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mc:AlternateContent xmlns:mc="http://schemas.openxmlformats.org/markup-compatibility/2006">
    <mc:Choice Requires="x15">
      <x15ac:absPath xmlns:x15ac="http://schemas.microsoft.com/office/spreadsheetml/2010/11/ac" url="E:\nam 2025\chuong trinh MTQG 2025\bao cao\bao cao doan gs so tai chinh\"/>
    </mc:Choice>
  </mc:AlternateContent>
  <xr:revisionPtr revIDLastSave="0" documentId="13_ncr:1_{C2EBE8BD-7082-4162-ABAC-109AA399F677}" xr6:coauthVersionLast="46" xr6:coauthVersionMax="47" xr10:uidLastSave="{00000000-0000-0000-0000-000000000000}"/>
  <bookViews>
    <workbookView xWindow="-120" yWindow="-120" windowWidth="19440" windowHeight="15000" activeTab="3" xr2:uid="{00000000-000D-0000-FFFF-FFFF00000000}"/>
  </bookViews>
  <sheets>
    <sheet name="GĐ 2021-2025" sheetId="1" r:id="rId1"/>
    <sheet name="NĂM 2022" sheetId="2" r:id="rId2"/>
    <sheet name="NĂM 2023" sheetId="3" r:id="rId3"/>
    <sheet name="NĂM 2024" sheetId="4" r:id="rId4"/>
    <sheet name="NĂM 2025" sheetId="5" r:id="rId5"/>
  </sheets>
  <definedNames>
    <definedName name="_xlnm.Print_Area" localSheetId="0">'GĐ 2021-2025'!$A$1:$U$265</definedName>
    <definedName name="_xlnm.Print_Titles" localSheetId="0">'GĐ 2021-2025'!$5:$7</definedName>
    <definedName name="_xlnm.Print_Titles" localSheetId="1">'NĂM 2022'!$5:$7</definedName>
    <definedName name="_xlnm.Print_Titles" localSheetId="2">'NĂM 2023'!$5:$7</definedName>
    <definedName name="_xlnm.Print_Titles" localSheetId="3">'NĂM 2024'!$5:$7</definedName>
    <definedName name="_xlnm.Print_Titles" localSheetId="4">'NĂM 2025'!$5:$7</definedName>
  </definedNames>
  <calcPr calcId="181029"/>
  <extLst>
    <ext uri="GoogleSheetsCustomDataVersion2">
      <go:sheetsCustomData xmlns:go="http://customooxmlschemas.google.com/" r:id="rId9" roundtripDataChecksum="XXEBbBZnSTkMb3MTCl7Xlow1RTIKW00Kx6FF927TXy4="/>
    </ext>
  </extLst>
</workbook>
</file>

<file path=xl/calcChain.xml><?xml version="1.0" encoding="utf-8"?>
<calcChain xmlns="http://schemas.openxmlformats.org/spreadsheetml/2006/main">
  <c r="L8" i="1" l="1"/>
  <c r="S212" i="3"/>
  <c r="S211" i="3"/>
  <c r="R230" i="4"/>
  <c r="R231" i="4"/>
  <c r="R232" i="4"/>
  <c r="R233" i="4"/>
  <c r="R234" i="4"/>
  <c r="R235" i="4"/>
  <c r="R236" i="4"/>
  <c r="R229" i="4"/>
  <c r="A3" i="2"/>
  <c r="A3" i="1" s="1"/>
  <c r="O65" i="3"/>
  <c r="O64" i="3"/>
  <c r="R197" i="4"/>
  <c r="V101" i="1"/>
  <c r="V100" i="1"/>
  <c r="F32" i="1"/>
  <c r="C213" i="1"/>
  <c r="W13" i="4"/>
  <c r="F77" i="4"/>
  <c r="E79" i="4"/>
  <c r="V37" i="4"/>
  <c r="V11" i="4"/>
  <c r="B4" i="3"/>
  <c r="V12" i="2" l="1"/>
  <c r="V11" i="2"/>
  <c r="V10" i="2"/>
  <c r="I190" i="3"/>
  <c r="I189" i="4"/>
  <c r="E143" i="4"/>
  <c r="G108" i="1"/>
  <c r="I241" i="4"/>
  <c r="E142" i="4"/>
  <c r="F140" i="4"/>
  <c r="F79" i="4"/>
  <c r="I73" i="4"/>
  <c r="E160" i="4"/>
  <c r="E160" i="3"/>
  <c r="D160" i="3"/>
  <c r="E155" i="4"/>
  <c r="E155" i="3"/>
  <c r="R189" i="3"/>
  <c r="N189" i="3"/>
  <c r="L189" i="3" s="1"/>
  <c r="M189" i="3" s="1"/>
  <c r="N190" i="3"/>
  <c r="R189" i="4"/>
  <c r="L189" i="4" s="1"/>
  <c r="N189" i="4"/>
  <c r="N155" i="4"/>
  <c r="L155" i="4" s="1"/>
  <c r="F155" i="4"/>
  <c r="G155" i="4"/>
  <c r="H155" i="4"/>
  <c r="I155" i="4"/>
  <c r="J155" i="4"/>
  <c r="K155" i="4"/>
  <c r="O155" i="4"/>
  <c r="P155" i="4"/>
  <c r="Q155" i="4"/>
  <c r="R155" i="4"/>
  <c r="S155" i="4"/>
  <c r="T155" i="4"/>
  <c r="U155" i="4"/>
  <c r="D160" i="4"/>
  <c r="C160" i="4" s="1"/>
  <c r="N155" i="2"/>
  <c r="L155" i="2" s="1"/>
  <c r="M155" i="2" s="1"/>
  <c r="F155" i="2"/>
  <c r="G155" i="2"/>
  <c r="H155" i="2"/>
  <c r="I155" i="2"/>
  <c r="J155" i="2"/>
  <c r="K155" i="2"/>
  <c r="O155" i="2"/>
  <c r="P155" i="2"/>
  <c r="Q155" i="2"/>
  <c r="R155" i="2"/>
  <c r="S155" i="2"/>
  <c r="T155" i="2"/>
  <c r="U155" i="2"/>
  <c r="E155" i="2"/>
  <c r="N155" i="3"/>
  <c r="L155" i="3" s="1"/>
  <c r="F155" i="3"/>
  <c r="G155" i="3"/>
  <c r="H155" i="3"/>
  <c r="I155" i="3"/>
  <c r="J155" i="3"/>
  <c r="K155" i="3"/>
  <c r="O155" i="3"/>
  <c r="P155" i="3"/>
  <c r="Q155" i="3"/>
  <c r="R155" i="3"/>
  <c r="S155" i="3"/>
  <c r="T155" i="3"/>
  <c r="U155" i="3"/>
  <c r="N160" i="3"/>
  <c r="L160" i="3" s="1"/>
  <c r="N160" i="2"/>
  <c r="L160" i="2" s="1"/>
  <c r="D160" i="2"/>
  <c r="C160" i="2" s="1"/>
  <c r="F160" i="1"/>
  <c r="G160" i="1"/>
  <c r="H160" i="1"/>
  <c r="I160" i="1"/>
  <c r="J160" i="1"/>
  <c r="K160" i="1"/>
  <c r="O160" i="1"/>
  <c r="P160" i="1"/>
  <c r="Q160" i="1"/>
  <c r="R160" i="1"/>
  <c r="S160" i="1"/>
  <c r="T160" i="1"/>
  <c r="U160" i="1"/>
  <c r="C159" i="1"/>
  <c r="E145" i="3"/>
  <c r="E144" i="4"/>
  <c r="E141" i="4"/>
  <c r="R184" i="3"/>
  <c r="R185" i="3"/>
  <c r="N174" i="3"/>
  <c r="N175" i="3"/>
  <c r="N176" i="3"/>
  <c r="N177" i="3"/>
  <c r="N177" i="1" s="1"/>
  <c r="N178" i="3"/>
  <c r="N179" i="3"/>
  <c r="N180" i="3"/>
  <c r="N181" i="3"/>
  <c r="N181" i="1" s="1"/>
  <c r="N182" i="3"/>
  <c r="N182" i="1" s="1"/>
  <c r="N183" i="3"/>
  <c r="N184" i="3"/>
  <c r="N185" i="3"/>
  <c r="J174" i="3"/>
  <c r="K174" i="3"/>
  <c r="O174" i="3"/>
  <c r="P174" i="3"/>
  <c r="Q174" i="3"/>
  <c r="S174" i="3"/>
  <c r="T174" i="3"/>
  <c r="U174" i="3"/>
  <c r="I174" i="3"/>
  <c r="H185" i="3"/>
  <c r="I186" i="3"/>
  <c r="H184" i="3"/>
  <c r="E254" i="3"/>
  <c r="F174" i="4"/>
  <c r="G174" i="4"/>
  <c r="I174" i="4"/>
  <c r="J174" i="4"/>
  <c r="K174" i="4"/>
  <c r="O174" i="4"/>
  <c r="P174" i="4"/>
  <c r="Q174" i="4"/>
  <c r="S174" i="4"/>
  <c r="T174" i="4"/>
  <c r="U174" i="4"/>
  <c r="E174" i="4"/>
  <c r="C176" i="1"/>
  <c r="D176" i="1"/>
  <c r="E176" i="1"/>
  <c r="F176" i="1"/>
  <c r="G176" i="1"/>
  <c r="I176" i="1"/>
  <c r="J176" i="1"/>
  <c r="K176" i="1"/>
  <c r="O176" i="1"/>
  <c r="P176" i="1"/>
  <c r="Q176" i="1"/>
  <c r="S176" i="1"/>
  <c r="T176" i="1"/>
  <c r="U176" i="1"/>
  <c r="C177" i="1"/>
  <c r="D177" i="1"/>
  <c r="E177" i="1"/>
  <c r="F177" i="1"/>
  <c r="G177" i="1"/>
  <c r="I177" i="1"/>
  <c r="J177" i="1"/>
  <c r="K177" i="1"/>
  <c r="O177" i="1"/>
  <c r="P177" i="1"/>
  <c r="Q177" i="1"/>
  <c r="S177" i="1"/>
  <c r="T177" i="1"/>
  <c r="U177" i="1"/>
  <c r="C178" i="1"/>
  <c r="D178" i="1"/>
  <c r="E178" i="1"/>
  <c r="F178" i="1"/>
  <c r="G178" i="1"/>
  <c r="I178" i="1"/>
  <c r="J178" i="1"/>
  <c r="K178" i="1"/>
  <c r="N178" i="1"/>
  <c r="O178" i="1"/>
  <c r="P178" i="1"/>
  <c r="Q178" i="1"/>
  <c r="S178" i="1"/>
  <c r="T178" i="1"/>
  <c r="U178" i="1"/>
  <c r="C179" i="1"/>
  <c r="D179" i="1"/>
  <c r="E179" i="1"/>
  <c r="F179" i="1"/>
  <c r="G179" i="1"/>
  <c r="I179" i="1"/>
  <c r="J179" i="1"/>
  <c r="K179" i="1"/>
  <c r="N179" i="1"/>
  <c r="O179" i="1"/>
  <c r="P179" i="1"/>
  <c r="Q179" i="1"/>
  <c r="S179" i="1"/>
  <c r="T179" i="1"/>
  <c r="U179" i="1"/>
  <c r="C180" i="1"/>
  <c r="D180" i="1"/>
  <c r="E180" i="1"/>
  <c r="F180" i="1"/>
  <c r="G180" i="1"/>
  <c r="I180" i="1"/>
  <c r="J180" i="1"/>
  <c r="K180" i="1"/>
  <c r="O180" i="1"/>
  <c r="P180" i="1"/>
  <c r="Q180" i="1"/>
  <c r="S180" i="1"/>
  <c r="T180" i="1"/>
  <c r="U180" i="1"/>
  <c r="C181" i="1"/>
  <c r="D181" i="1"/>
  <c r="E181" i="1"/>
  <c r="F181" i="1"/>
  <c r="G181" i="1"/>
  <c r="I181" i="1"/>
  <c r="J181" i="1"/>
  <c r="K181" i="1"/>
  <c r="O181" i="1"/>
  <c r="P181" i="1"/>
  <c r="Q181" i="1"/>
  <c r="S181" i="1"/>
  <c r="T181" i="1"/>
  <c r="U181" i="1"/>
  <c r="C182" i="1"/>
  <c r="D182" i="1"/>
  <c r="E182" i="1"/>
  <c r="F182" i="1"/>
  <c r="G182" i="1"/>
  <c r="I182" i="1"/>
  <c r="J182" i="1"/>
  <c r="K182" i="1"/>
  <c r="O182" i="1"/>
  <c r="P182" i="1"/>
  <c r="Q182" i="1"/>
  <c r="S182" i="1"/>
  <c r="T182" i="1"/>
  <c r="U182" i="1"/>
  <c r="J174" i="2"/>
  <c r="K174" i="2"/>
  <c r="O174" i="2"/>
  <c r="P174" i="2"/>
  <c r="Q174" i="2"/>
  <c r="S174" i="2"/>
  <c r="T174" i="2"/>
  <c r="U174" i="2"/>
  <c r="I174" i="2"/>
  <c r="N175" i="2"/>
  <c r="R175" i="2"/>
  <c r="R174" i="2" s="1"/>
  <c r="E140" i="3"/>
  <c r="D155" i="4" l="1"/>
  <c r="E160" i="1"/>
  <c r="C160" i="3"/>
  <c r="M160" i="3" s="1"/>
  <c r="M189" i="4"/>
  <c r="D160" i="1"/>
  <c r="L160" i="1"/>
  <c r="M160" i="2"/>
  <c r="N160" i="1"/>
  <c r="L184" i="3"/>
  <c r="M184" i="3" s="1"/>
  <c r="L185" i="3"/>
  <c r="M185" i="3" s="1"/>
  <c r="N176" i="1"/>
  <c r="N180" i="1"/>
  <c r="L175" i="2"/>
  <c r="N174" i="4"/>
  <c r="N174" i="2"/>
  <c r="L174" i="2" s="1"/>
  <c r="C160" i="1" l="1"/>
  <c r="M160" i="1" s="1"/>
  <c r="E146" i="2" l="1"/>
  <c r="E203" i="4"/>
  <c r="E202" i="4"/>
  <c r="E203" i="3"/>
  <c r="F113" i="5" l="1"/>
  <c r="G113" i="5"/>
  <c r="I113" i="5"/>
  <c r="J113" i="5"/>
  <c r="K113" i="5"/>
  <c r="O113" i="5"/>
  <c r="P113" i="5"/>
  <c r="Q113" i="5"/>
  <c r="S113" i="5"/>
  <c r="T113" i="5"/>
  <c r="U113" i="5"/>
  <c r="E113" i="5"/>
  <c r="F113" i="4"/>
  <c r="G113" i="4"/>
  <c r="I113" i="4"/>
  <c r="J113" i="4"/>
  <c r="K113" i="4"/>
  <c r="O113" i="4"/>
  <c r="P113" i="4"/>
  <c r="Q113" i="4"/>
  <c r="S113" i="4"/>
  <c r="T113" i="4"/>
  <c r="U113" i="4"/>
  <c r="N113" i="3"/>
  <c r="F113" i="3"/>
  <c r="G113" i="3"/>
  <c r="I113" i="3"/>
  <c r="J113" i="3"/>
  <c r="K113" i="3"/>
  <c r="O113" i="3"/>
  <c r="P113" i="3"/>
  <c r="Q113" i="3"/>
  <c r="S113" i="3"/>
  <c r="T113" i="3"/>
  <c r="U113" i="3"/>
  <c r="E113" i="3"/>
  <c r="F113" i="2"/>
  <c r="G113" i="2"/>
  <c r="I113" i="2"/>
  <c r="J113" i="2"/>
  <c r="K113" i="2"/>
  <c r="O113" i="2"/>
  <c r="P113" i="2"/>
  <c r="Q113" i="2"/>
  <c r="S113" i="2"/>
  <c r="T113" i="2"/>
  <c r="U113" i="2"/>
  <c r="E113" i="2"/>
  <c r="D114" i="2"/>
  <c r="H114" i="2"/>
  <c r="N114" i="2"/>
  <c r="R114" i="2"/>
  <c r="N120" i="3"/>
  <c r="L120" i="3" s="1"/>
  <c r="H120" i="3"/>
  <c r="H119" i="3"/>
  <c r="D120" i="3"/>
  <c r="N120" i="2"/>
  <c r="L120" i="2" s="1"/>
  <c r="D120" i="2"/>
  <c r="C120" i="2" s="1"/>
  <c r="F147" i="4"/>
  <c r="G147" i="4"/>
  <c r="I147" i="4"/>
  <c r="J147" i="4"/>
  <c r="K147" i="4"/>
  <c r="O147" i="4"/>
  <c r="P147" i="4"/>
  <c r="Q147" i="4"/>
  <c r="S147" i="4"/>
  <c r="T147" i="4"/>
  <c r="U147" i="4"/>
  <c r="F147" i="3"/>
  <c r="G147" i="3"/>
  <c r="I147" i="3"/>
  <c r="J147" i="3"/>
  <c r="K147" i="3"/>
  <c r="P147" i="3"/>
  <c r="Q147" i="3"/>
  <c r="S147" i="3"/>
  <c r="T147" i="3"/>
  <c r="U147" i="3"/>
  <c r="F147" i="2"/>
  <c r="G147" i="2"/>
  <c r="I147" i="2"/>
  <c r="J147" i="2"/>
  <c r="K147" i="2"/>
  <c r="O147" i="2"/>
  <c r="P147" i="2"/>
  <c r="Q147" i="2"/>
  <c r="S147" i="2"/>
  <c r="T147" i="2"/>
  <c r="U147" i="2"/>
  <c r="O140" i="5"/>
  <c r="E140" i="5"/>
  <c r="G140" i="4"/>
  <c r="I140" i="4"/>
  <c r="J140" i="4"/>
  <c r="K140" i="4"/>
  <c r="O140" i="4"/>
  <c r="E140" i="2"/>
  <c r="E146" i="1"/>
  <c r="F146" i="1"/>
  <c r="G146" i="1"/>
  <c r="H146" i="1"/>
  <c r="I146" i="1"/>
  <c r="J146" i="1"/>
  <c r="K146" i="1"/>
  <c r="O146" i="1"/>
  <c r="P146" i="1"/>
  <c r="Q146" i="1"/>
  <c r="R146" i="1"/>
  <c r="S146" i="1"/>
  <c r="T146" i="1"/>
  <c r="U146" i="1"/>
  <c r="N146" i="4"/>
  <c r="L146" i="4" s="1"/>
  <c r="D146" i="4"/>
  <c r="C146" i="4" s="1"/>
  <c r="N154" i="4"/>
  <c r="L154" i="4" s="1"/>
  <c r="D154" i="4"/>
  <c r="C154" i="4" s="1"/>
  <c r="N154" i="3"/>
  <c r="L154" i="3" s="1"/>
  <c r="D154" i="3"/>
  <c r="C154" i="3" s="1"/>
  <c r="E154" i="2"/>
  <c r="D154" i="2" s="1"/>
  <c r="E150" i="2"/>
  <c r="F154" i="1"/>
  <c r="G154" i="1"/>
  <c r="I154" i="1"/>
  <c r="J154" i="1"/>
  <c r="K154" i="1"/>
  <c r="O154" i="1"/>
  <c r="P154" i="1"/>
  <c r="Q154" i="1"/>
  <c r="S154" i="1"/>
  <c r="T154" i="1"/>
  <c r="U154" i="1"/>
  <c r="H154" i="2"/>
  <c r="H154" i="1" s="1"/>
  <c r="N154" i="2"/>
  <c r="R154" i="2"/>
  <c r="R154" i="1" s="1"/>
  <c r="G153" i="1"/>
  <c r="F140" i="5"/>
  <c r="G140" i="5"/>
  <c r="I140" i="5"/>
  <c r="J140" i="5"/>
  <c r="K140" i="5"/>
  <c r="P140" i="5"/>
  <c r="Q140" i="5"/>
  <c r="S140" i="5"/>
  <c r="T140" i="5"/>
  <c r="U140" i="5"/>
  <c r="N139" i="4"/>
  <c r="L139" i="4" s="1"/>
  <c r="P140" i="4"/>
  <c r="Q140" i="4"/>
  <c r="S140" i="4"/>
  <c r="T140" i="4"/>
  <c r="U140" i="4"/>
  <c r="N146" i="5"/>
  <c r="L146" i="5" s="1"/>
  <c r="D146" i="5"/>
  <c r="C146" i="5" s="1"/>
  <c r="F140" i="3"/>
  <c r="G140" i="3"/>
  <c r="I140" i="3"/>
  <c r="J140" i="3"/>
  <c r="K140" i="3"/>
  <c r="O140" i="3"/>
  <c r="P140" i="3"/>
  <c r="Q140" i="3"/>
  <c r="S140" i="3"/>
  <c r="T140" i="3"/>
  <c r="U140" i="3"/>
  <c r="N146" i="3"/>
  <c r="L146" i="3" s="1"/>
  <c r="D146" i="3"/>
  <c r="C146" i="3" s="1"/>
  <c r="N146" i="2"/>
  <c r="L146" i="2" s="1"/>
  <c r="F140" i="2"/>
  <c r="G140" i="2"/>
  <c r="I140" i="2"/>
  <c r="J140" i="2"/>
  <c r="K140" i="2"/>
  <c r="O140" i="2"/>
  <c r="P140" i="2"/>
  <c r="Q140" i="2"/>
  <c r="S140" i="2"/>
  <c r="T140" i="2"/>
  <c r="U140" i="2"/>
  <c r="D145" i="2"/>
  <c r="D146" i="2"/>
  <c r="C146" i="2" s="1"/>
  <c r="F128" i="4"/>
  <c r="G128" i="4"/>
  <c r="I128" i="4"/>
  <c r="J128" i="4"/>
  <c r="K128" i="4"/>
  <c r="O128" i="4"/>
  <c r="P128" i="4"/>
  <c r="Q128" i="4"/>
  <c r="S128" i="4"/>
  <c r="T128" i="4"/>
  <c r="U128" i="4"/>
  <c r="F128" i="3"/>
  <c r="G128" i="3"/>
  <c r="I128" i="3"/>
  <c r="J128" i="3"/>
  <c r="K128" i="3"/>
  <c r="O128" i="3"/>
  <c r="P128" i="3"/>
  <c r="Q128" i="3"/>
  <c r="S128" i="3"/>
  <c r="T128" i="3"/>
  <c r="U128" i="3"/>
  <c r="F128" i="2"/>
  <c r="G128" i="2"/>
  <c r="I128" i="2"/>
  <c r="J128" i="2"/>
  <c r="K128" i="2"/>
  <c r="O128" i="2"/>
  <c r="P128" i="2"/>
  <c r="Q128" i="2"/>
  <c r="S128" i="2"/>
  <c r="T128" i="2"/>
  <c r="U128" i="2"/>
  <c r="E139" i="3"/>
  <c r="E128" i="3" s="1"/>
  <c r="E139" i="2"/>
  <c r="E128" i="2" s="1"/>
  <c r="N139" i="5"/>
  <c r="L139" i="5" s="1"/>
  <c r="D139" i="5"/>
  <c r="C139" i="5" s="1"/>
  <c r="H92" i="4"/>
  <c r="M120" i="2" l="1"/>
  <c r="E147" i="2"/>
  <c r="N113" i="4"/>
  <c r="N147" i="4"/>
  <c r="E154" i="1"/>
  <c r="N147" i="2"/>
  <c r="N113" i="2"/>
  <c r="C154" i="2"/>
  <c r="C154" i="1" s="1"/>
  <c r="N113" i="5"/>
  <c r="N140" i="4"/>
  <c r="D140" i="2"/>
  <c r="N140" i="5"/>
  <c r="L146" i="1"/>
  <c r="N146" i="1"/>
  <c r="C146" i="1"/>
  <c r="L114" i="2"/>
  <c r="C120" i="3"/>
  <c r="M120" i="3" s="1"/>
  <c r="M146" i="4"/>
  <c r="D146" i="1"/>
  <c r="M154" i="4"/>
  <c r="D139" i="2"/>
  <c r="L154" i="2"/>
  <c r="L154" i="1" s="1"/>
  <c r="M154" i="3"/>
  <c r="N154" i="1"/>
  <c r="D154" i="1"/>
  <c r="M146" i="3"/>
  <c r="N140" i="3"/>
  <c r="D128" i="2"/>
  <c r="N128" i="2"/>
  <c r="M139" i="5"/>
  <c r="M146" i="5"/>
  <c r="N128" i="4"/>
  <c r="N128" i="3"/>
  <c r="D139" i="3"/>
  <c r="N140" i="2"/>
  <c r="M146" i="2"/>
  <c r="M154" i="2" l="1"/>
  <c r="M146" i="1"/>
  <c r="M154" i="1"/>
  <c r="D139" i="4" l="1"/>
  <c r="E139" i="1"/>
  <c r="F139" i="1"/>
  <c r="G139" i="1"/>
  <c r="I139" i="1"/>
  <c r="J139" i="1"/>
  <c r="K139" i="1"/>
  <c r="O139" i="1"/>
  <c r="P139" i="1"/>
  <c r="Q139" i="1"/>
  <c r="S139" i="1"/>
  <c r="T139" i="1"/>
  <c r="U139" i="1"/>
  <c r="H139" i="3"/>
  <c r="C139" i="3" s="1"/>
  <c r="N139" i="3"/>
  <c r="R139" i="3"/>
  <c r="H139" i="2"/>
  <c r="N139" i="2"/>
  <c r="R139" i="2"/>
  <c r="I258" i="3"/>
  <c r="I257" i="3" s="1"/>
  <c r="I258" i="4"/>
  <c r="H241" i="4"/>
  <c r="I74" i="3"/>
  <c r="I66" i="3" s="1"/>
  <c r="R258" i="5"/>
  <c r="N258" i="5"/>
  <c r="H258" i="5"/>
  <c r="D258" i="5"/>
  <c r="C258" i="5" s="1"/>
  <c r="U257" i="5"/>
  <c r="T257" i="5"/>
  <c r="S257" i="5"/>
  <c r="N257" i="5"/>
  <c r="K257" i="5"/>
  <c r="J257" i="5"/>
  <c r="I257" i="5"/>
  <c r="G257" i="5"/>
  <c r="F257" i="5"/>
  <c r="E257" i="5"/>
  <c r="R256" i="5"/>
  <c r="N256" i="5"/>
  <c r="H256" i="5"/>
  <c r="D256" i="5"/>
  <c r="C256" i="5" s="1"/>
  <c r="U255" i="5"/>
  <c r="S255" i="5"/>
  <c r="N255" i="5"/>
  <c r="K255" i="5"/>
  <c r="I255" i="5"/>
  <c r="G255" i="5"/>
  <c r="G254" i="5" s="1"/>
  <c r="G253" i="5" s="1"/>
  <c r="E255" i="5"/>
  <c r="R254" i="5"/>
  <c r="N254" i="5"/>
  <c r="U253" i="5"/>
  <c r="S253" i="5"/>
  <c r="N253" i="5"/>
  <c r="I253" i="5"/>
  <c r="E253" i="5"/>
  <c r="T252" i="5"/>
  <c r="N252" i="5"/>
  <c r="J252" i="5"/>
  <c r="F252" i="5"/>
  <c r="R251" i="5"/>
  <c r="N251" i="5"/>
  <c r="H251" i="5"/>
  <c r="D251" i="5"/>
  <c r="U250" i="5"/>
  <c r="T250" i="5"/>
  <c r="S250" i="5"/>
  <c r="N250" i="5"/>
  <c r="K250" i="5"/>
  <c r="J250" i="5"/>
  <c r="I250" i="5"/>
  <c r="G250" i="5"/>
  <c r="F250" i="5"/>
  <c r="E250" i="5"/>
  <c r="R249" i="5"/>
  <c r="N249" i="5"/>
  <c r="H249" i="5"/>
  <c r="D249" i="5"/>
  <c r="R248" i="5"/>
  <c r="N248" i="5"/>
  <c r="H248" i="5"/>
  <c r="D248" i="5"/>
  <c r="R247" i="5"/>
  <c r="N247" i="5"/>
  <c r="H247" i="5"/>
  <c r="D247" i="5"/>
  <c r="U246" i="5"/>
  <c r="T246" i="5"/>
  <c r="S246" i="5"/>
  <c r="N246" i="5"/>
  <c r="K246" i="5"/>
  <c r="J246" i="5"/>
  <c r="I246" i="5"/>
  <c r="G246" i="5"/>
  <c r="F246" i="5"/>
  <c r="E246" i="5"/>
  <c r="R245" i="5"/>
  <c r="N245" i="5"/>
  <c r="H245" i="5"/>
  <c r="D245" i="5"/>
  <c r="U244" i="5"/>
  <c r="T244" i="5"/>
  <c r="S244" i="5"/>
  <c r="N244" i="5"/>
  <c r="K244" i="5"/>
  <c r="J244" i="5"/>
  <c r="I244" i="5"/>
  <c r="G244" i="5"/>
  <c r="F244" i="5"/>
  <c r="E244" i="5"/>
  <c r="N243" i="5"/>
  <c r="N242" i="5"/>
  <c r="R241" i="5"/>
  <c r="N241" i="5"/>
  <c r="H241" i="5"/>
  <c r="D241" i="5"/>
  <c r="U240" i="5"/>
  <c r="T240" i="5"/>
  <c r="S240" i="5"/>
  <c r="N240" i="5"/>
  <c r="K240" i="5"/>
  <c r="J240" i="5"/>
  <c r="I240" i="5"/>
  <c r="G240" i="5"/>
  <c r="F240" i="5"/>
  <c r="E240" i="5"/>
  <c r="R239" i="5"/>
  <c r="N239" i="5"/>
  <c r="L239" i="5" s="1"/>
  <c r="H239" i="5"/>
  <c r="D239" i="5"/>
  <c r="U238" i="5"/>
  <c r="T238" i="5"/>
  <c r="S238" i="5"/>
  <c r="N238" i="5"/>
  <c r="K238" i="5"/>
  <c r="J238" i="5"/>
  <c r="I238" i="5"/>
  <c r="G238" i="5"/>
  <c r="F238" i="5"/>
  <c r="E238" i="5"/>
  <c r="N237" i="5"/>
  <c r="N236" i="5"/>
  <c r="L236" i="5" s="1"/>
  <c r="H236" i="5"/>
  <c r="D236" i="5"/>
  <c r="N235" i="5"/>
  <c r="L235" i="5" s="1"/>
  <c r="H235" i="5"/>
  <c r="D235" i="5"/>
  <c r="N234" i="5"/>
  <c r="L234" i="5" s="1"/>
  <c r="H234" i="5"/>
  <c r="D234" i="5"/>
  <c r="C234" i="5" s="1"/>
  <c r="N233" i="5"/>
  <c r="L233" i="5" s="1"/>
  <c r="H233" i="5"/>
  <c r="D233" i="5"/>
  <c r="N232" i="5"/>
  <c r="L232" i="5" s="1"/>
  <c r="H232" i="5"/>
  <c r="D232" i="5"/>
  <c r="N231" i="5"/>
  <c r="H231" i="5"/>
  <c r="D231" i="5"/>
  <c r="N230" i="5"/>
  <c r="L230" i="5" s="1"/>
  <c r="H230" i="5"/>
  <c r="D230" i="5"/>
  <c r="R229" i="5"/>
  <c r="N229" i="5"/>
  <c r="H229" i="5"/>
  <c r="D229" i="5"/>
  <c r="U228" i="5"/>
  <c r="T228" i="5"/>
  <c r="S228" i="5"/>
  <c r="N228" i="5"/>
  <c r="K228" i="5"/>
  <c r="J228" i="5"/>
  <c r="I228" i="5"/>
  <c r="G228" i="5"/>
  <c r="F228" i="5"/>
  <c r="E228" i="5"/>
  <c r="R227" i="5"/>
  <c r="N227" i="5"/>
  <c r="H227" i="5"/>
  <c r="D227" i="5"/>
  <c r="U226" i="5"/>
  <c r="U14" i="5" s="1"/>
  <c r="T226" i="5"/>
  <c r="T14" i="5" s="1"/>
  <c r="S226" i="5"/>
  <c r="S14" i="5" s="1"/>
  <c r="N226" i="5"/>
  <c r="K226" i="5"/>
  <c r="K14" i="5" s="1"/>
  <c r="I226" i="5"/>
  <c r="I14" i="5" s="1"/>
  <c r="G226" i="5"/>
  <c r="G14" i="5" s="1"/>
  <c r="E226" i="5"/>
  <c r="E14" i="5" s="1"/>
  <c r="R225" i="5"/>
  <c r="N225" i="5"/>
  <c r="H225" i="5"/>
  <c r="D225" i="5"/>
  <c r="U224" i="5"/>
  <c r="T224" i="5"/>
  <c r="S224" i="5"/>
  <c r="N224" i="5"/>
  <c r="K224" i="5"/>
  <c r="J224" i="5"/>
  <c r="I224" i="5"/>
  <c r="G224" i="5"/>
  <c r="F224" i="5"/>
  <c r="E224" i="5"/>
  <c r="R223" i="5"/>
  <c r="N223" i="5"/>
  <c r="H223" i="5"/>
  <c r="D223" i="5"/>
  <c r="R222" i="5"/>
  <c r="N222" i="5"/>
  <c r="H222" i="5"/>
  <c r="D222" i="5"/>
  <c r="R221" i="5"/>
  <c r="N221" i="5"/>
  <c r="H221" i="5"/>
  <c r="D221" i="5"/>
  <c r="R220" i="5"/>
  <c r="N220" i="5"/>
  <c r="H220" i="5"/>
  <c r="D220" i="5"/>
  <c r="R219" i="5"/>
  <c r="N219" i="5"/>
  <c r="H219" i="5"/>
  <c r="D219" i="5"/>
  <c r="R218" i="5"/>
  <c r="N218" i="5"/>
  <c r="H218" i="5"/>
  <c r="D218" i="5"/>
  <c r="R217" i="5"/>
  <c r="N217" i="5"/>
  <c r="H217" i="5"/>
  <c r="D217" i="5"/>
  <c r="R216" i="5"/>
  <c r="N216" i="5"/>
  <c r="H216" i="5"/>
  <c r="D216" i="5"/>
  <c r="U215" i="5"/>
  <c r="T215" i="5"/>
  <c r="S215" i="5"/>
  <c r="N215" i="5"/>
  <c r="K215" i="5"/>
  <c r="K214" i="5" s="1"/>
  <c r="J215" i="5"/>
  <c r="J214" i="5" s="1"/>
  <c r="I215" i="5"/>
  <c r="G215" i="5"/>
  <c r="G214" i="5" s="1"/>
  <c r="F215" i="5"/>
  <c r="F214" i="5" s="1"/>
  <c r="E215" i="5"/>
  <c r="N214" i="5"/>
  <c r="N213" i="5"/>
  <c r="R212" i="5"/>
  <c r="N212" i="5"/>
  <c r="H212" i="5"/>
  <c r="D212" i="5"/>
  <c r="U211" i="5"/>
  <c r="S211" i="5"/>
  <c r="N211" i="5"/>
  <c r="K211" i="5"/>
  <c r="I211" i="5"/>
  <c r="H211" i="5" s="1"/>
  <c r="G211" i="5"/>
  <c r="E211" i="5"/>
  <c r="R210" i="5"/>
  <c r="N210" i="5"/>
  <c r="H210" i="5"/>
  <c r="D210" i="5"/>
  <c r="U209" i="5"/>
  <c r="T209" i="5"/>
  <c r="S209" i="5"/>
  <c r="N209" i="5"/>
  <c r="K209" i="5"/>
  <c r="J209" i="5"/>
  <c r="I209" i="5"/>
  <c r="G209" i="5"/>
  <c r="F209" i="5"/>
  <c r="E209" i="5"/>
  <c r="R208" i="5"/>
  <c r="N208" i="5"/>
  <c r="L208" i="5" s="1"/>
  <c r="H208" i="5"/>
  <c r="D208" i="5"/>
  <c r="U207" i="5"/>
  <c r="T207" i="5"/>
  <c r="S207" i="5"/>
  <c r="N207" i="5"/>
  <c r="K207" i="5"/>
  <c r="J207" i="5"/>
  <c r="I207" i="5"/>
  <c r="G207" i="5"/>
  <c r="F207" i="5"/>
  <c r="E207" i="5"/>
  <c r="N206" i="5"/>
  <c r="R205" i="5"/>
  <c r="N205" i="5"/>
  <c r="H205" i="5"/>
  <c r="D205" i="5"/>
  <c r="U204" i="5"/>
  <c r="T204" i="5"/>
  <c r="S204" i="5"/>
  <c r="N204" i="5"/>
  <c r="K204" i="5"/>
  <c r="J204" i="5"/>
  <c r="I204" i="5"/>
  <c r="G204" i="5"/>
  <c r="F204" i="5"/>
  <c r="E204" i="5"/>
  <c r="R203" i="5"/>
  <c r="N203" i="5"/>
  <c r="H203" i="5"/>
  <c r="D203" i="5"/>
  <c r="R202" i="5"/>
  <c r="N202" i="5"/>
  <c r="H202" i="5"/>
  <c r="D202" i="5"/>
  <c r="U201" i="5"/>
  <c r="U200" i="5" s="1"/>
  <c r="U199" i="5" s="1"/>
  <c r="U13" i="5" s="1"/>
  <c r="T201" i="5"/>
  <c r="S201" i="5"/>
  <c r="N201" i="5"/>
  <c r="K201" i="5"/>
  <c r="K200" i="5" s="1"/>
  <c r="J201" i="5"/>
  <c r="J200" i="5" s="1"/>
  <c r="I201" i="5"/>
  <c r="I200" i="5" s="1"/>
  <c r="G201" i="5"/>
  <c r="G200" i="5" s="1"/>
  <c r="F201" i="5"/>
  <c r="E201" i="5"/>
  <c r="N200" i="5"/>
  <c r="N199" i="5"/>
  <c r="N198" i="5"/>
  <c r="N197" i="5"/>
  <c r="L197" i="5" s="1"/>
  <c r="H197" i="5"/>
  <c r="D197" i="5"/>
  <c r="R196" i="5"/>
  <c r="N196" i="5"/>
  <c r="H196" i="5"/>
  <c r="D196" i="5"/>
  <c r="U195" i="5"/>
  <c r="T195" i="5"/>
  <c r="S195" i="5"/>
  <c r="N195" i="5"/>
  <c r="K195" i="5"/>
  <c r="J195" i="5"/>
  <c r="I195" i="5"/>
  <c r="D195" i="5"/>
  <c r="R194" i="5"/>
  <c r="N194" i="5"/>
  <c r="H194" i="5"/>
  <c r="D194" i="5"/>
  <c r="R193" i="5"/>
  <c r="N193" i="5"/>
  <c r="H193" i="5"/>
  <c r="D193" i="5"/>
  <c r="R192" i="5"/>
  <c r="N192" i="5"/>
  <c r="H192" i="5"/>
  <c r="G192" i="5"/>
  <c r="F192" i="5"/>
  <c r="F192" i="1" s="1"/>
  <c r="U191" i="5"/>
  <c r="T191" i="5"/>
  <c r="S191" i="5"/>
  <c r="N191" i="5"/>
  <c r="K191" i="5"/>
  <c r="J191" i="5"/>
  <c r="I191" i="5"/>
  <c r="E191" i="5"/>
  <c r="R190" i="5"/>
  <c r="N190" i="5"/>
  <c r="H190" i="5"/>
  <c r="H189" i="5"/>
  <c r="U188" i="5"/>
  <c r="T188" i="5"/>
  <c r="S188" i="5"/>
  <c r="N188" i="5"/>
  <c r="K188" i="5"/>
  <c r="J188" i="5"/>
  <c r="I188" i="5"/>
  <c r="I28" i="5" s="1"/>
  <c r="D188" i="5"/>
  <c r="R187" i="5"/>
  <c r="N187" i="5"/>
  <c r="H187" i="5"/>
  <c r="D187" i="5"/>
  <c r="U186" i="5"/>
  <c r="T186" i="5"/>
  <c r="S186" i="5"/>
  <c r="R186" i="5" s="1"/>
  <c r="N186" i="5"/>
  <c r="K186" i="5"/>
  <c r="J186" i="5"/>
  <c r="I186" i="5"/>
  <c r="D186" i="5"/>
  <c r="R175" i="5"/>
  <c r="N175" i="5"/>
  <c r="H175" i="5"/>
  <c r="D175" i="5"/>
  <c r="U174" i="5"/>
  <c r="T174" i="5"/>
  <c r="S174" i="5"/>
  <c r="N174" i="5"/>
  <c r="K174" i="5"/>
  <c r="J174" i="5"/>
  <c r="I174" i="5"/>
  <c r="D174" i="5"/>
  <c r="R173" i="5"/>
  <c r="N173" i="5"/>
  <c r="H173" i="5"/>
  <c r="D173" i="5"/>
  <c r="R172" i="5"/>
  <c r="N172" i="5"/>
  <c r="H172" i="5"/>
  <c r="D172" i="5"/>
  <c r="R171" i="5"/>
  <c r="N171" i="5"/>
  <c r="H171" i="5"/>
  <c r="D171" i="5"/>
  <c r="R170" i="5"/>
  <c r="H170" i="5"/>
  <c r="D170" i="5"/>
  <c r="R169" i="5"/>
  <c r="N169" i="5"/>
  <c r="H169" i="5"/>
  <c r="D169" i="5"/>
  <c r="U168" i="5"/>
  <c r="T168" i="5"/>
  <c r="S168" i="5"/>
  <c r="N168" i="5"/>
  <c r="K168" i="5"/>
  <c r="J168" i="5"/>
  <c r="I168" i="5"/>
  <c r="D168" i="5"/>
  <c r="R167" i="5"/>
  <c r="L167" i="5" s="1"/>
  <c r="N167" i="5"/>
  <c r="H167" i="5"/>
  <c r="D167" i="5"/>
  <c r="R166" i="5"/>
  <c r="N166" i="5"/>
  <c r="L166" i="5" s="1"/>
  <c r="H166" i="5"/>
  <c r="D166" i="5"/>
  <c r="R165" i="5"/>
  <c r="N165" i="5"/>
  <c r="H165" i="5"/>
  <c r="D165" i="5"/>
  <c r="R164" i="5"/>
  <c r="N164" i="5"/>
  <c r="H164" i="5"/>
  <c r="D164" i="5"/>
  <c r="R163" i="5"/>
  <c r="N163" i="5"/>
  <c r="H163" i="5"/>
  <c r="D163" i="5"/>
  <c r="U162" i="5"/>
  <c r="T162" i="5"/>
  <c r="S162" i="5"/>
  <c r="N162" i="5"/>
  <c r="K162" i="5"/>
  <c r="J162" i="5"/>
  <c r="I162" i="5"/>
  <c r="D162" i="5"/>
  <c r="N161" i="5"/>
  <c r="D161" i="5"/>
  <c r="R159" i="5"/>
  <c r="N159" i="5"/>
  <c r="H159" i="5"/>
  <c r="D159" i="5"/>
  <c r="R158" i="5"/>
  <c r="N158" i="5"/>
  <c r="H158" i="5"/>
  <c r="D158" i="5"/>
  <c r="R157" i="5"/>
  <c r="N157" i="5"/>
  <c r="H157" i="5"/>
  <c r="D157" i="5"/>
  <c r="R156" i="5"/>
  <c r="N156" i="5"/>
  <c r="H156" i="5"/>
  <c r="D156" i="5"/>
  <c r="U155" i="5"/>
  <c r="T155" i="5"/>
  <c r="S155" i="5"/>
  <c r="O155" i="5"/>
  <c r="N155" i="5" s="1"/>
  <c r="K155" i="5"/>
  <c r="J155" i="5"/>
  <c r="I155" i="5"/>
  <c r="G155" i="5"/>
  <c r="F155" i="5"/>
  <c r="E155" i="5"/>
  <c r="R153" i="5"/>
  <c r="N153" i="5"/>
  <c r="H153" i="5"/>
  <c r="D153" i="5"/>
  <c r="R152" i="5"/>
  <c r="N152" i="5"/>
  <c r="H152" i="5"/>
  <c r="D152" i="5"/>
  <c r="R151" i="5"/>
  <c r="N151" i="5"/>
  <c r="H151" i="5"/>
  <c r="D151" i="5"/>
  <c r="R150" i="5"/>
  <c r="N150" i="5"/>
  <c r="H150" i="5"/>
  <c r="D150" i="5"/>
  <c r="R149" i="5"/>
  <c r="N149" i="5"/>
  <c r="H149" i="5"/>
  <c r="D149" i="5"/>
  <c r="R148" i="5"/>
  <c r="N148" i="5"/>
  <c r="H148" i="5"/>
  <c r="D148" i="5"/>
  <c r="U147" i="5"/>
  <c r="T147" i="5"/>
  <c r="S147" i="5"/>
  <c r="O147" i="5"/>
  <c r="K147" i="5"/>
  <c r="J147" i="5"/>
  <c r="I147" i="5"/>
  <c r="G147" i="5"/>
  <c r="F147" i="5"/>
  <c r="E147" i="5"/>
  <c r="R145" i="5"/>
  <c r="N145" i="5"/>
  <c r="H145" i="5"/>
  <c r="D145" i="5"/>
  <c r="R144" i="5"/>
  <c r="N144" i="5"/>
  <c r="H144" i="5"/>
  <c r="D144" i="5"/>
  <c r="R143" i="5"/>
  <c r="N143" i="5"/>
  <c r="H143" i="5"/>
  <c r="D143" i="5"/>
  <c r="R142" i="5"/>
  <c r="N142" i="5"/>
  <c r="H142" i="5"/>
  <c r="D142" i="5"/>
  <c r="R141" i="5"/>
  <c r="N141" i="5"/>
  <c r="H141" i="5"/>
  <c r="D141" i="5"/>
  <c r="O28" i="5"/>
  <c r="G28" i="5"/>
  <c r="F28" i="5"/>
  <c r="R138" i="5"/>
  <c r="N138" i="5"/>
  <c r="L138" i="5" s="1"/>
  <c r="H138" i="5"/>
  <c r="D138" i="5"/>
  <c r="R137" i="5"/>
  <c r="N137" i="5"/>
  <c r="H137" i="5"/>
  <c r="D137" i="5"/>
  <c r="R136" i="5"/>
  <c r="N136" i="5"/>
  <c r="L136" i="5" s="1"/>
  <c r="H136" i="5"/>
  <c r="D136" i="5"/>
  <c r="R135" i="5"/>
  <c r="N135" i="5"/>
  <c r="H135" i="5"/>
  <c r="D135" i="5"/>
  <c r="R134" i="5"/>
  <c r="N134" i="5"/>
  <c r="H134" i="5"/>
  <c r="D134" i="5"/>
  <c r="R133" i="5"/>
  <c r="N133" i="5"/>
  <c r="L133" i="5" s="1"/>
  <c r="H133" i="5"/>
  <c r="D133" i="5"/>
  <c r="R132" i="5"/>
  <c r="N132" i="5"/>
  <c r="H132" i="5"/>
  <c r="D132" i="5"/>
  <c r="R131" i="5"/>
  <c r="N131" i="5"/>
  <c r="H131" i="5"/>
  <c r="D131" i="5"/>
  <c r="R130" i="5"/>
  <c r="N130" i="5"/>
  <c r="H130" i="5"/>
  <c r="D130" i="5"/>
  <c r="R129" i="5"/>
  <c r="N129" i="5"/>
  <c r="H129" i="5"/>
  <c r="D129" i="5"/>
  <c r="U128" i="5"/>
  <c r="T128" i="5"/>
  <c r="S128" i="5"/>
  <c r="O128" i="5"/>
  <c r="N128" i="5" s="1"/>
  <c r="K128" i="5"/>
  <c r="J128" i="5"/>
  <c r="I128" i="5"/>
  <c r="I128" i="1" s="1"/>
  <c r="G128" i="5"/>
  <c r="G128" i="1" s="1"/>
  <c r="F128" i="5"/>
  <c r="F128" i="1" s="1"/>
  <c r="E128" i="5"/>
  <c r="E27" i="5" s="1"/>
  <c r="R127" i="5"/>
  <c r="N127" i="5"/>
  <c r="H127" i="5"/>
  <c r="D127" i="5"/>
  <c r="N126" i="5"/>
  <c r="L126" i="5" s="1"/>
  <c r="D126" i="5"/>
  <c r="R125" i="5"/>
  <c r="N125" i="5"/>
  <c r="H125" i="5"/>
  <c r="D125" i="5"/>
  <c r="R124" i="5"/>
  <c r="N124" i="5"/>
  <c r="H124" i="5"/>
  <c r="D124" i="5"/>
  <c r="R123" i="5"/>
  <c r="N123" i="5"/>
  <c r="H123" i="5"/>
  <c r="D123" i="5"/>
  <c r="R122" i="5"/>
  <c r="N122" i="5"/>
  <c r="H122" i="5"/>
  <c r="D122" i="5"/>
  <c r="U121" i="5"/>
  <c r="T121" i="5"/>
  <c r="S121" i="5"/>
  <c r="O121" i="5"/>
  <c r="N121" i="5" s="1"/>
  <c r="K121" i="5"/>
  <c r="J121" i="5"/>
  <c r="I121" i="5"/>
  <c r="G121" i="5"/>
  <c r="F121" i="5"/>
  <c r="F26" i="5" s="1"/>
  <c r="E121" i="5"/>
  <c r="E26" i="5" s="1"/>
  <c r="R119" i="5"/>
  <c r="N119" i="5"/>
  <c r="H119" i="5"/>
  <c r="D119" i="5"/>
  <c r="R118" i="5"/>
  <c r="N118" i="5"/>
  <c r="H118" i="5"/>
  <c r="D118" i="5"/>
  <c r="R117" i="5"/>
  <c r="N117" i="5"/>
  <c r="H117" i="5"/>
  <c r="D117" i="5"/>
  <c r="R116" i="5"/>
  <c r="N116" i="5"/>
  <c r="H116" i="5"/>
  <c r="D116" i="5"/>
  <c r="R115" i="5"/>
  <c r="N115" i="5"/>
  <c r="H115" i="5"/>
  <c r="D115" i="5"/>
  <c r="R114" i="5"/>
  <c r="N114" i="5"/>
  <c r="L114" i="5" s="1"/>
  <c r="H114" i="5"/>
  <c r="D114" i="5"/>
  <c r="U25" i="5"/>
  <c r="T25" i="5"/>
  <c r="K25" i="5"/>
  <c r="J25" i="5"/>
  <c r="G25" i="5"/>
  <c r="F25" i="5"/>
  <c r="R112" i="5"/>
  <c r="N112" i="5"/>
  <c r="H112" i="5"/>
  <c r="D112" i="5"/>
  <c r="R111" i="5"/>
  <c r="N111" i="5"/>
  <c r="H111" i="5"/>
  <c r="D111" i="5"/>
  <c r="R110" i="5"/>
  <c r="N110" i="5"/>
  <c r="H110" i="5"/>
  <c r="D110" i="5"/>
  <c r="C110" i="5" s="1"/>
  <c r="R109" i="5"/>
  <c r="N109" i="5"/>
  <c r="H109" i="5"/>
  <c r="D109" i="5"/>
  <c r="U108" i="5"/>
  <c r="T108" i="5"/>
  <c r="S108" i="5"/>
  <c r="Q108" i="5"/>
  <c r="Q24" i="5" s="1"/>
  <c r="P108" i="5"/>
  <c r="P24" i="5" s="1"/>
  <c r="O108" i="5"/>
  <c r="O24" i="5" s="1"/>
  <c r="K108" i="5"/>
  <c r="J108" i="5"/>
  <c r="I108" i="5"/>
  <c r="G108" i="5"/>
  <c r="G24" i="5" s="1"/>
  <c r="F108" i="5"/>
  <c r="F24" i="5" s="1"/>
  <c r="E108" i="5"/>
  <c r="E24" i="5" s="1"/>
  <c r="R107" i="5"/>
  <c r="N107" i="5"/>
  <c r="H107" i="5"/>
  <c r="D107" i="5"/>
  <c r="R106" i="5"/>
  <c r="N106" i="5"/>
  <c r="H106" i="5"/>
  <c r="D106" i="5"/>
  <c r="R105" i="5"/>
  <c r="N105" i="5"/>
  <c r="H105" i="5"/>
  <c r="D105" i="5"/>
  <c r="R104" i="5"/>
  <c r="N104" i="5"/>
  <c r="H104" i="5"/>
  <c r="D104" i="5"/>
  <c r="R103" i="5"/>
  <c r="N103" i="5"/>
  <c r="H103" i="5"/>
  <c r="D103" i="5"/>
  <c r="U102" i="5"/>
  <c r="T102" i="5"/>
  <c r="S102" i="5"/>
  <c r="Q102" i="5"/>
  <c r="P102" i="5"/>
  <c r="O102" i="5"/>
  <c r="K102" i="5"/>
  <c r="J102" i="5"/>
  <c r="I102" i="5"/>
  <c r="G102" i="5"/>
  <c r="G23" i="5" s="1"/>
  <c r="F102" i="5"/>
  <c r="F23" i="5" s="1"/>
  <c r="E102" i="5"/>
  <c r="E23" i="5" s="1"/>
  <c r="R99" i="5"/>
  <c r="N99" i="5"/>
  <c r="H99" i="5"/>
  <c r="D99" i="5"/>
  <c r="U98" i="5"/>
  <c r="T98" i="5"/>
  <c r="S98" i="5"/>
  <c r="Q98" i="5"/>
  <c r="P98" i="5"/>
  <c r="O98" i="5"/>
  <c r="H98" i="5"/>
  <c r="G98" i="5"/>
  <c r="F98" i="5"/>
  <c r="E98" i="5"/>
  <c r="R97" i="5"/>
  <c r="N97" i="5"/>
  <c r="H97" i="5"/>
  <c r="D97" i="5"/>
  <c r="U96" i="5"/>
  <c r="T96" i="5"/>
  <c r="S96" i="5"/>
  <c r="Q96" i="5"/>
  <c r="P96" i="5"/>
  <c r="O96" i="5"/>
  <c r="K96" i="5"/>
  <c r="K95" i="5" s="1"/>
  <c r="J96" i="5"/>
  <c r="I96" i="5"/>
  <c r="G96" i="5"/>
  <c r="F96" i="5"/>
  <c r="E96" i="5"/>
  <c r="R94" i="5"/>
  <c r="N94" i="5"/>
  <c r="H94" i="5"/>
  <c r="D94" i="5"/>
  <c r="R93" i="5"/>
  <c r="N93" i="5"/>
  <c r="H93" i="5"/>
  <c r="D93" i="5"/>
  <c r="R92" i="5"/>
  <c r="N92" i="5"/>
  <c r="H92" i="5"/>
  <c r="D92" i="5"/>
  <c r="R91" i="5"/>
  <c r="N91" i="5"/>
  <c r="H91" i="5"/>
  <c r="D91" i="5"/>
  <c r="R90" i="5"/>
  <c r="N90" i="5"/>
  <c r="H90" i="5"/>
  <c r="D90" i="5"/>
  <c r="R89" i="5"/>
  <c r="N89" i="5"/>
  <c r="H89" i="5"/>
  <c r="D89" i="5"/>
  <c r="R88" i="5"/>
  <c r="N88" i="5"/>
  <c r="H88" i="5"/>
  <c r="D88" i="5"/>
  <c r="R87" i="5"/>
  <c r="N87" i="5"/>
  <c r="L87" i="5" s="1"/>
  <c r="H87" i="5"/>
  <c r="D87" i="5"/>
  <c r="U86" i="5"/>
  <c r="T86" i="5"/>
  <c r="S86" i="5"/>
  <c r="Q86" i="5"/>
  <c r="P86" i="5"/>
  <c r="O86" i="5"/>
  <c r="K86" i="5"/>
  <c r="J86" i="5"/>
  <c r="I86" i="5"/>
  <c r="G86" i="5"/>
  <c r="F86" i="5"/>
  <c r="E86" i="5"/>
  <c r="R84" i="5"/>
  <c r="N84" i="5"/>
  <c r="H84" i="5"/>
  <c r="D84" i="5"/>
  <c r="R83" i="5"/>
  <c r="N83" i="5"/>
  <c r="H83" i="5"/>
  <c r="D83" i="5"/>
  <c r="R82" i="5"/>
  <c r="N82" i="5"/>
  <c r="H82" i="5"/>
  <c r="D82" i="5"/>
  <c r="U81" i="5"/>
  <c r="T81" i="5"/>
  <c r="S81" i="5"/>
  <c r="K81" i="5"/>
  <c r="J81" i="5"/>
  <c r="I81" i="5"/>
  <c r="G81" i="5"/>
  <c r="F81" i="5"/>
  <c r="E81" i="5"/>
  <c r="N79" i="5"/>
  <c r="L79" i="5" s="1"/>
  <c r="H79" i="5"/>
  <c r="D79" i="5"/>
  <c r="N78" i="5"/>
  <c r="L78" i="5" s="1"/>
  <c r="H78" i="5"/>
  <c r="D78" i="5"/>
  <c r="N77" i="5"/>
  <c r="H77" i="5"/>
  <c r="D77" i="5"/>
  <c r="U76" i="5"/>
  <c r="U75" i="5" s="1"/>
  <c r="T76" i="5"/>
  <c r="T75" i="5" s="1"/>
  <c r="S76" i="5"/>
  <c r="S75" i="5" s="1"/>
  <c r="R76" i="5"/>
  <c r="R75" i="5" s="1"/>
  <c r="Q76" i="5"/>
  <c r="Q75" i="5" s="1"/>
  <c r="Q20" i="5" s="1"/>
  <c r="P76" i="5"/>
  <c r="O76" i="5"/>
  <c r="O75" i="5" s="1"/>
  <c r="K76" i="5"/>
  <c r="K75" i="5" s="1"/>
  <c r="J76" i="5"/>
  <c r="I76" i="5"/>
  <c r="I75" i="5" s="1"/>
  <c r="G76" i="5"/>
  <c r="G75" i="5" s="1"/>
  <c r="F76" i="5"/>
  <c r="F75" i="5" s="1"/>
  <c r="E76" i="5"/>
  <c r="E75" i="5" s="1"/>
  <c r="N74" i="5"/>
  <c r="L74" i="5" s="1"/>
  <c r="H74" i="5"/>
  <c r="D74" i="5"/>
  <c r="N73" i="5"/>
  <c r="L73" i="5" s="1"/>
  <c r="H73" i="5"/>
  <c r="D73" i="5"/>
  <c r="N72" i="5"/>
  <c r="L72" i="5" s="1"/>
  <c r="H72" i="5"/>
  <c r="D72" i="5"/>
  <c r="N71" i="5"/>
  <c r="L71" i="5" s="1"/>
  <c r="H71" i="5"/>
  <c r="D71" i="5"/>
  <c r="N70" i="5"/>
  <c r="L70" i="5" s="1"/>
  <c r="H70" i="5"/>
  <c r="D70" i="5"/>
  <c r="N69" i="5"/>
  <c r="L69" i="5" s="1"/>
  <c r="H69" i="5"/>
  <c r="D69" i="5"/>
  <c r="N68" i="5"/>
  <c r="L68" i="5" s="1"/>
  <c r="H68" i="5"/>
  <c r="D68" i="5"/>
  <c r="N67" i="5"/>
  <c r="L67" i="5" s="1"/>
  <c r="H67" i="5"/>
  <c r="D67" i="5"/>
  <c r="U66" i="5"/>
  <c r="T66" i="5"/>
  <c r="S66" i="5"/>
  <c r="N66" i="5"/>
  <c r="L66" i="5" s="1"/>
  <c r="K66" i="5"/>
  <c r="J66" i="5"/>
  <c r="I66" i="5"/>
  <c r="D66" i="5"/>
  <c r="N65" i="5"/>
  <c r="L65" i="5" s="1"/>
  <c r="H65" i="5"/>
  <c r="D65" i="5"/>
  <c r="N64" i="5"/>
  <c r="L64" i="5" s="1"/>
  <c r="H64" i="5"/>
  <c r="D64" i="5"/>
  <c r="U63" i="5"/>
  <c r="U62" i="5" s="1"/>
  <c r="T63" i="5"/>
  <c r="T62" i="5" s="1"/>
  <c r="S63" i="5"/>
  <c r="N63" i="5"/>
  <c r="L63" i="5" s="1"/>
  <c r="K63" i="5"/>
  <c r="K62" i="5" s="1"/>
  <c r="J63" i="5"/>
  <c r="J62" i="5" s="1"/>
  <c r="I63" i="5"/>
  <c r="I62" i="5" s="1"/>
  <c r="D63" i="5"/>
  <c r="N62" i="5"/>
  <c r="L62" i="5" s="1"/>
  <c r="D62" i="5"/>
  <c r="N61" i="5"/>
  <c r="L61" i="5" s="1"/>
  <c r="D61" i="5"/>
  <c r="N60" i="5"/>
  <c r="L60" i="5" s="1"/>
  <c r="H60" i="5"/>
  <c r="D60" i="5"/>
  <c r="N59" i="5"/>
  <c r="L59" i="5" s="1"/>
  <c r="H59" i="5"/>
  <c r="D59" i="5"/>
  <c r="N58" i="5"/>
  <c r="L58" i="5" s="1"/>
  <c r="H58" i="5"/>
  <c r="D58" i="5"/>
  <c r="N57" i="5"/>
  <c r="L57" i="5" s="1"/>
  <c r="H57" i="5"/>
  <c r="D57" i="5"/>
  <c r="N56" i="5"/>
  <c r="H56" i="5"/>
  <c r="D56" i="5"/>
  <c r="N55" i="5"/>
  <c r="L55" i="5" s="1"/>
  <c r="H55" i="5"/>
  <c r="D55" i="5"/>
  <c r="N54" i="5"/>
  <c r="L54" i="5" s="1"/>
  <c r="H54" i="5"/>
  <c r="D54" i="5"/>
  <c r="N53" i="5"/>
  <c r="L53" i="5" s="1"/>
  <c r="H53" i="5"/>
  <c r="D53" i="5"/>
  <c r="U52" i="5"/>
  <c r="T52" i="5"/>
  <c r="S52" i="5"/>
  <c r="N52" i="5"/>
  <c r="L52" i="5" s="1"/>
  <c r="K52" i="5"/>
  <c r="J52" i="5"/>
  <c r="I52" i="5"/>
  <c r="D52" i="5"/>
  <c r="N51" i="5"/>
  <c r="L51" i="5" s="1"/>
  <c r="H51" i="5"/>
  <c r="D51" i="5"/>
  <c r="N50" i="5"/>
  <c r="L50" i="5" s="1"/>
  <c r="H50" i="5"/>
  <c r="D50" i="5"/>
  <c r="N49" i="5"/>
  <c r="L49" i="5" s="1"/>
  <c r="H49" i="5"/>
  <c r="D49" i="5"/>
  <c r="U48" i="5"/>
  <c r="T48" i="5"/>
  <c r="S48" i="5"/>
  <c r="N48" i="5"/>
  <c r="L48" i="5" s="1"/>
  <c r="K48" i="5"/>
  <c r="J48" i="5"/>
  <c r="I48" i="5"/>
  <c r="D48" i="5"/>
  <c r="N47" i="5"/>
  <c r="L47" i="5" s="1"/>
  <c r="D47" i="5"/>
  <c r="N46" i="5"/>
  <c r="L46" i="5" s="1"/>
  <c r="H46" i="5"/>
  <c r="D46" i="5"/>
  <c r="N45" i="5"/>
  <c r="L45" i="5" s="1"/>
  <c r="H45" i="5"/>
  <c r="D45" i="5"/>
  <c r="N44" i="5"/>
  <c r="L44" i="5" s="1"/>
  <c r="H44" i="5"/>
  <c r="D44" i="5"/>
  <c r="N43" i="5"/>
  <c r="L43" i="5" s="1"/>
  <c r="H43" i="5"/>
  <c r="D43" i="5"/>
  <c r="N42" i="5"/>
  <c r="L42" i="5" s="1"/>
  <c r="H42" i="5"/>
  <c r="D42" i="5"/>
  <c r="N41" i="5"/>
  <c r="L41" i="5" s="1"/>
  <c r="H41" i="5"/>
  <c r="D41" i="5"/>
  <c r="N40" i="5"/>
  <c r="L40" i="5" s="1"/>
  <c r="H40" i="5"/>
  <c r="D40" i="5"/>
  <c r="U39" i="5"/>
  <c r="T39" i="5"/>
  <c r="S39" i="5"/>
  <c r="R39" i="5"/>
  <c r="Q39" i="5"/>
  <c r="P39" i="5"/>
  <c r="O39" i="5"/>
  <c r="K39" i="5"/>
  <c r="J39" i="5"/>
  <c r="I39" i="5"/>
  <c r="G39" i="5"/>
  <c r="F39" i="5"/>
  <c r="E39" i="5"/>
  <c r="N38" i="5"/>
  <c r="L38" i="5" s="1"/>
  <c r="H38" i="5"/>
  <c r="D38" i="5"/>
  <c r="N37" i="5"/>
  <c r="L37" i="5" s="1"/>
  <c r="H37" i="5"/>
  <c r="D37" i="5"/>
  <c r="N36" i="5"/>
  <c r="L36" i="5" s="1"/>
  <c r="H36" i="5"/>
  <c r="D36" i="5"/>
  <c r="N35" i="5"/>
  <c r="L35" i="5" s="1"/>
  <c r="H35" i="5"/>
  <c r="D35" i="5"/>
  <c r="N34" i="5"/>
  <c r="L34" i="5" s="1"/>
  <c r="H34" i="5"/>
  <c r="D34" i="5"/>
  <c r="N33" i="5"/>
  <c r="L33" i="5" s="1"/>
  <c r="H33" i="5"/>
  <c r="D33" i="5"/>
  <c r="N32" i="5"/>
  <c r="L32" i="5" s="1"/>
  <c r="H32" i="5"/>
  <c r="D32" i="5"/>
  <c r="U31" i="5"/>
  <c r="T31" i="5"/>
  <c r="S31" i="5"/>
  <c r="R31" i="5"/>
  <c r="Q31" i="5"/>
  <c r="P31" i="5"/>
  <c r="O31" i="5"/>
  <c r="K31" i="5"/>
  <c r="J31" i="5"/>
  <c r="I31" i="5"/>
  <c r="G31" i="5"/>
  <c r="F31" i="5"/>
  <c r="E31" i="5"/>
  <c r="Q28" i="5"/>
  <c r="P28" i="5"/>
  <c r="Q27" i="5"/>
  <c r="P27" i="5"/>
  <c r="Q26" i="5"/>
  <c r="P26" i="5"/>
  <c r="Q25" i="5"/>
  <c r="P25" i="5"/>
  <c r="Q22" i="5"/>
  <c r="P22" i="5"/>
  <c r="U19" i="5"/>
  <c r="T19" i="5"/>
  <c r="S19" i="5"/>
  <c r="Q19" i="5"/>
  <c r="P19" i="5"/>
  <c r="O19" i="5"/>
  <c r="K19" i="5"/>
  <c r="J19" i="5"/>
  <c r="I19" i="5"/>
  <c r="G19" i="5"/>
  <c r="F19" i="5"/>
  <c r="E19" i="5"/>
  <c r="U18" i="5"/>
  <c r="T18" i="5"/>
  <c r="S18" i="5"/>
  <c r="Q18" i="5"/>
  <c r="P18" i="5"/>
  <c r="O18" i="5"/>
  <c r="K18" i="5"/>
  <c r="J18" i="5"/>
  <c r="I18" i="5"/>
  <c r="G18" i="5"/>
  <c r="F18" i="5"/>
  <c r="E18" i="5"/>
  <c r="U17" i="5"/>
  <c r="T17" i="5"/>
  <c r="S17" i="5"/>
  <c r="Q17" i="5"/>
  <c r="P17" i="5"/>
  <c r="O17" i="5"/>
  <c r="K17" i="5"/>
  <c r="J17" i="5"/>
  <c r="I17" i="5"/>
  <c r="G17" i="5"/>
  <c r="F17" i="5"/>
  <c r="E17" i="5"/>
  <c r="U16" i="5"/>
  <c r="T16" i="5"/>
  <c r="S16" i="5"/>
  <c r="Q16" i="5"/>
  <c r="P16" i="5"/>
  <c r="O16" i="5"/>
  <c r="K16" i="5"/>
  <c r="J16" i="5"/>
  <c r="I16" i="5"/>
  <c r="G16" i="5"/>
  <c r="F16" i="5"/>
  <c r="E16" i="5"/>
  <c r="U15" i="5"/>
  <c r="T15" i="5"/>
  <c r="S15" i="5"/>
  <c r="Q15" i="5"/>
  <c r="P15" i="5"/>
  <c r="O15" i="5"/>
  <c r="K15" i="5"/>
  <c r="J15" i="5"/>
  <c r="I15" i="5"/>
  <c r="G15" i="5"/>
  <c r="F15" i="5"/>
  <c r="E15" i="5"/>
  <c r="Q14" i="5"/>
  <c r="P14" i="5"/>
  <c r="O14" i="5"/>
  <c r="J14" i="5"/>
  <c r="F14" i="5"/>
  <c r="Q13" i="5"/>
  <c r="P13" i="5"/>
  <c r="U12" i="5"/>
  <c r="T12" i="5"/>
  <c r="S12" i="5"/>
  <c r="Q12" i="5"/>
  <c r="P12" i="5"/>
  <c r="O12" i="5"/>
  <c r="K12" i="5"/>
  <c r="J12" i="5"/>
  <c r="I12" i="5"/>
  <c r="G12" i="5"/>
  <c r="F12" i="5"/>
  <c r="E12" i="5"/>
  <c r="Q11" i="5"/>
  <c r="P11" i="5"/>
  <c r="O11" i="5"/>
  <c r="Q10" i="5"/>
  <c r="P10" i="5"/>
  <c r="O10" i="5"/>
  <c r="G10" i="5"/>
  <c r="F10" i="5"/>
  <c r="E10" i="5"/>
  <c r="R258" i="4"/>
  <c r="N258" i="4"/>
  <c r="D258" i="4"/>
  <c r="U257" i="4"/>
  <c r="T257" i="4"/>
  <c r="S257" i="4"/>
  <c r="Q257" i="4"/>
  <c r="P257" i="4"/>
  <c r="O257" i="4"/>
  <c r="K257" i="4"/>
  <c r="J257" i="4"/>
  <c r="G257" i="4"/>
  <c r="F257" i="4"/>
  <c r="E257" i="4"/>
  <c r="R256" i="4"/>
  <c r="N256" i="4"/>
  <c r="H256" i="4"/>
  <c r="D256" i="4"/>
  <c r="U255" i="4"/>
  <c r="S255" i="4"/>
  <c r="Q255" i="4"/>
  <c r="O255" i="4"/>
  <c r="K255" i="4"/>
  <c r="I255" i="4"/>
  <c r="G255" i="4"/>
  <c r="E255" i="4"/>
  <c r="R254" i="4"/>
  <c r="N254" i="4"/>
  <c r="U253" i="4"/>
  <c r="S253" i="4"/>
  <c r="Q253" i="4"/>
  <c r="O253" i="4"/>
  <c r="I253" i="4"/>
  <c r="E253" i="4"/>
  <c r="T252" i="4"/>
  <c r="P252" i="4"/>
  <c r="J252" i="4"/>
  <c r="F252" i="4"/>
  <c r="R251" i="4"/>
  <c r="N251" i="4"/>
  <c r="H251" i="4"/>
  <c r="D251" i="4"/>
  <c r="U250" i="4"/>
  <c r="T250" i="4"/>
  <c r="S250" i="4"/>
  <c r="Q250" i="4"/>
  <c r="P250" i="4"/>
  <c r="O250" i="4"/>
  <c r="K250" i="4"/>
  <c r="J250" i="4"/>
  <c r="I250" i="4"/>
  <c r="G250" i="4"/>
  <c r="F250" i="4"/>
  <c r="E250" i="4"/>
  <c r="R249" i="4"/>
  <c r="N249" i="4"/>
  <c r="H249" i="4"/>
  <c r="D249" i="4"/>
  <c r="R248" i="4"/>
  <c r="N248" i="4"/>
  <c r="H248" i="4"/>
  <c r="D248" i="4"/>
  <c r="R247" i="4"/>
  <c r="N247" i="4"/>
  <c r="H247" i="4"/>
  <c r="D247" i="4"/>
  <c r="U246" i="4"/>
  <c r="T246" i="4"/>
  <c r="S246" i="4"/>
  <c r="Q246" i="4"/>
  <c r="P246" i="4"/>
  <c r="O246" i="4"/>
  <c r="K246" i="4"/>
  <c r="J246" i="4"/>
  <c r="I246" i="4"/>
  <c r="G246" i="4"/>
  <c r="F246" i="4"/>
  <c r="E246" i="4"/>
  <c r="R245" i="4"/>
  <c r="N245" i="4"/>
  <c r="H245" i="4"/>
  <c r="D245" i="4"/>
  <c r="U244" i="4"/>
  <c r="T244" i="4"/>
  <c r="S244" i="4"/>
  <c r="Q244" i="4"/>
  <c r="P244" i="4"/>
  <c r="O244" i="4"/>
  <c r="K244" i="4"/>
  <c r="J244" i="4"/>
  <c r="I244" i="4"/>
  <c r="G244" i="4"/>
  <c r="F244" i="4"/>
  <c r="E244" i="4"/>
  <c r="R241" i="4"/>
  <c r="N241" i="4"/>
  <c r="D241" i="4"/>
  <c r="U240" i="4"/>
  <c r="T240" i="4"/>
  <c r="S240" i="4"/>
  <c r="Q240" i="4"/>
  <c r="P240" i="4"/>
  <c r="O240" i="4"/>
  <c r="K240" i="4"/>
  <c r="J240" i="4"/>
  <c r="G240" i="4"/>
  <c r="F240" i="4"/>
  <c r="E240" i="4"/>
  <c r="R239" i="4"/>
  <c r="N239" i="4"/>
  <c r="H239" i="4"/>
  <c r="D239" i="4"/>
  <c r="U238" i="4"/>
  <c r="T238" i="4"/>
  <c r="S238" i="4"/>
  <c r="Q238" i="4"/>
  <c r="P238" i="4"/>
  <c r="O238" i="4"/>
  <c r="K238" i="4"/>
  <c r="J238" i="4"/>
  <c r="I238" i="4"/>
  <c r="G238" i="4"/>
  <c r="F238" i="4"/>
  <c r="E238" i="4"/>
  <c r="N236" i="4"/>
  <c r="L236" i="4" s="1"/>
  <c r="H236" i="4"/>
  <c r="D236" i="4"/>
  <c r="N235" i="4"/>
  <c r="L235" i="4" s="1"/>
  <c r="H235" i="4"/>
  <c r="D235" i="4"/>
  <c r="N234" i="4"/>
  <c r="L234" i="4" s="1"/>
  <c r="H234" i="4"/>
  <c r="D234" i="4"/>
  <c r="N233" i="4"/>
  <c r="L233" i="4" s="1"/>
  <c r="H233" i="4"/>
  <c r="D233" i="4"/>
  <c r="N232" i="4"/>
  <c r="L232" i="4" s="1"/>
  <c r="H232" i="4"/>
  <c r="D232" i="4"/>
  <c r="N231" i="4"/>
  <c r="L231" i="4" s="1"/>
  <c r="H231" i="4"/>
  <c r="D231" i="4"/>
  <c r="N230" i="4"/>
  <c r="L230" i="4" s="1"/>
  <c r="H230" i="4"/>
  <c r="D230" i="4"/>
  <c r="N229" i="4"/>
  <c r="H229" i="4"/>
  <c r="D229" i="4"/>
  <c r="U228" i="4"/>
  <c r="T228" i="4"/>
  <c r="S228" i="4"/>
  <c r="Q228" i="4"/>
  <c r="P228" i="4"/>
  <c r="O228" i="4"/>
  <c r="K228" i="4"/>
  <c r="J228" i="4"/>
  <c r="I228" i="4"/>
  <c r="G228" i="4"/>
  <c r="F228" i="4"/>
  <c r="E228" i="4"/>
  <c r="R227" i="4"/>
  <c r="N227" i="4"/>
  <c r="H227" i="4"/>
  <c r="D227" i="4"/>
  <c r="U226" i="4"/>
  <c r="T226" i="4"/>
  <c r="T14" i="4" s="1"/>
  <c r="S226" i="4"/>
  <c r="S14" i="4" s="1"/>
  <c r="Q226" i="4"/>
  <c r="Q14" i="4" s="1"/>
  <c r="P226" i="4"/>
  <c r="P14" i="4" s="1"/>
  <c r="O226" i="4"/>
  <c r="O14" i="4" s="1"/>
  <c r="K226" i="4"/>
  <c r="I226" i="4"/>
  <c r="I14" i="4" s="1"/>
  <c r="G226" i="4"/>
  <c r="E226" i="4"/>
  <c r="E14" i="4" s="1"/>
  <c r="R225" i="4"/>
  <c r="N225" i="4"/>
  <c r="I225" i="4"/>
  <c r="H225" i="4" s="1"/>
  <c r="D225" i="4"/>
  <c r="U224" i="4"/>
  <c r="T224" i="4"/>
  <c r="S224" i="4"/>
  <c r="Q224" i="4"/>
  <c r="P224" i="4"/>
  <c r="O224" i="4"/>
  <c r="K224" i="4"/>
  <c r="J224" i="4"/>
  <c r="G224" i="4"/>
  <c r="F224" i="4"/>
  <c r="E224" i="4"/>
  <c r="R223" i="4"/>
  <c r="N223" i="4"/>
  <c r="H223" i="4"/>
  <c r="D223" i="4"/>
  <c r="R222" i="4"/>
  <c r="N222" i="4"/>
  <c r="H222" i="4"/>
  <c r="D222" i="4"/>
  <c r="R221" i="4"/>
  <c r="Q221" i="4"/>
  <c r="P221" i="4"/>
  <c r="P215" i="4" s="1"/>
  <c r="O221" i="4"/>
  <c r="O221" i="1" s="1"/>
  <c r="H221" i="4"/>
  <c r="D221" i="4"/>
  <c r="R220" i="4"/>
  <c r="N220" i="4"/>
  <c r="H220" i="4"/>
  <c r="D220" i="4"/>
  <c r="R219" i="4"/>
  <c r="N219" i="4"/>
  <c r="H219" i="4"/>
  <c r="D219" i="4"/>
  <c r="R218" i="4"/>
  <c r="N218" i="4"/>
  <c r="H218" i="4"/>
  <c r="D218" i="4"/>
  <c r="R217" i="4"/>
  <c r="N217" i="4"/>
  <c r="H217" i="4"/>
  <c r="D217" i="4"/>
  <c r="R216" i="4"/>
  <c r="N216" i="4"/>
  <c r="H216" i="4"/>
  <c r="D216" i="4"/>
  <c r="U215" i="4"/>
  <c r="U214" i="4" s="1"/>
  <c r="T215" i="4"/>
  <c r="T214" i="4" s="1"/>
  <c r="S215" i="4"/>
  <c r="S214" i="4" s="1"/>
  <c r="K215" i="4"/>
  <c r="K214" i="4" s="1"/>
  <c r="J215" i="4"/>
  <c r="J214" i="4" s="1"/>
  <c r="I215" i="4"/>
  <c r="I214" i="4" s="1"/>
  <c r="G215" i="4"/>
  <c r="F215" i="4"/>
  <c r="F214" i="4" s="1"/>
  <c r="E215" i="4"/>
  <c r="E214" i="4" s="1"/>
  <c r="R212" i="4"/>
  <c r="N212" i="4"/>
  <c r="H212" i="4"/>
  <c r="D212" i="4"/>
  <c r="U211" i="4"/>
  <c r="S211" i="4"/>
  <c r="Q211" i="4"/>
  <c r="O211" i="4"/>
  <c r="K211" i="4"/>
  <c r="I211" i="4"/>
  <c r="G211" i="4"/>
  <c r="E211" i="4"/>
  <c r="R210" i="4"/>
  <c r="N210" i="4"/>
  <c r="H210" i="4"/>
  <c r="D210" i="4"/>
  <c r="U209" i="4"/>
  <c r="T209" i="4"/>
  <c r="S209" i="4"/>
  <c r="Q209" i="4"/>
  <c r="P209" i="4"/>
  <c r="O209" i="4"/>
  <c r="K209" i="4"/>
  <c r="J209" i="4"/>
  <c r="I209" i="4"/>
  <c r="G209" i="4"/>
  <c r="F209" i="4"/>
  <c r="E209" i="4"/>
  <c r="R208" i="4"/>
  <c r="N208" i="4"/>
  <c r="H208" i="4"/>
  <c r="D208" i="4"/>
  <c r="U207" i="4"/>
  <c r="T207" i="4"/>
  <c r="S207" i="4"/>
  <c r="Q207" i="4"/>
  <c r="P207" i="4"/>
  <c r="O207" i="4"/>
  <c r="K207" i="4"/>
  <c r="J207" i="4"/>
  <c r="J206" i="4" s="1"/>
  <c r="I207" i="4"/>
  <c r="G207" i="4"/>
  <c r="F207" i="4"/>
  <c r="E207" i="4"/>
  <c r="R205" i="4"/>
  <c r="N205" i="4"/>
  <c r="H205" i="4"/>
  <c r="D205" i="4"/>
  <c r="U204" i="4"/>
  <c r="T204" i="4"/>
  <c r="S204" i="4"/>
  <c r="Q204" i="4"/>
  <c r="P204" i="4"/>
  <c r="O204" i="4"/>
  <c r="K204" i="4"/>
  <c r="J204" i="4"/>
  <c r="I204" i="4"/>
  <c r="G204" i="4"/>
  <c r="F204" i="4"/>
  <c r="E204" i="4"/>
  <c r="R203" i="4"/>
  <c r="N203" i="4"/>
  <c r="H203" i="4"/>
  <c r="D203" i="4"/>
  <c r="R202" i="4"/>
  <c r="N202" i="4"/>
  <c r="H202" i="4"/>
  <c r="D202" i="4"/>
  <c r="U201" i="4"/>
  <c r="U200" i="4" s="1"/>
  <c r="T201" i="4"/>
  <c r="T200" i="4" s="1"/>
  <c r="S201" i="4"/>
  <c r="Q201" i="4"/>
  <c r="Q200" i="4" s="1"/>
  <c r="P201" i="4"/>
  <c r="P200" i="4" s="1"/>
  <c r="O201" i="4"/>
  <c r="O200" i="4" s="1"/>
  <c r="K201" i="4"/>
  <c r="K200" i="4" s="1"/>
  <c r="J201" i="4"/>
  <c r="J200" i="4" s="1"/>
  <c r="I201" i="4"/>
  <c r="I200" i="4" s="1"/>
  <c r="G201" i="4"/>
  <c r="G200" i="4" s="1"/>
  <c r="F201" i="4"/>
  <c r="F200" i="4" s="1"/>
  <c r="E201" i="4"/>
  <c r="E200" i="4" s="1"/>
  <c r="S195" i="4"/>
  <c r="N197" i="4"/>
  <c r="H197" i="4"/>
  <c r="D197" i="4"/>
  <c r="R196" i="4"/>
  <c r="N196" i="4"/>
  <c r="H196" i="4"/>
  <c r="D196" i="4"/>
  <c r="U195" i="4"/>
  <c r="T195" i="4"/>
  <c r="Q195" i="4"/>
  <c r="P195" i="4"/>
  <c r="O195" i="4"/>
  <c r="K195" i="4"/>
  <c r="J195" i="4"/>
  <c r="I195" i="4"/>
  <c r="E195" i="4"/>
  <c r="D195" i="4" s="1"/>
  <c r="R194" i="4"/>
  <c r="N194" i="4"/>
  <c r="H194" i="4"/>
  <c r="D194" i="4"/>
  <c r="R193" i="4"/>
  <c r="N193" i="4"/>
  <c r="H193" i="4"/>
  <c r="D193" i="4"/>
  <c r="R192" i="4"/>
  <c r="N192" i="4"/>
  <c r="H192" i="4"/>
  <c r="D192" i="4"/>
  <c r="U191" i="4"/>
  <c r="T191" i="4"/>
  <c r="S191" i="4"/>
  <c r="Q191" i="4"/>
  <c r="P191" i="4"/>
  <c r="O191" i="4"/>
  <c r="K191" i="4"/>
  <c r="J191" i="4"/>
  <c r="I191" i="4"/>
  <c r="G191" i="4"/>
  <c r="F191" i="4"/>
  <c r="E191" i="4"/>
  <c r="R190" i="4"/>
  <c r="N190" i="4"/>
  <c r="H190" i="4"/>
  <c r="D190" i="4"/>
  <c r="H189" i="4"/>
  <c r="D189" i="4"/>
  <c r="U188" i="4"/>
  <c r="U28" i="4" s="1"/>
  <c r="T188" i="4"/>
  <c r="S188" i="4"/>
  <c r="S28" i="4" s="1"/>
  <c r="Q188" i="4"/>
  <c r="P188" i="4"/>
  <c r="O188" i="4"/>
  <c r="K188" i="4"/>
  <c r="K28" i="4" s="1"/>
  <c r="J188" i="4"/>
  <c r="I188" i="4"/>
  <c r="G188" i="4"/>
  <c r="F188" i="4"/>
  <c r="E188" i="4"/>
  <c r="R187" i="4"/>
  <c r="N187" i="4"/>
  <c r="H187" i="4"/>
  <c r="D187" i="4"/>
  <c r="U186" i="4"/>
  <c r="T186" i="4"/>
  <c r="T183" i="1" s="1"/>
  <c r="S186" i="4"/>
  <c r="S183" i="1" s="1"/>
  <c r="Q186" i="4"/>
  <c r="P186" i="4"/>
  <c r="P183" i="1" s="1"/>
  <c r="O186" i="4"/>
  <c r="O183" i="1" s="1"/>
  <c r="K186" i="4"/>
  <c r="K183" i="1" s="1"/>
  <c r="J186" i="4"/>
  <c r="J183" i="1" s="1"/>
  <c r="I186" i="4"/>
  <c r="I183" i="1" s="1"/>
  <c r="G186" i="4"/>
  <c r="F186" i="4"/>
  <c r="F183" i="1" s="1"/>
  <c r="E186" i="4"/>
  <c r="E183" i="1" s="1"/>
  <c r="R176" i="4"/>
  <c r="R174" i="4" s="1"/>
  <c r="L174" i="4" s="1"/>
  <c r="N176" i="4"/>
  <c r="H176" i="4"/>
  <c r="H174" i="4" s="1"/>
  <c r="R173" i="4"/>
  <c r="N173" i="4"/>
  <c r="H173" i="4"/>
  <c r="D173" i="4"/>
  <c r="R172" i="4"/>
  <c r="N172" i="4"/>
  <c r="H172" i="4"/>
  <c r="D172" i="4"/>
  <c r="R171" i="4"/>
  <c r="N171" i="4"/>
  <c r="H171" i="4"/>
  <c r="D171" i="4"/>
  <c r="R170" i="4"/>
  <c r="H170" i="4"/>
  <c r="D170" i="4"/>
  <c r="R169" i="4"/>
  <c r="N169" i="4"/>
  <c r="H169" i="4"/>
  <c r="D169" i="4"/>
  <c r="U168" i="4"/>
  <c r="T168" i="4"/>
  <c r="S168" i="4"/>
  <c r="Q168" i="4"/>
  <c r="P168" i="4"/>
  <c r="O168" i="4"/>
  <c r="K168" i="4"/>
  <c r="J168" i="4"/>
  <c r="I168" i="4"/>
  <c r="G168" i="4"/>
  <c r="F168" i="4"/>
  <c r="E168" i="4"/>
  <c r="R167" i="4"/>
  <c r="N167" i="4"/>
  <c r="H167" i="4"/>
  <c r="D167" i="4"/>
  <c r="R166" i="4"/>
  <c r="N166" i="4"/>
  <c r="H166" i="4"/>
  <c r="D166" i="4"/>
  <c r="R165" i="4"/>
  <c r="N165" i="4"/>
  <c r="H165" i="4"/>
  <c r="D165" i="4"/>
  <c r="R164" i="4"/>
  <c r="N164" i="4"/>
  <c r="H164" i="4"/>
  <c r="D164" i="4"/>
  <c r="R163" i="4"/>
  <c r="N163" i="4"/>
  <c r="H163" i="4"/>
  <c r="D163" i="4"/>
  <c r="U162" i="4"/>
  <c r="T162" i="4"/>
  <c r="S162" i="4"/>
  <c r="Q162" i="4"/>
  <c r="P162" i="4"/>
  <c r="O162" i="4"/>
  <c r="K162" i="4"/>
  <c r="J162" i="4"/>
  <c r="I162" i="4"/>
  <c r="G162" i="4"/>
  <c r="F162" i="4"/>
  <c r="E162" i="4"/>
  <c r="R159" i="4"/>
  <c r="N159" i="4"/>
  <c r="H159" i="4"/>
  <c r="D159" i="4"/>
  <c r="R158" i="4"/>
  <c r="N158" i="4"/>
  <c r="H158" i="4"/>
  <c r="D158" i="4"/>
  <c r="R157" i="4"/>
  <c r="N157" i="4"/>
  <c r="H157" i="4"/>
  <c r="D157" i="4"/>
  <c r="R156" i="4"/>
  <c r="N156" i="4"/>
  <c r="H156" i="4"/>
  <c r="D156" i="4"/>
  <c r="R153" i="4"/>
  <c r="N153" i="4"/>
  <c r="H153" i="4"/>
  <c r="D153" i="4"/>
  <c r="R152" i="4"/>
  <c r="N152" i="4"/>
  <c r="H152" i="4"/>
  <c r="E152" i="4"/>
  <c r="D152" i="4" s="1"/>
  <c r="R151" i="4"/>
  <c r="N151" i="4"/>
  <c r="H151" i="4"/>
  <c r="D151" i="4"/>
  <c r="R150" i="4"/>
  <c r="N150" i="4"/>
  <c r="H150" i="4"/>
  <c r="D150" i="4"/>
  <c r="R149" i="4"/>
  <c r="N149" i="4"/>
  <c r="H149" i="4"/>
  <c r="D149" i="4"/>
  <c r="R148" i="4"/>
  <c r="N148" i="4"/>
  <c r="H148" i="4"/>
  <c r="E148" i="4"/>
  <c r="R145" i="4"/>
  <c r="N145" i="4"/>
  <c r="H145" i="4"/>
  <c r="D145" i="4"/>
  <c r="R144" i="4"/>
  <c r="N144" i="4"/>
  <c r="H144" i="4"/>
  <c r="D144" i="4"/>
  <c r="R143" i="4"/>
  <c r="N143" i="4"/>
  <c r="H143" i="4"/>
  <c r="D143" i="4"/>
  <c r="R142" i="4"/>
  <c r="N142" i="4"/>
  <c r="H142" i="4"/>
  <c r="R141" i="4"/>
  <c r="N141" i="4"/>
  <c r="H141" i="4"/>
  <c r="D141" i="4"/>
  <c r="R138" i="4"/>
  <c r="N138" i="4"/>
  <c r="H138" i="4"/>
  <c r="E138" i="4"/>
  <c r="D138" i="4" s="1"/>
  <c r="R137" i="4"/>
  <c r="N137" i="4"/>
  <c r="H137" i="4"/>
  <c r="D137" i="4"/>
  <c r="R136" i="4"/>
  <c r="N136" i="4"/>
  <c r="H136" i="4"/>
  <c r="D136" i="4"/>
  <c r="R135" i="4"/>
  <c r="N135" i="4"/>
  <c r="H135" i="4"/>
  <c r="E135" i="4"/>
  <c r="D135" i="4" s="1"/>
  <c r="R134" i="4"/>
  <c r="N134" i="4"/>
  <c r="H134" i="4"/>
  <c r="E134" i="4"/>
  <c r="E134" i="1" s="1"/>
  <c r="R133" i="4"/>
  <c r="N133" i="4"/>
  <c r="H133" i="4"/>
  <c r="E133" i="4"/>
  <c r="E133" i="1" s="1"/>
  <c r="R132" i="4"/>
  <c r="N132" i="4"/>
  <c r="H132" i="4"/>
  <c r="D132" i="4"/>
  <c r="R131" i="4"/>
  <c r="N131" i="4"/>
  <c r="H131" i="4"/>
  <c r="D131" i="4"/>
  <c r="R130" i="4"/>
  <c r="N130" i="4"/>
  <c r="H130" i="4"/>
  <c r="D130" i="4"/>
  <c r="R129" i="4"/>
  <c r="N129" i="4"/>
  <c r="H129" i="4"/>
  <c r="E129" i="4"/>
  <c r="E129" i="1" s="1"/>
  <c r="R127" i="4"/>
  <c r="N127" i="4"/>
  <c r="H127" i="4"/>
  <c r="E127" i="4"/>
  <c r="D127" i="4" s="1"/>
  <c r="N126" i="4"/>
  <c r="L126" i="4" s="1"/>
  <c r="D126" i="4"/>
  <c r="C126" i="4" s="1"/>
  <c r="R125" i="4"/>
  <c r="N125" i="4"/>
  <c r="H125" i="4"/>
  <c r="D125" i="4"/>
  <c r="R124" i="4"/>
  <c r="O124" i="4"/>
  <c r="H124" i="4"/>
  <c r="E124" i="4"/>
  <c r="E124" i="1" s="1"/>
  <c r="R123" i="4"/>
  <c r="N123" i="4"/>
  <c r="H123" i="4"/>
  <c r="D123" i="4"/>
  <c r="R122" i="4"/>
  <c r="N122" i="4"/>
  <c r="H122" i="4"/>
  <c r="D122" i="4"/>
  <c r="U121" i="4"/>
  <c r="T121" i="4"/>
  <c r="S121" i="4"/>
  <c r="Q121" i="4"/>
  <c r="P121" i="4"/>
  <c r="K121" i="4"/>
  <c r="J121" i="4"/>
  <c r="J26" i="4" s="1"/>
  <c r="I121" i="4"/>
  <c r="G121" i="4"/>
  <c r="F121" i="4"/>
  <c r="R119" i="4"/>
  <c r="N119" i="4"/>
  <c r="H119" i="4"/>
  <c r="E119" i="4"/>
  <c r="R118" i="4"/>
  <c r="N118" i="4"/>
  <c r="H118" i="4"/>
  <c r="E118" i="4"/>
  <c r="R117" i="4"/>
  <c r="N117" i="4"/>
  <c r="H117" i="4"/>
  <c r="D117" i="4"/>
  <c r="R116" i="4"/>
  <c r="N116" i="4"/>
  <c r="H116" i="4"/>
  <c r="D116" i="4"/>
  <c r="R115" i="4"/>
  <c r="N115" i="4"/>
  <c r="H115" i="4"/>
  <c r="D115" i="4"/>
  <c r="R114" i="4"/>
  <c r="N114" i="4"/>
  <c r="H114" i="4"/>
  <c r="D114" i="4"/>
  <c r="U25" i="4"/>
  <c r="T25" i="4"/>
  <c r="S25" i="4"/>
  <c r="Q25" i="4"/>
  <c r="O25" i="4"/>
  <c r="K25" i="4"/>
  <c r="J25" i="4"/>
  <c r="G25" i="4"/>
  <c r="R112" i="4"/>
  <c r="N112" i="4"/>
  <c r="H112" i="4"/>
  <c r="E112" i="4"/>
  <c r="D112" i="4" s="1"/>
  <c r="R111" i="4"/>
  <c r="N111" i="4"/>
  <c r="H111" i="4"/>
  <c r="D111" i="4"/>
  <c r="R110" i="4"/>
  <c r="N110" i="4"/>
  <c r="H110" i="4"/>
  <c r="E110" i="4"/>
  <c r="D110" i="4" s="1"/>
  <c r="R109" i="4"/>
  <c r="N109" i="4"/>
  <c r="H109" i="4"/>
  <c r="D109" i="4"/>
  <c r="U108" i="4"/>
  <c r="T108" i="4"/>
  <c r="S108" i="4"/>
  <c r="Q108" i="4"/>
  <c r="P108" i="4"/>
  <c r="O108" i="4"/>
  <c r="K108" i="4"/>
  <c r="J108" i="4"/>
  <c r="I108" i="4"/>
  <c r="G108" i="4"/>
  <c r="F108" i="4"/>
  <c r="R107" i="4"/>
  <c r="N107" i="4"/>
  <c r="H107" i="4"/>
  <c r="E107" i="4"/>
  <c r="D107" i="4" s="1"/>
  <c r="R106" i="4"/>
  <c r="N106" i="4"/>
  <c r="H106" i="4"/>
  <c r="E106" i="4"/>
  <c r="E106" i="1" s="1"/>
  <c r="R105" i="4"/>
  <c r="N105" i="4"/>
  <c r="H105" i="4"/>
  <c r="D105" i="4"/>
  <c r="R104" i="4"/>
  <c r="N104" i="4"/>
  <c r="H104" i="4"/>
  <c r="D104" i="4"/>
  <c r="R103" i="4"/>
  <c r="N103" i="4"/>
  <c r="H103" i="4"/>
  <c r="D103" i="4"/>
  <c r="U102" i="4"/>
  <c r="T102" i="4"/>
  <c r="S102" i="4"/>
  <c r="Q102" i="4"/>
  <c r="P102" i="4"/>
  <c r="O102" i="4"/>
  <c r="K102" i="4"/>
  <c r="J102" i="4"/>
  <c r="I102" i="4"/>
  <c r="G102" i="4"/>
  <c r="F102" i="4"/>
  <c r="R99" i="4"/>
  <c r="N99" i="4"/>
  <c r="H99" i="4"/>
  <c r="D99" i="4"/>
  <c r="U98" i="4"/>
  <c r="T98" i="4"/>
  <c r="S98" i="4"/>
  <c r="Q98" i="4"/>
  <c r="P98" i="4"/>
  <c r="O98" i="4"/>
  <c r="K98" i="4"/>
  <c r="J98" i="4"/>
  <c r="I98" i="4"/>
  <c r="G98" i="4"/>
  <c r="F98" i="4"/>
  <c r="E98" i="4"/>
  <c r="R97" i="4"/>
  <c r="N97" i="4"/>
  <c r="H97" i="4"/>
  <c r="D97" i="4"/>
  <c r="U96" i="4"/>
  <c r="T96" i="4"/>
  <c r="S96" i="4"/>
  <c r="Q96" i="4"/>
  <c r="P96" i="4"/>
  <c r="O96" i="4"/>
  <c r="K96" i="4"/>
  <c r="J96" i="4"/>
  <c r="I96" i="4"/>
  <c r="G96" i="4"/>
  <c r="F96" i="4"/>
  <c r="E96" i="4"/>
  <c r="R94" i="4"/>
  <c r="N94" i="4"/>
  <c r="H94" i="4"/>
  <c r="D94" i="4"/>
  <c r="R93" i="4"/>
  <c r="N93" i="4"/>
  <c r="H93" i="4"/>
  <c r="D93" i="4"/>
  <c r="R92" i="4"/>
  <c r="N92" i="4"/>
  <c r="D92" i="4"/>
  <c r="R91" i="4"/>
  <c r="N91" i="4"/>
  <c r="H91" i="4"/>
  <c r="D91" i="4"/>
  <c r="R90" i="4"/>
  <c r="N90" i="4"/>
  <c r="H90" i="4"/>
  <c r="D90" i="4"/>
  <c r="R89" i="4"/>
  <c r="N89" i="4"/>
  <c r="H89" i="4"/>
  <c r="D89" i="4"/>
  <c r="R88" i="4"/>
  <c r="N88" i="4"/>
  <c r="H88" i="4"/>
  <c r="D88" i="4"/>
  <c r="R87" i="4"/>
  <c r="N87" i="4"/>
  <c r="H87" i="4"/>
  <c r="D87" i="4"/>
  <c r="U86" i="4"/>
  <c r="T86" i="4"/>
  <c r="S86" i="4"/>
  <c r="Q86" i="4"/>
  <c r="P86" i="4"/>
  <c r="O86" i="4"/>
  <c r="K86" i="4"/>
  <c r="J86" i="4"/>
  <c r="I86" i="4"/>
  <c r="G86" i="4"/>
  <c r="F86" i="4"/>
  <c r="E86" i="4"/>
  <c r="R84" i="4"/>
  <c r="N84" i="4"/>
  <c r="H84" i="4"/>
  <c r="D84" i="4"/>
  <c r="R83" i="4"/>
  <c r="N83" i="4"/>
  <c r="H83" i="4"/>
  <c r="D83" i="4"/>
  <c r="R82" i="4"/>
  <c r="N82" i="4"/>
  <c r="H82" i="4"/>
  <c r="D82" i="4"/>
  <c r="U81" i="4"/>
  <c r="T81" i="4"/>
  <c r="S81" i="4"/>
  <c r="K81" i="4"/>
  <c r="J81" i="4"/>
  <c r="I81" i="4"/>
  <c r="G81" i="4"/>
  <c r="F81" i="4"/>
  <c r="E81" i="4"/>
  <c r="R79" i="4"/>
  <c r="N79" i="4"/>
  <c r="H79" i="4"/>
  <c r="D79" i="4"/>
  <c r="R78" i="4"/>
  <c r="N78" i="4"/>
  <c r="H78" i="4"/>
  <c r="D78" i="4"/>
  <c r="R77" i="4"/>
  <c r="N77" i="4"/>
  <c r="H77" i="4"/>
  <c r="D77" i="4"/>
  <c r="U76" i="4"/>
  <c r="U75" i="4" s="1"/>
  <c r="T76" i="4"/>
  <c r="T75" i="4" s="1"/>
  <c r="S76" i="4"/>
  <c r="S75" i="4" s="1"/>
  <c r="Q76" i="4"/>
  <c r="Q75" i="4" s="1"/>
  <c r="P76" i="4"/>
  <c r="O76" i="4"/>
  <c r="O75" i="4" s="1"/>
  <c r="K76" i="4"/>
  <c r="K75" i="4" s="1"/>
  <c r="J76" i="4"/>
  <c r="J75" i="4" s="1"/>
  <c r="I76" i="4"/>
  <c r="I75" i="4" s="1"/>
  <c r="G76" i="4"/>
  <c r="G75" i="4" s="1"/>
  <c r="F76" i="4"/>
  <c r="F75" i="4" s="1"/>
  <c r="E76" i="4"/>
  <c r="R74" i="4"/>
  <c r="N74" i="4"/>
  <c r="H74" i="4"/>
  <c r="D74" i="4"/>
  <c r="R73" i="4"/>
  <c r="N73" i="4"/>
  <c r="H73" i="4"/>
  <c r="D73" i="4"/>
  <c r="R72" i="4"/>
  <c r="N72" i="4"/>
  <c r="H72" i="4"/>
  <c r="D72" i="4"/>
  <c r="R71" i="4"/>
  <c r="N71" i="4"/>
  <c r="H71" i="4"/>
  <c r="D71" i="4"/>
  <c r="R70" i="4"/>
  <c r="N70" i="4"/>
  <c r="H70" i="4"/>
  <c r="D70" i="4"/>
  <c r="R69" i="4"/>
  <c r="N69" i="4"/>
  <c r="H69" i="4"/>
  <c r="D69" i="4"/>
  <c r="R68" i="4"/>
  <c r="N68" i="4"/>
  <c r="H68" i="4"/>
  <c r="D68" i="4"/>
  <c r="R67" i="4"/>
  <c r="N67" i="4"/>
  <c r="H67" i="4"/>
  <c r="D67" i="4"/>
  <c r="U66" i="4"/>
  <c r="T66" i="4"/>
  <c r="S66" i="4"/>
  <c r="Q66" i="4"/>
  <c r="P66" i="4"/>
  <c r="O66" i="4"/>
  <c r="K66" i="4"/>
  <c r="J66" i="4"/>
  <c r="I66" i="4"/>
  <c r="G66" i="4"/>
  <c r="F66" i="4"/>
  <c r="E66" i="4"/>
  <c r="R65" i="4"/>
  <c r="N65" i="4"/>
  <c r="H65" i="4"/>
  <c r="D65" i="4"/>
  <c r="R64" i="4"/>
  <c r="N64" i="4"/>
  <c r="H64" i="4"/>
  <c r="D64" i="4"/>
  <c r="U63" i="4"/>
  <c r="T63" i="4"/>
  <c r="T62" i="4" s="1"/>
  <c r="S63" i="4"/>
  <c r="S62" i="4" s="1"/>
  <c r="Q63" i="4"/>
  <c r="Q62" i="4" s="1"/>
  <c r="P63" i="4"/>
  <c r="P62" i="4" s="1"/>
  <c r="O63" i="4"/>
  <c r="K63" i="4"/>
  <c r="J63" i="4"/>
  <c r="J62" i="4" s="1"/>
  <c r="I63" i="4"/>
  <c r="I62" i="4" s="1"/>
  <c r="G63" i="4"/>
  <c r="F63" i="4"/>
  <c r="E63" i="4"/>
  <c r="E62" i="4" s="1"/>
  <c r="R60" i="4"/>
  <c r="N60" i="4"/>
  <c r="H60" i="4"/>
  <c r="D60" i="4"/>
  <c r="R59" i="4"/>
  <c r="N59" i="4"/>
  <c r="H59" i="4"/>
  <c r="D59" i="4"/>
  <c r="R58" i="4"/>
  <c r="N58" i="4"/>
  <c r="H58" i="4"/>
  <c r="D58" i="4"/>
  <c r="R57" i="4"/>
  <c r="N57" i="4"/>
  <c r="H57" i="4"/>
  <c r="D57" i="4"/>
  <c r="R56" i="4"/>
  <c r="N56" i="4"/>
  <c r="H56" i="4"/>
  <c r="D56" i="4"/>
  <c r="R55" i="4"/>
  <c r="N55" i="4"/>
  <c r="H55" i="4"/>
  <c r="D55" i="4"/>
  <c r="R54" i="4"/>
  <c r="N54" i="4"/>
  <c r="H54" i="4"/>
  <c r="D54" i="4"/>
  <c r="R53" i="4"/>
  <c r="N53" i="4"/>
  <c r="H53" i="4"/>
  <c r="D53" i="4"/>
  <c r="U52" i="4"/>
  <c r="T52" i="4"/>
  <c r="S52" i="4"/>
  <c r="Q52" i="4"/>
  <c r="P52" i="4"/>
  <c r="O52" i="4"/>
  <c r="K52" i="4"/>
  <c r="J52" i="4"/>
  <c r="I52" i="4"/>
  <c r="G52" i="4"/>
  <c r="F52" i="4"/>
  <c r="E52" i="4"/>
  <c r="R51" i="4"/>
  <c r="N51" i="4"/>
  <c r="H51" i="4"/>
  <c r="D51" i="4"/>
  <c r="R50" i="4"/>
  <c r="N50" i="4"/>
  <c r="H50" i="4"/>
  <c r="D50" i="4"/>
  <c r="R49" i="4"/>
  <c r="N49" i="4"/>
  <c r="H49" i="4"/>
  <c r="D49" i="4"/>
  <c r="U48" i="4"/>
  <c r="T48" i="4"/>
  <c r="S48" i="4"/>
  <c r="S47" i="4" s="1"/>
  <c r="Q48" i="4"/>
  <c r="Q47" i="4" s="1"/>
  <c r="P48" i="4"/>
  <c r="O48" i="4"/>
  <c r="K48" i="4"/>
  <c r="J48" i="4"/>
  <c r="I48" i="4"/>
  <c r="G48" i="4"/>
  <c r="G47" i="4" s="1"/>
  <c r="F48" i="4"/>
  <c r="E48" i="4"/>
  <c r="R46" i="4"/>
  <c r="N46" i="4"/>
  <c r="H46" i="4"/>
  <c r="F46" i="4"/>
  <c r="R45" i="4"/>
  <c r="N45" i="4"/>
  <c r="H45" i="4"/>
  <c r="F45" i="4"/>
  <c r="R44" i="4"/>
  <c r="N44" i="4"/>
  <c r="H44" i="4"/>
  <c r="F44" i="4"/>
  <c r="D44" i="4" s="1"/>
  <c r="R43" i="4"/>
  <c r="N43" i="4"/>
  <c r="H43" i="4"/>
  <c r="F43" i="4"/>
  <c r="D43" i="4" s="1"/>
  <c r="R42" i="4"/>
  <c r="N42" i="4"/>
  <c r="H42" i="4"/>
  <c r="D42" i="4"/>
  <c r="R41" i="4"/>
  <c r="N41" i="4"/>
  <c r="H41" i="4"/>
  <c r="F41" i="4"/>
  <c r="D41" i="4" s="1"/>
  <c r="R40" i="4"/>
  <c r="N40" i="4"/>
  <c r="H40" i="4"/>
  <c r="D40" i="4"/>
  <c r="U39" i="4"/>
  <c r="T39" i="4"/>
  <c r="S39" i="4"/>
  <c r="Q39" i="4"/>
  <c r="P39" i="4"/>
  <c r="O39" i="4"/>
  <c r="K39" i="4"/>
  <c r="J39" i="4"/>
  <c r="I39" i="4"/>
  <c r="G39" i="4"/>
  <c r="E39" i="4"/>
  <c r="R38" i="4"/>
  <c r="N38" i="4"/>
  <c r="H38" i="4"/>
  <c r="F38" i="4"/>
  <c r="F38" i="1" s="1"/>
  <c r="R37" i="4"/>
  <c r="N37" i="4"/>
  <c r="H37" i="4"/>
  <c r="D37" i="4"/>
  <c r="R36" i="4"/>
  <c r="N36" i="4"/>
  <c r="H36" i="4"/>
  <c r="D36" i="4"/>
  <c r="R35" i="4"/>
  <c r="N35" i="4"/>
  <c r="H35" i="4"/>
  <c r="D35" i="4"/>
  <c r="R34" i="4"/>
  <c r="N34" i="4"/>
  <c r="H34" i="4"/>
  <c r="D34" i="4"/>
  <c r="R33" i="4"/>
  <c r="N33" i="4"/>
  <c r="H33" i="4"/>
  <c r="D33" i="4"/>
  <c r="R32" i="4"/>
  <c r="N32" i="4"/>
  <c r="H32" i="4"/>
  <c r="D32" i="4"/>
  <c r="U31" i="4"/>
  <c r="T31" i="4"/>
  <c r="S31" i="4"/>
  <c r="Q31" i="4"/>
  <c r="P31" i="4"/>
  <c r="O31" i="4"/>
  <c r="K31" i="4"/>
  <c r="J31" i="4"/>
  <c r="I31" i="4"/>
  <c r="G31" i="4"/>
  <c r="E31" i="4"/>
  <c r="U19" i="4"/>
  <c r="T19" i="4"/>
  <c r="S19" i="4"/>
  <c r="Q19" i="4"/>
  <c r="P19" i="4"/>
  <c r="O19" i="4"/>
  <c r="K19" i="4"/>
  <c r="J19" i="4"/>
  <c r="I19" i="4"/>
  <c r="G19" i="4"/>
  <c r="F19" i="4"/>
  <c r="E19" i="4"/>
  <c r="U18" i="4"/>
  <c r="T18" i="4"/>
  <c r="S18" i="4"/>
  <c r="Q18" i="4"/>
  <c r="P18" i="4"/>
  <c r="O18" i="4"/>
  <c r="K18" i="4"/>
  <c r="J18" i="4"/>
  <c r="I18" i="4"/>
  <c r="G18" i="4"/>
  <c r="F18" i="4"/>
  <c r="E18" i="4"/>
  <c r="U17" i="4"/>
  <c r="T17" i="4"/>
  <c r="S17" i="4"/>
  <c r="Q17" i="4"/>
  <c r="P17" i="4"/>
  <c r="O17" i="4"/>
  <c r="K17" i="4"/>
  <c r="J17" i="4"/>
  <c r="I17" i="4"/>
  <c r="G17" i="4"/>
  <c r="F17" i="4"/>
  <c r="E17" i="4"/>
  <c r="U16" i="4"/>
  <c r="T16" i="4"/>
  <c r="S16" i="4"/>
  <c r="Q16" i="4"/>
  <c r="P16" i="4"/>
  <c r="O16" i="4"/>
  <c r="K16" i="4"/>
  <c r="J16" i="4"/>
  <c r="I16" i="4"/>
  <c r="G16" i="4"/>
  <c r="F16" i="4"/>
  <c r="E16" i="4"/>
  <c r="U15" i="4"/>
  <c r="T15" i="4"/>
  <c r="S15" i="4"/>
  <c r="Q15" i="4"/>
  <c r="P15" i="4"/>
  <c r="O15" i="4"/>
  <c r="K15" i="4"/>
  <c r="J15" i="4"/>
  <c r="I15" i="4"/>
  <c r="G15" i="4"/>
  <c r="F15" i="4"/>
  <c r="E15" i="4"/>
  <c r="J14" i="4"/>
  <c r="F14" i="4"/>
  <c r="U12" i="4"/>
  <c r="T12" i="4"/>
  <c r="S12" i="4"/>
  <c r="Q12" i="4"/>
  <c r="P12" i="4"/>
  <c r="O12" i="4"/>
  <c r="K12" i="4"/>
  <c r="J12" i="4"/>
  <c r="I12" i="4"/>
  <c r="G12" i="4"/>
  <c r="F12" i="4"/>
  <c r="E12" i="4"/>
  <c r="R258" i="3"/>
  <c r="N258" i="3"/>
  <c r="D258" i="3"/>
  <c r="U257" i="3"/>
  <c r="T257" i="3"/>
  <c r="S257" i="3"/>
  <c r="Q257" i="3"/>
  <c r="P257" i="3"/>
  <c r="O257" i="3"/>
  <c r="K257" i="3"/>
  <c r="J257" i="3"/>
  <c r="G257" i="3"/>
  <c r="F257" i="3"/>
  <c r="E257" i="3"/>
  <c r="R256" i="3"/>
  <c r="N256" i="3"/>
  <c r="H256" i="3"/>
  <c r="D256" i="3"/>
  <c r="U255" i="3"/>
  <c r="S255" i="3"/>
  <c r="Q255" i="3"/>
  <c r="O255" i="3"/>
  <c r="K255" i="3"/>
  <c r="I255" i="3"/>
  <c r="G255" i="3"/>
  <c r="E255" i="3"/>
  <c r="R254" i="3"/>
  <c r="N254" i="3"/>
  <c r="H254" i="3"/>
  <c r="D254" i="3"/>
  <c r="U253" i="3"/>
  <c r="S253" i="3"/>
  <c r="Q253" i="3"/>
  <c r="O253" i="3"/>
  <c r="K253" i="3"/>
  <c r="I253" i="3"/>
  <c r="G253" i="3"/>
  <c r="E253" i="3"/>
  <c r="T252" i="3"/>
  <c r="P252" i="3"/>
  <c r="J252" i="3"/>
  <c r="F252" i="3"/>
  <c r="R251" i="3"/>
  <c r="N251" i="3"/>
  <c r="H251" i="3"/>
  <c r="D251" i="3"/>
  <c r="C251" i="3" s="1"/>
  <c r="U250" i="3"/>
  <c r="T250" i="3"/>
  <c r="S250" i="3"/>
  <c r="Q250" i="3"/>
  <c r="P250" i="3"/>
  <c r="O250" i="3"/>
  <c r="K250" i="3"/>
  <c r="J250" i="3"/>
  <c r="I250" i="3"/>
  <c r="G250" i="3"/>
  <c r="F250" i="3"/>
  <c r="E250" i="3"/>
  <c r="R249" i="3"/>
  <c r="N249" i="3"/>
  <c r="H249" i="3"/>
  <c r="D249" i="3"/>
  <c r="R248" i="3"/>
  <c r="N248" i="3"/>
  <c r="H248" i="3"/>
  <c r="D248" i="3"/>
  <c r="R247" i="3"/>
  <c r="N247" i="3"/>
  <c r="H247" i="3"/>
  <c r="D247" i="3"/>
  <c r="U246" i="3"/>
  <c r="T246" i="3"/>
  <c r="S246" i="3"/>
  <c r="Q246" i="3"/>
  <c r="P246" i="3"/>
  <c r="O246" i="3"/>
  <c r="K246" i="3"/>
  <c r="J246" i="3"/>
  <c r="I246" i="3"/>
  <c r="G246" i="3"/>
  <c r="F246" i="3"/>
  <c r="E246" i="3"/>
  <c r="R245" i="3"/>
  <c r="N245" i="3"/>
  <c r="H245" i="3"/>
  <c r="D245" i="3"/>
  <c r="U244" i="3"/>
  <c r="T244" i="3"/>
  <c r="S244" i="3"/>
  <c r="Q244" i="3"/>
  <c r="P244" i="3"/>
  <c r="O244" i="3"/>
  <c r="K244" i="3"/>
  <c r="J244" i="3"/>
  <c r="I244" i="3"/>
  <c r="G244" i="3"/>
  <c r="F244" i="3"/>
  <c r="E244" i="3"/>
  <c r="R241" i="3"/>
  <c r="N241" i="3"/>
  <c r="H241" i="3"/>
  <c r="D241" i="3"/>
  <c r="U240" i="3"/>
  <c r="T240" i="3"/>
  <c r="S240" i="3"/>
  <c r="Q240" i="3"/>
  <c r="P240" i="3"/>
  <c r="O240" i="3"/>
  <c r="K240" i="3"/>
  <c r="J240" i="3"/>
  <c r="I240" i="3"/>
  <c r="G240" i="3"/>
  <c r="F240" i="3"/>
  <c r="E240" i="3"/>
  <c r="R239" i="3"/>
  <c r="N239" i="3"/>
  <c r="H239" i="3"/>
  <c r="D239" i="3"/>
  <c r="U238" i="3"/>
  <c r="T238" i="3"/>
  <c r="S238" i="3"/>
  <c r="Q238" i="3"/>
  <c r="P238" i="3"/>
  <c r="O238" i="3"/>
  <c r="K238" i="3"/>
  <c r="J238" i="3"/>
  <c r="I238" i="3"/>
  <c r="G238" i="3"/>
  <c r="F238" i="3"/>
  <c r="E238" i="3"/>
  <c r="N236" i="3"/>
  <c r="L236" i="3" s="1"/>
  <c r="H236" i="3"/>
  <c r="D236" i="3"/>
  <c r="N235" i="3"/>
  <c r="L235" i="3" s="1"/>
  <c r="H235" i="3"/>
  <c r="D235" i="3"/>
  <c r="N234" i="3"/>
  <c r="L234" i="3" s="1"/>
  <c r="H234" i="3"/>
  <c r="D234" i="3"/>
  <c r="N233" i="3"/>
  <c r="L233" i="3" s="1"/>
  <c r="H233" i="3"/>
  <c r="D233" i="3"/>
  <c r="N232" i="3"/>
  <c r="H232" i="3"/>
  <c r="D232" i="3"/>
  <c r="N231" i="3"/>
  <c r="L231" i="3" s="1"/>
  <c r="H231" i="3"/>
  <c r="D231" i="3"/>
  <c r="N230" i="3"/>
  <c r="H230" i="3"/>
  <c r="D230" i="3"/>
  <c r="R229" i="3"/>
  <c r="N229" i="3"/>
  <c r="H229" i="3"/>
  <c r="D229" i="3"/>
  <c r="U228" i="3"/>
  <c r="T228" i="3"/>
  <c r="S228" i="3"/>
  <c r="Q228" i="3"/>
  <c r="P228" i="3"/>
  <c r="O228" i="3"/>
  <c r="K228" i="3"/>
  <c r="J228" i="3"/>
  <c r="I228" i="3"/>
  <c r="G228" i="3"/>
  <c r="F228" i="3"/>
  <c r="E228" i="3"/>
  <c r="R227" i="3"/>
  <c r="N227" i="3"/>
  <c r="H227" i="3"/>
  <c r="D227" i="3"/>
  <c r="U226" i="3"/>
  <c r="U14" i="3" s="1"/>
  <c r="T226" i="3"/>
  <c r="S226" i="3"/>
  <c r="S14" i="3" s="1"/>
  <c r="Q226" i="3"/>
  <c r="P226" i="3"/>
  <c r="P14" i="3" s="1"/>
  <c r="O226" i="3"/>
  <c r="O14" i="3" s="1"/>
  <c r="I226" i="3"/>
  <c r="I14" i="3" s="1"/>
  <c r="G226" i="3"/>
  <c r="E226" i="3"/>
  <c r="R225" i="3"/>
  <c r="N225" i="3"/>
  <c r="I225" i="3"/>
  <c r="D225" i="3"/>
  <c r="U224" i="3"/>
  <c r="T224" i="3"/>
  <c r="S224" i="3"/>
  <c r="Q224" i="3"/>
  <c r="P224" i="3"/>
  <c r="O224" i="3"/>
  <c r="K224" i="3"/>
  <c r="J224" i="3"/>
  <c r="G224" i="3"/>
  <c r="F224" i="3"/>
  <c r="E224" i="3"/>
  <c r="R223" i="3"/>
  <c r="N223" i="3"/>
  <c r="H223" i="3"/>
  <c r="D223" i="3"/>
  <c r="R222" i="3"/>
  <c r="N222" i="3"/>
  <c r="H222" i="3"/>
  <c r="D222" i="3"/>
  <c r="R221" i="3"/>
  <c r="N221" i="3"/>
  <c r="H221" i="3"/>
  <c r="D221" i="3"/>
  <c r="R220" i="3"/>
  <c r="N220" i="3"/>
  <c r="H220" i="3"/>
  <c r="D220" i="3"/>
  <c r="C220" i="3" s="1"/>
  <c r="R219" i="3"/>
  <c r="N219" i="3"/>
  <c r="L219" i="3" s="1"/>
  <c r="H219" i="3"/>
  <c r="D219" i="3"/>
  <c r="R218" i="3"/>
  <c r="N218" i="3"/>
  <c r="H218" i="3"/>
  <c r="D218" i="3"/>
  <c r="R217" i="3"/>
  <c r="N217" i="3"/>
  <c r="H217" i="3"/>
  <c r="D217" i="3"/>
  <c r="R216" i="3"/>
  <c r="N216" i="3"/>
  <c r="L216" i="3" s="1"/>
  <c r="H216" i="3"/>
  <c r="D216" i="3"/>
  <c r="U215" i="3"/>
  <c r="U214" i="3" s="1"/>
  <c r="T215" i="3"/>
  <c r="T214" i="3" s="1"/>
  <c r="S215" i="3"/>
  <c r="Q215" i="3"/>
  <c r="P215" i="3"/>
  <c r="P214" i="3" s="1"/>
  <c r="O215" i="3"/>
  <c r="O214" i="3" s="1"/>
  <c r="K215" i="3"/>
  <c r="K214" i="3" s="1"/>
  <c r="J215" i="3"/>
  <c r="I215" i="3"/>
  <c r="G215" i="3"/>
  <c r="G214" i="3" s="1"/>
  <c r="F215" i="3"/>
  <c r="E215" i="3"/>
  <c r="E214" i="3" s="1"/>
  <c r="R212" i="3"/>
  <c r="N212" i="3"/>
  <c r="H212" i="3"/>
  <c r="D212" i="3"/>
  <c r="U211" i="3"/>
  <c r="Q211" i="3"/>
  <c r="O211" i="3"/>
  <c r="K211" i="3"/>
  <c r="I211" i="3"/>
  <c r="G211" i="3"/>
  <c r="E211" i="3"/>
  <c r="R210" i="3"/>
  <c r="N210" i="3"/>
  <c r="H210" i="3"/>
  <c r="D210" i="3"/>
  <c r="U209" i="3"/>
  <c r="T209" i="3"/>
  <c r="S209" i="3"/>
  <c r="Q209" i="3"/>
  <c r="P209" i="3"/>
  <c r="O209" i="3"/>
  <c r="K209" i="3"/>
  <c r="J209" i="3"/>
  <c r="I209" i="3"/>
  <c r="G209" i="3"/>
  <c r="F209" i="3"/>
  <c r="E209" i="3"/>
  <c r="R208" i="3"/>
  <c r="N208" i="3"/>
  <c r="H208" i="3"/>
  <c r="D208" i="3"/>
  <c r="U207" i="3"/>
  <c r="T207" i="3"/>
  <c r="S207" i="3"/>
  <c r="Q207" i="3"/>
  <c r="P207" i="3"/>
  <c r="O207" i="3"/>
  <c r="K207" i="3"/>
  <c r="J207" i="3"/>
  <c r="I207" i="3"/>
  <c r="G207" i="3"/>
  <c r="F207" i="3"/>
  <c r="E207" i="3"/>
  <c r="R205" i="3"/>
  <c r="N205" i="3"/>
  <c r="H205" i="3"/>
  <c r="D205" i="3"/>
  <c r="U204" i="3"/>
  <c r="T204" i="3"/>
  <c r="S204" i="3"/>
  <c r="Q204" i="3"/>
  <c r="P204" i="3"/>
  <c r="O204" i="3"/>
  <c r="K204" i="3"/>
  <c r="J204" i="3"/>
  <c r="I204" i="3"/>
  <c r="G204" i="3"/>
  <c r="F204" i="3"/>
  <c r="E204" i="3"/>
  <c r="R203" i="3"/>
  <c r="N203" i="3"/>
  <c r="H203" i="3"/>
  <c r="D203" i="3"/>
  <c r="R202" i="3"/>
  <c r="N202" i="3"/>
  <c r="H202" i="3"/>
  <c r="D202" i="3"/>
  <c r="U201" i="3"/>
  <c r="T201" i="3"/>
  <c r="T200" i="3" s="1"/>
  <c r="S201" i="3"/>
  <c r="S200" i="3" s="1"/>
  <c r="Q201" i="3"/>
  <c r="P201" i="3"/>
  <c r="P200" i="3" s="1"/>
  <c r="O201" i="3"/>
  <c r="O200" i="3" s="1"/>
  <c r="K201" i="3"/>
  <c r="K200" i="3" s="1"/>
  <c r="J201" i="3"/>
  <c r="J200" i="3" s="1"/>
  <c r="I201" i="3"/>
  <c r="G201" i="3"/>
  <c r="G200" i="3" s="1"/>
  <c r="F201" i="3"/>
  <c r="F200" i="3" s="1"/>
  <c r="E201" i="3"/>
  <c r="R197" i="3"/>
  <c r="N197" i="3"/>
  <c r="H197" i="3"/>
  <c r="D197" i="3"/>
  <c r="S196" i="3"/>
  <c r="N196" i="3"/>
  <c r="H196" i="3"/>
  <c r="D196" i="3"/>
  <c r="U195" i="3"/>
  <c r="T195" i="3"/>
  <c r="Q195" i="3"/>
  <c r="P195" i="3"/>
  <c r="O195" i="3"/>
  <c r="K195" i="3"/>
  <c r="J195" i="3"/>
  <c r="I195" i="3"/>
  <c r="E195" i="3"/>
  <c r="D195" i="3" s="1"/>
  <c r="R194" i="3"/>
  <c r="N194" i="3"/>
  <c r="I194" i="3"/>
  <c r="I191" i="3" s="1"/>
  <c r="D194" i="3"/>
  <c r="R193" i="3"/>
  <c r="N193" i="3"/>
  <c r="H193" i="3"/>
  <c r="D193" i="3"/>
  <c r="R192" i="3"/>
  <c r="N192" i="3"/>
  <c r="H192" i="3"/>
  <c r="D192" i="3"/>
  <c r="U191" i="3"/>
  <c r="T191" i="3"/>
  <c r="S191" i="3"/>
  <c r="Q191" i="3"/>
  <c r="P191" i="3"/>
  <c r="O191" i="3"/>
  <c r="K191" i="3"/>
  <c r="J191" i="3"/>
  <c r="G191" i="3"/>
  <c r="F191" i="3"/>
  <c r="E191" i="3"/>
  <c r="R190" i="3"/>
  <c r="L190" i="3" s="1"/>
  <c r="M190" i="3" s="1"/>
  <c r="H190" i="3"/>
  <c r="D190" i="3"/>
  <c r="H189" i="3"/>
  <c r="D189" i="3"/>
  <c r="U188" i="3"/>
  <c r="U28" i="3" s="1"/>
  <c r="T188" i="3"/>
  <c r="S188" i="3"/>
  <c r="Q188" i="3"/>
  <c r="P188" i="3"/>
  <c r="O188" i="3"/>
  <c r="K188" i="3"/>
  <c r="J188" i="3"/>
  <c r="J28" i="3" s="1"/>
  <c r="I188" i="3"/>
  <c r="G188" i="3"/>
  <c r="F188" i="3"/>
  <c r="E188" i="3"/>
  <c r="R187" i="3"/>
  <c r="N187" i="3"/>
  <c r="H187" i="3"/>
  <c r="D187" i="3"/>
  <c r="U186" i="3"/>
  <c r="U27" i="3" s="1"/>
  <c r="T186" i="3"/>
  <c r="S186" i="3"/>
  <c r="Q186" i="3"/>
  <c r="Q27" i="3" s="1"/>
  <c r="P186" i="3"/>
  <c r="P27" i="3" s="1"/>
  <c r="O186" i="3"/>
  <c r="K186" i="3"/>
  <c r="J186" i="3"/>
  <c r="I27" i="3"/>
  <c r="G186" i="3"/>
  <c r="F186" i="3"/>
  <c r="F27" i="3" s="1"/>
  <c r="E186" i="3"/>
  <c r="R183" i="3"/>
  <c r="L183" i="3" s="1"/>
  <c r="M183" i="3" s="1"/>
  <c r="H183" i="3"/>
  <c r="R182" i="3"/>
  <c r="H182" i="3"/>
  <c r="H182" i="1" s="1"/>
  <c r="R181" i="3"/>
  <c r="H181" i="3"/>
  <c r="H181" i="1" s="1"/>
  <c r="R180" i="3"/>
  <c r="H180" i="3"/>
  <c r="H180" i="1" s="1"/>
  <c r="R179" i="3"/>
  <c r="H179" i="3"/>
  <c r="H179" i="1" s="1"/>
  <c r="R178" i="3"/>
  <c r="H178" i="3"/>
  <c r="H178" i="1" s="1"/>
  <c r="R177" i="3"/>
  <c r="H177" i="3"/>
  <c r="H177" i="1" s="1"/>
  <c r="R176" i="3"/>
  <c r="H176" i="3"/>
  <c r="H176" i="1" s="1"/>
  <c r="R175" i="3"/>
  <c r="H175" i="3"/>
  <c r="D175" i="3"/>
  <c r="G174" i="3"/>
  <c r="F174" i="3"/>
  <c r="E174" i="3"/>
  <c r="R173" i="3"/>
  <c r="N173" i="3"/>
  <c r="H173" i="3"/>
  <c r="D173" i="3"/>
  <c r="R172" i="3"/>
  <c r="N172" i="3"/>
  <c r="H172" i="3"/>
  <c r="D172" i="3"/>
  <c r="C172" i="3" s="1"/>
  <c r="R171" i="3"/>
  <c r="N171" i="3"/>
  <c r="H171" i="3"/>
  <c r="D171" i="3"/>
  <c r="R170" i="3"/>
  <c r="H170" i="3"/>
  <c r="D170" i="3"/>
  <c r="R169" i="3"/>
  <c r="N169" i="3"/>
  <c r="H169" i="3"/>
  <c r="D169" i="3"/>
  <c r="U168" i="3"/>
  <c r="T168" i="3"/>
  <c r="S168" i="3"/>
  <c r="Q168" i="3"/>
  <c r="P168" i="3"/>
  <c r="O168" i="3"/>
  <c r="K168" i="3"/>
  <c r="J168" i="3"/>
  <c r="I168" i="3"/>
  <c r="G168" i="3"/>
  <c r="F168" i="3"/>
  <c r="E168" i="3"/>
  <c r="R167" i="3"/>
  <c r="N167" i="3"/>
  <c r="H167" i="3"/>
  <c r="D167" i="3"/>
  <c r="R166" i="3"/>
  <c r="N166" i="3"/>
  <c r="H166" i="3"/>
  <c r="D166" i="3"/>
  <c r="R165" i="3"/>
  <c r="N165" i="3"/>
  <c r="H165" i="3"/>
  <c r="D165" i="3"/>
  <c r="R164" i="3"/>
  <c r="N164" i="3"/>
  <c r="H164" i="3"/>
  <c r="D164" i="3"/>
  <c r="R163" i="3"/>
  <c r="N163" i="3"/>
  <c r="I163" i="3"/>
  <c r="I163" i="1" s="1"/>
  <c r="D163" i="3"/>
  <c r="U162" i="3"/>
  <c r="T162" i="3"/>
  <c r="S162" i="3"/>
  <c r="Q162" i="3"/>
  <c r="P162" i="3"/>
  <c r="O162" i="3"/>
  <c r="K162" i="3"/>
  <c r="J162" i="3"/>
  <c r="G162" i="3"/>
  <c r="F162" i="3"/>
  <c r="E162" i="3"/>
  <c r="R159" i="3"/>
  <c r="N159" i="3"/>
  <c r="H159" i="3"/>
  <c r="D159" i="3"/>
  <c r="R158" i="3"/>
  <c r="N158" i="3"/>
  <c r="L158" i="3" s="1"/>
  <c r="H158" i="3"/>
  <c r="D158" i="3"/>
  <c r="R157" i="3"/>
  <c r="N157" i="3"/>
  <c r="H157" i="3"/>
  <c r="D157" i="3"/>
  <c r="R156" i="3"/>
  <c r="N156" i="3"/>
  <c r="H156" i="3"/>
  <c r="D156" i="3"/>
  <c r="R153" i="3"/>
  <c r="N153" i="3"/>
  <c r="H153" i="3"/>
  <c r="D153" i="3"/>
  <c r="R152" i="3"/>
  <c r="N152" i="3"/>
  <c r="H152" i="3"/>
  <c r="D152" i="3"/>
  <c r="R151" i="3"/>
  <c r="N151" i="3"/>
  <c r="H151" i="3"/>
  <c r="D151" i="3"/>
  <c r="R150" i="3"/>
  <c r="N150" i="3"/>
  <c r="H150" i="3"/>
  <c r="D150" i="3"/>
  <c r="R149" i="3"/>
  <c r="O149" i="3"/>
  <c r="H149" i="3"/>
  <c r="D149" i="3"/>
  <c r="R148" i="3"/>
  <c r="N148" i="3"/>
  <c r="H148" i="3"/>
  <c r="E148" i="3"/>
  <c r="E147" i="3" s="1"/>
  <c r="R145" i="3"/>
  <c r="N145" i="3"/>
  <c r="H145" i="3"/>
  <c r="D145" i="3"/>
  <c r="R144" i="3"/>
  <c r="N144" i="3"/>
  <c r="H144" i="3"/>
  <c r="D144" i="3"/>
  <c r="R143" i="3"/>
  <c r="N143" i="3"/>
  <c r="H143" i="3"/>
  <c r="D143" i="3"/>
  <c r="C143" i="3" s="1"/>
  <c r="R142" i="3"/>
  <c r="N142" i="3"/>
  <c r="H142" i="3"/>
  <c r="D142" i="3"/>
  <c r="R141" i="3"/>
  <c r="N141" i="3"/>
  <c r="H141" i="3"/>
  <c r="D141" i="3"/>
  <c r="E28" i="3"/>
  <c r="D140" i="3"/>
  <c r="R138" i="3"/>
  <c r="N138" i="3"/>
  <c r="H138" i="3"/>
  <c r="D138" i="3"/>
  <c r="C138" i="3" s="1"/>
  <c r="R137" i="3"/>
  <c r="N137" i="3"/>
  <c r="H137" i="3"/>
  <c r="D137" i="3"/>
  <c r="R136" i="3"/>
  <c r="N136" i="3"/>
  <c r="H136" i="3"/>
  <c r="D136" i="3"/>
  <c r="R135" i="3"/>
  <c r="N135" i="3"/>
  <c r="H135" i="3"/>
  <c r="D135" i="3"/>
  <c r="C135" i="3" s="1"/>
  <c r="R134" i="3"/>
  <c r="N134" i="3"/>
  <c r="H134" i="3"/>
  <c r="D134" i="3"/>
  <c r="R133" i="3"/>
  <c r="N133" i="3"/>
  <c r="H133" i="3"/>
  <c r="D133" i="3"/>
  <c r="R132" i="3"/>
  <c r="N132" i="3"/>
  <c r="H132" i="3"/>
  <c r="D132" i="3"/>
  <c r="R131" i="3"/>
  <c r="N131" i="3"/>
  <c r="H131" i="3"/>
  <c r="D131" i="3"/>
  <c r="R130" i="3"/>
  <c r="N130" i="3"/>
  <c r="H130" i="3"/>
  <c r="D130" i="3"/>
  <c r="R129" i="3"/>
  <c r="N129" i="3"/>
  <c r="H129" i="3"/>
  <c r="D129" i="3"/>
  <c r="D128" i="3"/>
  <c r="R127" i="3"/>
  <c r="N127" i="3"/>
  <c r="H127" i="3"/>
  <c r="D127" i="3"/>
  <c r="N126" i="3"/>
  <c r="D126" i="3"/>
  <c r="C126" i="3" s="1"/>
  <c r="R125" i="3"/>
  <c r="N125" i="3"/>
  <c r="H125" i="3"/>
  <c r="D125" i="3"/>
  <c r="R124" i="3"/>
  <c r="O124" i="3"/>
  <c r="N124" i="3" s="1"/>
  <c r="H124" i="3"/>
  <c r="D124" i="3"/>
  <c r="C124" i="3" s="1"/>
  <c r="R123" i="3"/>
  <c r="O123" i="3"/>
  <c r="H123" i="3"/>
  <c r="D123" i="3"/>
  <c r="R122" i="3"/>
  <c r="N122" i="3"/>
  <c r="H122" i="3"/>
  <c r="D122" i="3"/>
  <c r="U121" i="3"/>
  <c r="T121" i="3"/>
  <c r="S121" i="3"/>
  <c r="Q121" i="3"/>
  <c r="P121" i="3"/>
  <c r="K121" i="3"/>
  <c r="J121" i="3"/>
  <c r="I121" i="3"/>
  <c r="G121" i="3"/>
  <c r="F121" i="3"/>
  <c r="E121" i="3"/>
  <c r="R119" i="3"/>
  <c r="N119" i="3"/>
  <c r="D119" i="3"/>
  <c r="R118" i="3"/>
  <c r="N118" i="3"/>
  <c r="H118" i="3"/>
  <c r="D118" i="3"/>
  <c r="R117" i="3"/>
  <c r="N117" i="3"/>
  <c r="H117" i="3"/>
  <c r="D117" i="3"/>
  <c r="R116" i="3"/>
  <c r="N116" i="3"/>
  <c r="H116" i="3"/>
  <c r="D116" i="3"/>
  <c r="R115" i="3"/>
  <c r="N115" i="3"/>
  <c r="H115" i="3"/>
  <c r="D115" i="3"/>
  <c r="R114" i="3"/>
  <c r="N114" i="3"/>
  <c r="H114" i="3"/>
  <c r="D114" i="3"/>
  <c r="U25" i="3"/>
  <c r="T25" i="3"/>
  <c r="S25" i="3"/>
  <c r="Q25" i="3"/>
  <c r="P25" i="3"/>
  <c r="K25" i="3"/>
  <c r="I25" i="3"/>
  <c r="G25" i="3"/>
  <c r="E25" i="3"/>
  <c r="R112" i="3"/>
  <c r="N112" i="3"/>
  <c r="H112" i="3"/>
  <c r="D112" i="3"/>
  <c r="R111" i="3"/>
  <c r="N111" i="3"/>
  <c r="H111" i="3"/>
  <c r="D111" i="3"/>
  <c r="R110" i="3"/>
  <c r="N110" i="3"/>
  <c r="H110" i="3"/>
  <c r="D110" i="3"/>
  <c r="R109" i="3"/>
  <c r="N109" i="3"/>
  <c r="H109" i="3"/>
  <c r="D109" i="3"/>
  <c r="C109" i="3" s="1"/>
  <c r="U108" i="3"/>
  <c r="T108" i="3"/>
  <c r="S108" i="3"/>
  <c r="Q108" i="3"/>
  <c r="P108" i="3"/>
  <c r="O108" i="3"/>
  <c r="K108" i="3"/>
  <c r="J108" i="3"/>
  <c r="I108" i="3"/>
  <c r="G108" i="3"/>
  <c r="F108" i="3"/>
  <c r="E108" i="3"/>
  <c r="R107" i="3"/>
  <c r="N107" i="3"/>
  <c r="H107" i="3"/>
  <c r="D107" i="3"/>
  <c r="R106" i="3"/>
  <c r="N106" i="3"/>
  <c r="H106" i="3"/>
  <c r="D106" i="3"/>
  <c r="R105" i="3"/>
  <c r="N105" i="3"/>
  <c r="L105" i="3" s="1"/>
  <c r="H105" i="3"/>
  <c r="D105" i="3"/>
  <c r="C105" i="3" s="1"/>
  <c r="R104" i="3"/>
  <c r="N104" i="3"/>
  <c r="H104" i="3"/>
  <c r="D104" i="3"/>
  <c r="R103" i="3"/>
  <c r="N103" i="3"/>
  <c r="H103" i="3"/>
  <c r="D103" i="3"/>
  <c r="U102" i="3"/>
  <c r="T102" i="3"/>
  <c r="S102" i="3"/>
  <c r="Q102" i="3"/>
  <c r="P102" i="3"/>
  <c r="O102" i="3"/>
  <c r="K102" i="3"/>
  <c r="J102" i="3"/>
  <c r="I102" i="3"/>
  <c r="G102" i="3"/>
  <c r="F102" i="3"/>
  <c r="E102" i="3"/>
  <c r="R99" i="3"/>
  <c r="N99" i="3"/>
  <c r="H99" i="3"/>
  <c r="D99" i="3"/>
  <c r="U98" i="3"/>
  <c r="T98" i="3"/>
  <c r="S98" i="3"/>
  <c r="Q98" i="3"/>
  <c r="P98" i="3"/>
  <c r="O98" i="3"/>
  <c r="K98" i="3"/>
  <c r="J98" i="3"/>
  <c r="I98" i="3"/>
  <c r="G98" i="3"/>
  <c r="F98" i="3"/>
  <c r="E98" i="3"/>
  <c r="R97" i="3"/>
  <c r="N97" i="3"/>
  <c r="H97" i="3"/>
  <c r="D97" i="3"/>
  <c r="U96" i="3"/>
  <c r="T96" i="3"/>
  <c r="S96" i="3"/>
  <c r="Q96" i="3"/>
  <c r="P96" i="3"/>
  <c r="O96" i="3"/>
  <c r="K96" i="3"/>
  <c r="J96" i="3"/>
  <c r="I96" i="3"/>
  <c r="G96" i="3"/>
  <c r="F96" i="3"/>
  <c r="E96" i="3"/>
  <c r="R94" i="3"/>
  <c r="N94" i="3"/>
  <c r="H94" i="3"/>
  <c r="D94" i="3"/>
  <c r="R93" i="3"/>
  <c r="N93" i="3"/>
  <c r="H93" i="3"/>
  <c r="D93" i="3"/>
  <c r="R92" i="3"/>
  <c r="N92" i="3"/>
  <c r="H92" i="3"/>
  <c r="D92" i="3"/>
  <c r="R91" i="3"/>
  <c r="N91" i="3"/>
  <c r="H91" i="3"/>
  <c r="D91" i="3"/>
  <c r="R90" i="3"/>
  <c r="N90" i="3"/>
  <c r="H90" i="3"/>
  <c r="D90" i="3"/>
  <c r="S89" i="3"/>
  <c r="S89" i="1" s="1"/>
  <c r="N89" i="3"/>
  <c r="H89" i="3"/>
  <c r="D89" i="3"/>
  <c r="R88" i="3"/>
  <c r="N88" i="3"/>
  <c r="H88" i="3"/>
  <c r="D88" i="3"/>
  <c r="R87" i="3"/>
  <c r="N87" i="3"/>
  <c r="H87" i="3"/>
  <c r="D87" i="3"/>
  <c r="U86" i="3"/>
  <c r="T86" i="3"/>
  <c r="Q86" i="3"/>
  <c r="P86" i="3"/>
  <c r="O86" i="3"/>
  <c r="K86" i="3"/>
  <c r="J86" i="3"/>
  <c r="I86" i="3"/>
  <c r="G86" i="3"/>
  <c r="F86" i="3"/>
  <c r="E86" i="3"/>
  <c r="R84" i="3"/>
  <c r="N84" i="3"/>
  <c r="L84" i="3" s="1"/>
  <c r="H84" i="3"/>
  <c r="D84" i="3"/>
  <c r="R83" i="3"/>
  <c r="N83" i="3"/>
  <c r="I83" i="3"/>
  <c r="I83" i="1" s="1"/>
  <c r="D83" i="3"/>
  <c r="R82" i="3"/>
  <c r="N82" i="3"/>
  <c r="H82" i="3"/>
  <c r="D82" i="3"/>
  <c r="C82" i="3" s="1"/>
  <c r="U81" i="3"/>
  <c r="T81" i="3"/>
  <c r="S81" i="3"/>
  <c r="K81" i="3"/>
  <c r="J81" i="3"/>
  <c r="G81" i="3"/>
  <c r="F81" i="3"/>
  <c r="E81" i="3"/>
  <c r="R79" i="3"/>
  <c r="O79" i="3"/>
  <c r="N79" i="3" s="1"/>
  <c r="H79" i="3"/>
  <c r="D79" i="3"/>
  <c r="R78" i="3"/>
  <c r="O78" i="3"/>
  <c r="N78" i="3" s="1"/>
  <c r="H78" i="3"/>
  <c r="D78" i="3"/>
  <c r="R77" i="3"/>
  <c r="N77" i="3"/>
  <c r="H77" i="3"/>
  <c r="D77" i="3"/>
  <c r="U76" i="3"/>
  <c r="U75" i="3" s="1"/>
  <c r="T76" i="3"/>
  <c r="T75" i="3" s="1"/>
  <c r="S76" i="3"/>
  <c r="S75" i="3" s="1"/>
  <c r="Q76" i="3"/>
  <c r="Q75" i="3" s="1"/>
  <c r="P76" i="3"/>
  <c r="P75" i="3" s="1"/>
  <c r="K76" i="3"/>
  <c r="K75" i="3" s="1"/>
  <c r="J76" i="3"/>
  <c r="I76" i="3"/>
  <c r="I75" i="3" s="1"/>
  <c r="G76" i="3"/>
  <c r="G75" i="3" s="1"/>
  <c r="F76" i="3"/>
  <c r="F75" i="3" s="1"/>
  <c r="E76" i="3"/>
  <c r="E75" i="3" s="1"/>
  <c r="R74" i="3"/>
  <c r="N74" i="3"/>
  <c r="D74" i="3"/>
  <c r="R73" i="3"/>
  <c r="N73" i="3"/>
  <c r="H73" i="3"/>
  <c r="D73" i="3"/>
  <c r="R72" i="3"/>
  <c r="N72" i="3"/>
  <c r="H72" i="3"/>
  <c r="D72" i="3"/>
  <c r="R71" i="3"/>
  <c r="N71" i="3"/>
  <c r="H71" i="3"/>
  <c r="D71" i="3"/>
  <c r="R70" i="3"/>
  <c r="N70" i="3"/>
  <c r="H70" i="3"/>
  <c r="D70" i="3"/>
  <c r="R69" i="3"/>
  <c r="N69" i="3"/>
  <c r="H69" i="3"/>
  <c r="D69" i="3"/>
  <c r="R68" i="3"/>
  <c r="N68" i="3"/>
  <c r="H68" i="3"/>
  <c r="D68" i="3"/>
  <c r="R67" i="3"/>
  <c r="N67" i="3"/>
  <c r="H67" i="3"/>
  <c r="D67" i="3"/>
  <c r="U66" i="3"/>
  <c r="T66" i="3"/>
  <c r="S66" i="3"/>
  <c r="Q66" i="3"/>
  <c r="P66" i="3"/>
  <c r="O66" i="3"/>
  <c r="K66" i="3"/>
  <c r="J66" i="3"/>
  <c r="G66" i="3"/>
  <c r="F66" i="3"/>
  <c r="E66" i="3"/>
  <c r="R65" i="3"/>
  <c r="N65" i="3"/>
  <c r="H65" i="3"/>
  <c r="D65" i="3"/>
  <c r="R64" i="3"/>
  <c r="O63" i="3"/>
  <c r="H64" i="3"/>
  <c r="D64" i="3"/>
  <c r="U63" i="3"/>
  <c r="T63" i="3"/>
  <c r="S63" i="3"/>
  <c r="S62" i="3" s="1"/>
  <c r="Q63" i="3"/>
  <c r="P63" i="3"/>
  <c r="K63" i="3"/>
  <c r="J63" i="3"/>
  <c r="J62" i="3" s="1"/>
  <c r="I63" i="3"/>
  <c r="G63" i="3"/>
  <c r="G62" i="3" s="1"/>
  <c r="F63" i="3"/>
  <c r="F10" i="3" s="1"/>
  <c r="E63" i="3"/>
  <c r="E62" i="3" s="1"/>
  <c r="R60" i="3"/>
  <c r="N60" i="3"/>
  <c r="H60" i="3"/>
  <c r="D60" i="3"/>
  <c r="R59" i="3"/>
  <c r="N59" i="3"/>
  <c r="H59" i="3"/>
  <c r="D59" i="3"/>
  <c r="C59" i="3" s="1"/>
  <c r="R58" i="3"/>
  <c r="N58" i="3"/>
  <c r="H58" i="3"/>
  <c r="D58" i="3"/>
  <c r="R57" i="3"/>
  <c r="N57" i="3"/>
  <c r="H57" i="3"/>
  <c r="D57" i="3"/>
  <c r="R56" i="3"/>
  <c r="N56" i="3"/>
  <c r="H56" i="3"/>
  <c r="D56" i="3"/>
  <c r="R55" i="3"/>
  <c r="N55" i="3"/>
  <c r="H55" i="3"/>
  <c r="D55" i="3"/>
  <c r="R54" i="3"/>
  <c r="N54" i="3"/>
  <c r="H54" i="3"/>
  <c r="D54" i="3"/>
  <c r="R53" i="3"/>
  <c r="N53" i="3"/>
  <c r="H53" i="3"/>
  <c r="D53" i="3"/>
  <c r="U52" i="3"/>
  <c r="T52" i="3"/>
  <c r="S52" i="3"/>
  <c r="Q52" i="3"/>
  <c r="P52" i="3"/>
  <c r="O52" i="3"/>
  <c r="K52" i="3"/>
  <c r="J52" i="3"/>
  <c r="I52" i="3"/>
  <c r="G52" i="3"/>
  <c r="F52" i="3"/>
  <c r="E52" i="3"/>
  <c r="R51" i="3"/>
  <c r="N51" i="3"/>
  <c r="H51" i="3"/>
  <c r="D51" i="3"/>
  <c r="R50" i="3"/>
  <c r="N50" i="3"/>
  <c r="H50" i="3"/>
  <c r="D50" i="3"/>
  <c r="C50" i="3" s="1"/>
  <c r="R49" i="3"/>
  <c r="N49" i="3"/>
  <c r="H49" i="3"/>
  <c r="D49" i="3"/>
  <c r="U48" i="3"/>
  <c r="T48" i="3"/>
  <c r="S48" i="3"/>
  <c r="Q48" i="3"/>
  <c r="P48" i="3"/>
  <c r="O48" i="3"/>
  <c r="K48" i="3"/>
  <c r="J48" i="3"/>
  <c r="I48" i="3"/>
  <c r="G48" i="3"/>
  <c r="F48" i="3"/>
  <c r="E48" i="3"/>
  <c r="R46" i="3"/>
  <c r="N46" i="3"/>
  <c r="H46" i="3"/>
  <c r="D46" i="3"/>
  <c r="R45" i="3"/>
  <c r="N45" i="3"/>
  <c r="H45" i="3"/>
  <c r="D45" i="3"/>
  <c r="R44" i="3"/>
  <c r="N44" i="3"/>
  <c r="H44" i="3"/>
  <c r="D44" i="3"/>
  <c r="R43" i="3"/>
  <c r="N43" i="3"/>
  <c r="H43" i="3"/>
  <c r="F43" i="3"/>
  <c r="R42" i="3"/>
  <c r="N42" i="3"/>
  <c r="H42" i="3"/>
  <c r="D42" i="3"/>
  <c r="R41" i="3"/>
  <c r="N41" i="3"/>
  <c r="H41" i="3"/>
  <c r="D41" i="3"/>
  <c r="R40" i="3"/>
  <c r="N40" i="3"/>
  <c r="H40" i="3"/>
  <c r="D40" i="3"/>
  <c r="U39" i="3"/>
  <c r="T39" i="3"/>
  <c r="S39" i="3"/>
  <c r="Q39" i="3"/>
  <c r="P39" i="3"/>
  <c r="O39" i="3"/>
  <c r="K39" i="3"/>
  <c r="J39" i="3"/>
  <c r="I39" i="3"/>
  <c r="G39" i="3"/>
  <c r="E39" i="3"/>
  <c r="R38" i="3"/>
  <c r="N38" i="3"/>
  <c r="H38" i="3"/>
  <c r="D38" i="3"/>
  <c r="C38" i="3" s="1"/>
  <c r="R37" i="3"/>
  <c r="N37" i="3"/>
  <c r="H37" i="3"/>
  <c r="D37" i="3"/>
  <c r="R36" i="3"/>
  <c r="N36" i="3"/>
  <c r="H36" i="3"/>
  <c r="D36" i="3"/>
  <c r="R35" i="3"/>
  <c r="N35" i="3"/>
  <c r="H35" i="3"/>
  <c r="F35" i="3"/>
  <c r="F35" i="1" s="1"/>
  <c r="R34" i="3"/>
  <c r="N34" i="3"/>
  <c r="H34" i="3"/>
  <c r="D34" i="3"/>
  <c r="R33" i="3"/>
  <c r="N33" i="3"/>
  <c r="H33" i="3"/>
  <c r="D33" i="3"/>
  <c r="R32" i="3"/>
  <c r="N32" i="3"/>
  <c r="H32" i="3"/>
  <c r="D32" i="3"/>
  <c r="U31" i="3"/>
  <c r="T31" i="3"/>
  <c r="S31" i="3"/>
  <c r="Q31" i="3"/>
  <c r="P31" i="3"/>
  <c r="O31" i="3"/>
  <c r="K31" i="3"/>
  <c r="J31" i="3"/>
  <c r="I31" i="3"/>
  <c r="G31" i="3"/>
  <c r="E31" i="3"/>
  <c r="U19" i="3"/>
  <c r="T19" i="3"/>
  <c r="S19" i="3"/>
  <c r="Q19" i="3"/>
  <c r="P19" i="3"/>
  <c r="O19" i="3"/>
  <c r="K19" i="3"/>
  <c r="J19" i="3"/>
  <c r="I19" i="3"/>
  <c r="G19" i="3"/>
  <c r="F19" i="3"/>
  <c r="E19" i="3"/>
  <c r="U18" i="3"/>
  <c r="T18" i="3"/>
  <c r="S18" i="3"/>
  <c r="Q18" i="3"/>
  <c r="P18" i="3"/>
  <c r="O18" i="3"/>
  <c r="K18" i="3"/>
  <c r="J18" i="3"/>
  <c r="I18" i="3"/>
  <c r="G18" i="3"/>
  <c r="F18" i="3"/>
  <c r="E18" i="3"/>
  <c r="U17" i="3"/>
  <c r="T17" i="3"/>
  <c r="S17" i="3"/>
  <c r="Q17" i="3"/>
  <c r="P17" i="3"/>
  <c r="O17" i="3"/>
  <c r="K17" i="3"/>
  <c r="J17" i="3"/>
  <c r="I17" i="3"/>
  <c r="G17" i="3"/>
  <c r="F17" i="3"/>
  <c r="E17" i="3"/>
  <c r="U16" i="3"/>
  <c r="T16" i="3"/>
  <c r="S16" i="3"/>
  <c r="Q16" i="3"/>
  <c r="P16" i="3"/>
  <c r="O16" i="3"/>
  <c r="K16" i="3"/>
  <c r="J16" i="3"/>
  <c r="I16" i="3"/>
  <c r="G16" i="3"/>
  <c r="F16" i="3"/>
  <c r="E16" i="3"/>
  <c r="U15" i="3"/>
  <c r="T15" i="3"/>
  <c r="S15" i="3"/>
  <c r="Q15" i="3"/>
  <c r="P15" i="3"/>
  <c r="O15" i="3"/>
  <c r="K15" i="3"/>
  <c r="J15" i="3"/>
  <c r="I15" i="3"/>
  <c r="G15" i="3"/>
  <c r="F15" i="3"/>
  <c r="E15" i="3"/>
  <c r="K14" i="3"/>
  <c r="J14" i="3"/>
  <c r="F14" i="3"/>
  <c r="U12" i="3"/>
  <c r="T12" i="3"/>
  <c r="S12" i="3"/>
  <c r="Q12" i="3"/>
  <c r="P12" i="3"/>
  <c r="O12" i="3"/>
  <c r="K12" i="3"/>
  <c r="J12" i="3"/>
  <c r="I12" i="3"/>
  <c r="G12" i="3"/>
  <c r="F12" i="3"/>
  <c r="E12" i="3"/>
  <c r="R258" i="2"/>
  <c r="N258" i="2"/>
  <c r="H258" i="2"/>
  <c r="D258" i="2"/>
  <c r="U257" i="2"/>
  <c r="T257" i="2"/>
  <c r="S257" i="2"/>
  <c r="Q257" i="2"/>
  <c r="P257" i="2"/>
  <c r="O257" i="2"/>
  <c r="K257" i="2"/>
  <c r="J257" i="2"/>
  <c r="I257" i="2"/>
  <c r="G257" i="2"/>
  <c r="F257" i="2"/>
  <c r="E257" i="2"/>
  <c r="R256" i="2"/>
  <c r="N256" i="2"/>
  <c r="H256" i="2"/>
  <c r="D256" i="2"/>
  <c r="U255" i="2"/>
  <c r="S255" i="2"/>
  <c r="Q255" i="2"/>
  <c r="O255" i="2"/>
  <c r="K255" i="2"/>
  <c r="I255" i="2"/>
  <c r="G255" i="2"/>
  <c r="E255" i="2"/>
  <c r="R254" i="2"/>
  <c r="N254" i="2"/>
  <c r="H254" i="2"/>
  <c r="D254" i="2"/>
  <c r="U253" i="2"/>
  <c r="S253" i="2"/>
  <c r="Q253" i="2"/>
  <c r="O253" i="2"/>
  <c r="K253" i="2"/>
  <c r="J253" i="2"/>
  <c r="I253" i="2"/>
  <c r="G253" i="2"/>
  <c r="F253" i="2"/>
  <c r="E253" i="2"/>
  <c r="T252" i="2"/>
  <c r="P252" i="2"/>
  <c r="R251" i="2"/>
  <c r="N251" i="2"/>
  <c r="H251" i="2"/>
  <c r="D251" i="2"/>
  <c r="U250" i="2"/>
  <c r="T250" i="2"/>
  <c r="S250" i="2"/>
  <c r="Q250" i="2"/>
  <c r="P250" i="2"/>
  <c r="O250" i="2"/>
  <c r="K250" i="2"/>
  <c r="J250" i="2"/>
  <c r="I250" i="2"/>
  <c r="G250" i="2"/>
  <c r="F250" i="2"/>
  <c r="E250" i="2"/>
  <c r="R249" i="2"/>
  <c r="N249" i="2"/>
  <c r="H249" i="2"/>
  <c r="D249" i="2"/>
  <c r="R248" i="2"/>
  <c r="N248" i="2"/>
  <c r="H248" i="2"/>
  <c r="D248" i="2"/>
  <c r="R247" i="2"/>
  <c r="N247" i="2"/>
  <c r="H247" i="2"/>
  <c r="D247" i="2"/>
  <c r="U246" i="2"/>
  <c r="T246" i="2"/>
  <c r="S246" i="2"/>
  <c r="Q246" i="2"/>
  <c r="P246" i="2"/>
  <c r="O246" i="2"/>
  <c r="K246" i="2"/>
  <c r="J246" i="2"/>
  <c r="I246" i="2"/>
  <c r="G246" i="2"/>
  <c r="F246" i="2"/>
  <c r="E246" i="2"/>
  <c r="R245" i="2"/>
  <c r="N245" i="2"/>
  <c r="H245" i="2"/>
  <c r="D245" i="2"/>
  <c r="U244" i="2"/>
  <c r="T244" i="2"/>
  <c r="S244" i="2"/>
  <c r="Q244" i="2"/>
  <c r="P244" i="2"/>
  <c r="O244" i="2"/>
  <c r="K244" i="2"/>
  <c r="J244" i="2"/>
  <c r="I244" i="2"/>
  <c r="G244" i="2"/>
  <c r="F244" i="2"/>
  <c r="E244" i="2"/>
  <c r="R241" i="2"/>
  <c r="N241" i="2"/>
  <c r="H241" i="2"/>
  <c r="D241" i="2"/>
  <c r="U240" i="2"/>
  <c r="T240" i="2"/>
  <c r="S240" i="2"/>
  <c r="Q240" i="2"/>
  <c r="P240" i="2"/>
  <c r="O240" i="2"/>
  <c r="K240" i="2"/>
  <c r="J240" i="2"/>
  <c r="I240" i="2"/>
  <c r="G240" i="2"/>
  <c r="F240" i="2"/>
  <c r="E240" i="2"/>
  <c r="R239" i="2"/>
  <c r="N239" i="2"/>
  <c r="H239" i="2"/>
  <c r="D239" i="2"/>
  <c r="U238" i="2"/>
  <c r="T238" i="2"/>
  <c r="S238" i="2"/>
  <c r="Q238" i="2"/>
  <c r="P238" i="2"/>
  <c r="O238" i="2"/>
  <c r="K238" i="2"/>
  <c r="J238" i="2"/>
  <c r="I238" i="2"/>
  <c r="G238" i="2"/>
  <c r="F238" i="2"/>
  <c r="E238" i="2"/>
  <c r="N236" i="2"/>
  <c r="H236" i="2"/>
  <c r="D236" i="2"/>
  <c r="N235" i="2"/>
  <c r="L235" i="2" s="1"/>
  <c r="H235" i="2"/>
  <c r="D235" i="2"/>
  <c r="N234" i="2"/>
  <c r="H234" i="2"/>
  <c r="D234" i="2"/>
  <c r="N233" i="2"/>
  <c r="H233" i="2"/>
  <c r="D233" i="2"/>
  <c r="N232" i="2"/>
  <c r="L232" i="2" s="1"/>
  <c r="H232" i="2"/>
  <c r="D232" i="2"/>
  <c r="N231" i="2"/>
  <c r="L231" i="2" s="1"/>
  <c r="H231" i="2"/>
  <c r="D231" i="2"/>
  <c r="N230" i="2"/>
  <c r="L230" i="2" s="1"/>
  <c r="H230" i="2"/>
  <c r="D230" i="2"/>
  <c r="R229" i="2"/>
  <c r="N229" i="2"/>
  <c r="H229" i="2"/>
  <c r="D229" i="2"/>
  <c r="U228" i="2"/>
  <c r="T228" i="2"/>
  <c r="S228" i="2"/>
  <c r="Q228" i="2"/>
  <c r="P228" i="2"/>
  <c r="O228" i="2"/>
  <c r="K228" i="2"/>
  <c r="J228" i="2"/>
  <c r="I228" i="2"/>
  <c r="G228" i="2"/>
  <c r="F228" i="2"/>
  <c r="E228" i="2"/>
  <c r="R227" i="2"/>
  <c r="R226" i="2" s="1"/>
  <c r="N227" i="2"/>
  <c r="H227" i="2"/>
  <c r="D227" i="2"/>
  <c r="U226" i="2"/>
  <c r="T226" i="2"/>
  <c r="S226" i="2"/>
  <c r="Q226" i="2"/>
  <c r="Q14" i="2" s="1"/>
  <c r="O226" i="2"/>
  <c r="I226" i="2"/>
  <c r="H226" i="2" s="1"/>
  <c r="G226" i="2"/>
  <c r="E226" i="2"/>
  <c r="E14" i="2" s="1"/>
  <c r="R225" i="2"/>
  <c r="N225" i="2"/>
  <c r="H225" i="2"/>
  <c r="D225" i="2"/>
  <c r="U224" i="2"/>
  <c r="T224" i="2"/>
  <c r="S224" i="2"/>
  <c r="Q224" i="2"/>
  <c r="P224" i="2"/>
  <c r="O224" i="2"/>
  <c r="K224" i="2"/>
  <c r="J224" i="2"/>
  <c r="I224" i="2"/>
  <c r="G224" i="2"/>
  <c r="F224" i="2"/>
  <c r="E224" i="2"/>
  <c r="R223" i="2"/>
  <c r="N223" i="2"/>
  <c r="H223" i="2"/>
  <c r="D223" i="2"/>
  <c r="R222" i="2"/>
  <c r="N222" i="2"/>
  <c r="H222" i="2"/>
  <c r="D222" i="2"/>
  <c r="R221" i="2"/>
  <c r="N221" i="2"/>
  <c r="H221" i="2"/>
  <c r="D221" i="2"/>
  <c r="R220" i="2"/>
  <c r="N220" i="2"/>
  <c r="H220" i="2"/>
  <c r="D220" i="2"/>
  <c r="R219" i="2"/>
  <c r="N219" i="2"/>
  <c r="H219" i="2"/>
  <c r="D219" i="2"/>
  <c r="R218" i="2"/>
  <c r="N218" i="2"/>
  <c r="H218" i="2"/>
  <c r="D218" i="2"/>
  <c r="R217" i="2"/>
  <c r="N217" i="2"/>
  <c r="H217" i="2"/>
  <c r="D217" i="2"/>
  <c r="R216" i="2"/>
  <c r="N216" i="2"/>
  <c r="H216" i="2"/>
  <c r="D216" i="2"/>
  <c r="U215" i="2"/>
  <c r="U214" i="2" s="1"/>
  <c r="T215" i="2"/>
  <c r="S215" i="2"/>
  <c r="S214" i="2" s="1"/>
  <c r="Q215" i="2"/>
  <c r="Q214" i="2" s="1"/>
  <c r="P215" i="2"/>
  <c r="P214" i="2" s="1"/>
  <c r="O215" i="2"/>
  <c r="O214" i="2" s="1"/>
  <c r="K215" i="2"/>
  <c r="K214" i="2" s="1"/>
  <c r="J215" i="2"/>
  <c r="J214" i="2" s="1"/>
  <c r="I215" i="2"/>
  <c r="G215" i="2"/>
  <c r="F215" i="2"/>
  <c r="F214" i="2" s="1"/>
  <c r="E215" i="2"/>
  <c r="R212" i="2"/>
  <c r="N212" i="2"/>
  <c r="H212" i="2"/>
  <c r="D212" i="2"/>
  <c r="C212" i="2" s="1"/>
  <c r="U211" i="2"/>
  <c r="S211" i="2"/>
  <c r="Q211" i="2"/>
  <c r="O211" i="2"/>
  <c r="K211" i="2"/>
  <c r="I211" i="2"/>
  <c r="G211" i="2"/>
  <c r="E211" i="2"/>
  <c r="R210" i="2"/>
  <c r="N210" i="2"/>
  <c r="H210" i="2"/>
  <c r="D210" i="2"/>
  <c r="U209" i="2"/>
  <c r="T209" i="2"/>
  <c r="S209" i="2"/>
  <c r="Q209" i="2"/>
  <c r="P209" i="2"/>
  <c r="O209" i="2"/>
  <c r="K209" i="2"/>
  <c r="I209" i="2"/>
  <c r="G209" i="2"/>
  <c r="E209" i="2"/>
  <c r="D209" i="2" s="1"/>
  <c r="R208" i="2"/>
  <c r="N208" i="2"/>
  <c r="H208" i="2"/>
  <c r="D208" i="2"/>
  <c r="U207" i="2"/>
  <c r="T207" i="2"/>
  <c r="S207" i="2"/>
  <c r="Q207" i="2"/>
  <c r="P207" i="2"/>
  <c r="O207" i="2"/>
  <c r="K207" i="2"/>
  <c r="J207" i="2"/>
  <c r="I207" i="2"/>
  <c r="G207" i="2"/>
  <c r="F207" i="2"/>
  <c r="F206" i="2" s="1"/>
  <c r="E207" i="2"/>
  <c r="R205" i="2"/>
  <c r="N205" i="2"/>
  <c r="H205" i="2"/>
  <c r="D205" i="2"/>
  <c r="U204" i="2"/>
  <c r="T204" i="2"/>
  <c r="S204" i="2"/>
  <c r="Q204" i="2"/>
  <c r="P204" i="2"/>
  <c r="O204" i="2"/>
  <c r="K204" i="2"/>
  <c r="J204" i="2"/>
  <c r="I204" i="2"/>
  <c r="G204" i="2"/>
  <c r="F204" i="2"/>
  <c r="E204" i="2"/>
  <c r="R203" i="2"/>
  <c r="N203" i="2"/>
  <c r="H203" i="2"/>
  <c r="D203" i="2"/>
  <c r="R202" i="2"/>
  <c r="N202" i="2"/>
  <c r="L202" i="2" s="1"/>
  <c r="H202" i="2"/>
  <c r="D202" i="2"/>
  <c r="U201" i="2"/>
  <c r="U200" i="2" s="1"/>
  <c r="T201" i="2"/>
  <c r="T200" i="2" s="1"/>
  <c r="S201" i="2"/>
  <c r="Q201" i="2"/>
  <c r="Q200" i="2" s="1"/>
  <c r="P201" i="2"/>
  <c r="O201" i="2"/>
  <c r="O200" i="2" s="1"/>
  <c r="K201" i="2"/>
  <c r="J201" i="2"/>
  <c r="J200" i="2" s="1"/>
  <c r="I201" i="2"/>
  <c r="G201" i="2"/>
  <c r="G200" i="2" s="1"/>
  <c r="F201" i="2"/>
  <c r="E201" i="2"/>
  <c r="E200" i="2" s="1"/>
  <c r="R197" i="2"/>
  <c r="N197" i="2"/>
  <c r="H197" i="2"/>
  <c r="D197" i="2"/>
  <c r="R196" i="2"/>
  <c r="N196" i="2"/>
  <c r="H196" i="2"/>
  <c r="D196" i="2"/>
  <c r="R195" i="2"/>
  <c r="N195" i="2"/>
  <c r="H195" i="2"/>
  <c r="E195" i="2"/>
  <c r="D195" i="2" s="1"/>
  <c r="R194" i="2"/>
  <c r="N194" i="2"/>
  <c r="H194" i="2"/>
  <c r="D194" i="2"/>
  <c r="R193" i="2"/>
  <c r="N193" i="2"/>
  <c r="H193" i="2"/>
  <c r="D193" i="2"/>
  <c r="R192" i="2"/>
  <c r="N192" i="2"/>
  <c r="H192" i="2"/>
  <c r="D192" i="2"/>
  <c r="U191" i="2"/>
  <c r="T191" i="2"/>
  <c r="S191" i="2"/>
  <c r="Q191" i="2"/>
  <c r="P191" i="2"/>
  <c r="O191" i="2"/>
  <c r="K191" i="2"/>
  <c r="J191" i="2"/>
  <c r="I191" i="2"/>
  <c r="G191" i="2"/>
  <c r="F191" i="2"/>
  <c r="E191" i="2"/>
  <c r="R190" i="2"/>
  <c r="N190" i="2"/>
  <c r="H190" i="2"/>
  <c r="D190" i="2"/>
  <c r="H189" i="2"/>
  <c r="D189" i="2"/>
  <c r="U188" i="2"/>
  <c r="T188" i="2"/>
  <c r="S188" i="2"/>
  <c r="Q188" i="2"/>
  <c r="P188" i="2"/>
  <c r="P28" i="2" s="1"/>
  <c r="O188" i="2"/>
  <c r="K188" i="2"/>
  <c r="J188" i="2"/>
  <c r="I188" i="2"/>
  <c r="G188" i="2"/>
  <c r="F188" i="2"/>
  <c r="F28" i="2" s="1"/>
  <c r="E188" i="2"/>
  <c r="R187" i="2"/>
  <c r="N187" i="2"/>
  <c r="H187" i="2"/>
  <c r="D187" i="2"/>
  <c r="U186" i="2"/>
  <c r="T186" i="2"/>
  <c r="S186" i="2"/>
  <c r="Q186" i="2"/>
  <c r="P186" i="2"/>
  <c r="P27" i="2" s="1"/>
  <c r="O186" i="2"/>
  <c r="O27" i="2" s="1"/>
  <c r="K186" i="2"/>
  <c r="K27" i="2" s="1"/>
  <c r="J186" i="2"/>
  <c r="J27" i="2" s="1"/>
  <c r="I186" i="2"/>
  <c r="I27" i="2" s="1"/>
  <c r="G186" i="2"/>
  <c r="G27" i="2" s="1"/>
  <c r="F186" i="2"/>
  <c r="F27" i="2" s="1"/>
  <c r="E186" i="2"/>
  <c r="H175" i="2"/>
  <c r="D175" i="2"/>
  <c r="G174" i="2"/>
  <c r="F174" i="2"/>
  <c r="E174" i="2"/>
  <c r="R173" i="2"/>
  <c r="N173" i="2"/>
  <c r="H173" i="2"/>
  <c r="D173" i="2"/>
  <c r="R172" i="2"/>
  <c r="N172" i="2"/>
  <c r="H172" i="2"/>
  <c r="D172" i="2"/>
  <c r="R171" i="2"/>
  <c r="N171" i="2"/>
  <c r="H171" i="2"/>
  <c r="D171" i="2"/>
  <c r="H170" i="2"/>
  <c r="D170" i="2"/>
  <c r="R169" i="2"/>
  <c r="N169" i="2"/>
  <c r="H169" i="2"/>
  <c r="D169" i="2"/>
  <c r="U168" i="2"/>
  <c r="T168" i="2"/>
  <c r="S168" i="2"/>
  <c r="Q168" i="2"/>
  <c r="P168" i="2"/>
  <c r="O168" i="2"/>
  <c r="K168" i="2"/>
  <c r="J168" i="2"/>
  <c r="I168" i="2"/>
  <c r="G168" i="2"/>
  <c r="F168" i="2"/>
  <c r="E168" i="2"/>
  <c r="R167" i="2"/>
  <c r="N167" i="2"/>
  <c r="H167" i="2"/>
  <c r="D167" i="2"/>
  <c r="R166" i="2"/>
  <c r="N166" i="2"/>
  <c r="H166" i="2"/>
  <c r="D166" i="2"/>
  <c r="R165" i="2"/>
  <c r="N165" i="2"/>
  <c r="H165" i="2"/>
  <c r="D165" i="2"/>
  <c r="R164" i="2"/>
  <c r="N164" i="2"/>
  <c r="H164" i="2"/>
  <c r="D164" i="2"/>
  <c r="R163" i="2"/>
  <c r="N163" i="2"/>
  <c r="H163" i="2"/>
  <c r="D163" i="2"/>
  <c r="U162" i="2"/>
  <c r="T162" i="2"/>
  <c r="S162" i="2"/>
  <c r="Q162" i="2"/>
  <c r="P162" i="2"/>
  <c r="O162" i="2"/>
  <c r="K162" i="2"/>
  <c r="J162" i="2"/>
  <c r="I162" i="2"/>
  <c r="G162" i="2"/>
  <c r="F162" i="2"/>
  <c r="E162" i="2"/>
  <c r="R159" i="2"/>
  <c r="N159" i="2"/>
  <c r="H159" i="2"/>
  <c r="G159" i="2"/>
  <c r="F159" i="2"/>
  <c r="E159" i="2"/>
  <c r="R158" i="2"/>
  <c r="N158" i="2"/>
  <c r="H158" i="2"/>
  <c r="D158" i="2"/>
  <c r="R157" i="2"/>
  <c r="N157" i="2"/>
  <c r="H157" i="2"/>
  <c r="D157" i="2"/>
  <c r="R156" i="2"/>
  <c r="N156" i="2"/>
  <c r="H156" i="2"/>
  <c r="D156" i="2"/>
  <c r="R153" i="2"/>
  <c r="N153" i="2"/>
  <c r="H153" i="2"/>
  <c r="D153" i="2"/>
  <c r="R152" i="2"/>
  <c r="N152" i="2"/>
  <c r="H152" i="2"/>
  <c r="D152" i="2"/>
  <c r="R151" i="2"/>
  <c r="N151" i="2"/>
  <c r="H151" i="2"/>
  <c r="D151" i="2"/>
  <c r="R150" i="2"/>
  <c r="N150" i="2"/>
  <c r="H150" i="2"/>
  <c r="D150" i="2"/>
  <c r="R149" i="2"/>
  <c r="N149" i="2"/>
  <c r="H149" i="2"/>
  <c r="D149" i="2"/>
  <c r="R148" i="2"/>
  <c r="N148" i="2"/>
  <c r="H148" i="2"/>
  <c r="D148" i="2"/>
  <c r="R145" i="2"/>
  <c r="N145" i="2"/>
  <c r="H145" i="2"/>
  <c r="R144" i="2"/>
  <c r="N144" i="2"/>
  <c r="H144" i="2"/>
  <c r="D144" i="2"/>
  <c r="R143" i="2"/>
  <c r="N143" i="2"/>
  <c r="H143" i="2"/>
  <c r="D143" i="2"/>
  <c r="R142" i="2"/>
  <c r="N142" i="2"/>
  <c r="H142" i="2"/>
  <c r="D142" i="2"/>
  <c r="R141" i="2"/>
  <c r="N141" i="2"/>
  <c r="H141" i="2"/>
  <c r="D141" i="2"/>
  <c r="R138" i="2"/>
  <c r="N138" i="2"/>
  <c r="H138" i="2"/>
  <c r="D138" i="2"/>
  <c r="R137" i="2"/>
  <c r="N137" i="2"/>
  <c r="H137" i="2"/>
  <c r="D137" i="2"/>
  <c r="R136" i="2"/>
  <c r="N136" i="2"/>
  <c r="H136" i="2"/>
  <c r="D136" i="2"/>
  <c r="R135" i="2"/>
  <c r="N135" i="2"/>
  <c r="H135" i="2"/>
  <c r="D135" i="2"/>
  <c r="R134" i="2"/>
  <c r="N134" i="2"/>
  <c r="H134" i="2"/>
  <c r="D134" i="2"/>
  <c r="R133" i="2"/>
  <c r="N133" i="2"/>
  <c r="H133" i="2"/>
  <c r="D133" i="2"/>
  <c r="R132" i="2"/>
  <c r="N132" i="2"/>
  <c r="H132" i="2"/>
  <c r="D132" i="2"/>
  <c r="R131" i="2"/>
  <c r="N131" i="2"/>
  <c r="H131" i="2"/>
  <c r="D131" i="2"/>
  <c r="R130" i="2"/>
  <c r="N130" i="2"/>
  <c r="H130" i="2"/>
  <c r="D130" i="2"/>
  <c r="R129" i="2"/>
  <c r="N129" i="2"/>
  <c r="H129" i="2"/>
  <c r="D129" i="2"/>
  <c r="R127" i="2"/>
  <c r="N127" i="2"/>
  <c r="H127" i="2"/>
  <c r="D127" i="2"/>
  <c r="N126" i="2"/>
  <c r="L126" i="2" s="1"/>
  <c r="D126" i="2"/>
  <c r="C126" i="2" s="1"/>
  <c r="R125" i="2"/>
  <c r="N125" i="2"/>
  <c r="H125" i="2"/>
  <c r="D125" i="2"/>
  <c r="R124" i="2"/>
  <c r="N124" i="2"/>
  <c r="H124" i="2"/>
  <c r="D124" i="2"/>
  <c r="R123" i="2"/>
  <c r="N123" i="2"/>
  <c r="H123" i="2"/>
  <c r="D123" i="2"/>
  <c r="R122" i="2"/>
  <c r="N122" i="2"/>
  <c r="H122" i="2"/>
  <c r="D122" i="2"/>
  <c r="U121" i="2"/>
  <c r="T121" i="2"/>
  <c r="S121" i="2"/>
  <c r="Q121" i="2"/>
  <c r="P121" i="2"/>
  <c r="O121" i="2"/>
  <c r="K121" i="2"/>
  <c r="J121" i="2"/>
  <c r="I121" i="2"/>
  <c r="G121" i="2"/>
  <c r="F121" i="2"/>
  <c r="E121" i="2"/>
  <c r="R119" i="2"/>
  <c r="N119" i="2"/>
  <c r="H119" i="2"/>
  <c r="D119" i="2"/>
  <c r="R118" i="2"/>
  <c r="N118" i="2"/>
  <c r="H118" i="2"/>
  <c r="D118" i="2"/>
  <c r="R117" i="2"/>
  <c r="N117" i="2"/>
  <c r="H117" i="2"/>
  <c r="D117" i="2"/>
  <c r="R116" i="2"/>
  <c r="N116" i="2"/>
  <c r="H116" i="2"/>
  <c r="D116" i="2"/>
  <c r="R115" i="2"/>
  <c r="N115" i="2"/>
  <c r="H115" i="2"/>
  <c r="D115" i="2"/>
  <c r="S25" i="2"/>
  <c r="O25" i="2"/>
  <c r="K25" i="2"/>
  <c r="J25" i="2"/>
  <c r="G25" i="2"/>
  <c r="F25" i="2"/>
  <c r="E25" i="2"/>
  <c r="R112" i="2"/>
  <c r="N112" i="2"/>
  <c r="H112" i="2"/>
  <c r="D112" i="2"/>
  <c r="R111" i="2"/>
  <c r="N111" i="2"/>
  <c r="H111" i="2"/>
  <c r="D111" i="2"/>
  <c r="R110" i="2"/>
  <c r="N110" i="2"/>
  <c r="H110" i="2"/>
  <c r="D110" i="2"/>
  <c r="R109" i="2"/>
  <c r="N109" i="2"/>
  <c r="H109" i="2"/>
  <c r="D109" i="2"/>
  <c r="U108" i="2"/>
  <c r="T108" i="2"/>
  <c r="S108" i="2"/>
  <c r="Q108" i="2"/>
  <c r="P108" i="2"/>
  <c r="O108" i="2"/>
  <c r="K108" i="2"/>
  <c r="J108" i="2"/>
  <c r="I108" i="2"/>
  <c r="G108" i="2"/>
  <c r="F108" i="2"/>
  <c r="E108" i="2"/>
  <c r="R107" i="2"/>
  <c r="N107" i="2"/>
  <c r="H107" i="2"/>
  <c r="D107" i="2"/>
  <c r="R106" i="2"/>
  <c r="N106" i="2"/>
  <c r="H106" i="2"/>
  <c r="D106" i="2"/>
  <c r="R105" i="2"/>
  <c r="N105" i="2"/>
  <c r="H105" i="2"/>
  <c r="D105" i="2"/>
  <c r="R104" i="2"/>
  <c r="N104" i="2"/>
  <c r="H104" i="2"/>
  <c r="D104" i="2"/>
  <c r="R103" i="2"/>
  <c r="N103" i="2"/>
  <c r="H103" i="2"/>
  <c r="D103" i="2"/>
  <c r="U102" i="2"/>
  <c r="T102" i="2"/>
  <c r="S102" i="2"/>
  <c r="Q102" i="2"/>
  <c r="P102" i="2"/>
  <c r="O102" i="2"/>
  <c r="K102" i="2"/>
  <c r="J102" i="2"/>
  <c r="I102" i="2"/>
  <c r="G102" i="2"/>
  <c r="F102" i="2"/>
  <c r="E102" i="2"/>
  <c r="R99" i="2"/>
  <c r="N99" i="2"/>
  <c r="H99" i="2"/>
  <c r="D99" i="2"/>
  <c r="U98" i="2"/>
  <c r="T98" i="2"/>
  <c r="S98" i="2"/>
  <c r="Q98" i="2"/>
  <c r="P98" i="2"/>
  <c r="O98" i="2"/>
  <c r="K98" i="2"/>
  <c r="J98" i="2"/>
  <c r="I98" i="2"/>
  <c r="G98" i="2"/>
  <c r="F98" i="2"/>
  <c r="E98" i="2"/>
  <c r="R97" i="2"/>
  <c r="N97" i="2"/>
  <c r="H97" i="2"/>
  <c r="D97" i="2"/>
  <c r="U96" i="2"/>
  <c r="T96" i="2"/>
  <c r="S96" i="2"/>
  <c r="Q96" i="2"/>
  <c r="P96" i="2"/>
  <c r="O96" i="2"/>
  <c r="K96" i="2"/>
  <c r="J96" i="2"/>
  <c r="I96" i="2"/>
  <c r="G96" i="2"/>
  <c r="F96" i="2"/>
  <c r="E96" i="2"/>
  <c r="R94" i="2"/>
  <c r="N94" i="2"/>
  <c r="H94" i="2"/>
  <c r="D94" i="2"/>
  <c r="R93" i="2"/>
  <c r="N93" i="2"/>
  <c r="H93" i="2"/>
  <c r="D93" i="2"/>
  <c r="R92" i="2"/>
  <c r="N92" i="2"/>
  <c r="H92" i="2"/>
  <c r="D92" i="2"/>
  <c r="R91" i="2"/>
  <c r="N91" i="2"/>
  <c r="H91" i="2"/>
  <c r="D91" i="2"/>
  <c r="R90" i="2"/>
  <c r="N90" i="2"/>
  <c r="H90" i="2"/>
  <c r="D90" i="2"/>
  <c r="R89" i="2"/>
  <c r="N89" i="2"/>
  <c r="H89" i="2"/>
  <c r="D89" i="2"/>
  <c r="R88" i="2"/>
  <c r="N88" i="2"/>
  <c r="H88" i="2"/>
  <c r="D88" i="2"/>
  <c r="R87" i="2"/>
  <c r="N87" i="2"/>
  <c r="H87" i="2"/>
  <c r="D87" i="2"/>
  <c r="U86" i="2"/>
  <c r="T86" i="2"/>
  <c r="S86" i="2"/>
  <c r="Q86" i="2"/>
  <c r="P86" i="2"/>
  <c r="O86" i="2"/>
  <c r="K86" i="2"/>
  <c r="J86" i="2"/>
  <c r="I86" i="2"/>
  <c r="G86" i="2"/>
  <c r="F86" i="2"/>
  <c r="E86" i="2"/>
  <c r="R84" i="2"/>
  <c r="N84" i="2"/>
  <c r="H84" i="2"/>
  <c r="D84" i="2"/>
  <c r="R83" i="2"/>
  <c r="N83" i="2"/>
  <c r="H83" i="2"/>
  <c r="D83" i="2"/>
  <c r="R82" i="2"/>
  <c r="N82" i="2"/>
  <c r="H82" i="2"/>
  <c r="D82" i="2"/>
  <c r="U81" i="2"/>
  <c r="T81" i="2"/>
  <c r="S81" i="2"/>
  <c r="Q81" i="2"/>
  <c r="P81" i="2"/>
  <c r="O81" i="2"/>
  <c r="K81" i="2"/>
  <c r="J81" i="2"/>
  <c r="I81" i="2"/>
  <c r="G81" i="2"/>
  <c r="F81" i="2"/>
  <c r="E81" i="2"/>
  <c r="R79" i="2"/>
  <c r="N79" i="2"/>
  <c r="H79" i="2"/>
  <c r="D79" i="2"/>
  <c r="R78" i="2"/>
  <c r="N78" i="2"/>
  <c r="H78" i="2"/>
  <c r="D78" i="2"/>
  <c r="R77" i="2"/>
  <c r="N77" i="2"/>
  <c r="H77" i="2"/>
  <c r="D77" i="2"/>
  <c r="U76" i="2"/>
  <c r="U75" i="2" s="1"/>
  <c r="T76" i="2"/>
  <c r="S76" i="2"/>
  <c r="Q76" i="2"/>
  <c r="Q75" i="2" s="1"/>
  <c r="P76" i="2"/>
  <c r="O76" i="2"/>
  <c r="O75" i="2" s="1"/>
  <c r="K76" i="2"/>
  <c r="K75" i="2" s="1"/>
  <c r="J76" i="2"/>
  <c r="I76" i="2"/>
  <c r="I75" i="2" s="1"/>
  <c r="G76" i="2"/>
  <c r="G75" i="2" s="1"/>
  <c r="F76" i="2"/>
  <c r="F75" i="2" s="1"/>
  <c r="E76" i="2"/>
  <c r="R74" i="2"/>
  <c r="N74" i="2"/>
  <c r="H74" i="2"/>
  <c r="D74" i="2"/>
  <c r="R73" i="2"/>
  <c r="N73" i="2"/>
  <c r="H73" i="2"/>
  <c r="D73" i="2"/>
  <c r="R72" i="2"/>
  <c r="N72" i="2"/>
  <c r="H72" i="2"/>
  <c r="D72" i="2"/>
  <c r="R71" i="2"/>
  <c r="N71" i="2"/>
  <c r="H71" i="2"/>
  <c r="D71" i="2"/>
  <c r="R70" i="2"/>
  <c r="N70" i="2"/>
  <c r="H70" i="2"/>
  <c r="D70" i="2"/>
  <c r="R69" i="2"/>
  <c r="N69" i="2"/>
  <c r="H69" i="2"/>
  <c r="D69" i="2"/>
  <c r="R68" i="2"/>
  <c r="N68" i="2"/>
  <c r="H68" i="2"/>
  <c r="D68" i="2"/>
  <c r="R67" i="2"/>
  <c r="N67" i="2"/>
  <c r="H67" i="2"/>
  <c r="D67" i="2"/>
  <c r="U66" i="2"/>
  <c r="T66" i="2"/>
  <c r="S66" i="2"/>
  <c r="Q66" i="2"/>
  <c r="P66" i="2"/>
  <c r="O66" i="2"/>
  <c r="K66" i="2"/>
  <c r="J66" i="2"/>
  <c r="I66" i="2"/>
  <c r="G66" i="2"/>
  <c r="F66" i="2"/>
  <c r="E66" i="2"/>
  <c r="R65" i="2"/>
  <c r="N65" i="2"/>
  <c r="H65" i="2"/>
  <c r="D65" i="2"/>
  <c r="R64" i="2"/>
  <c r="N64" i="2"/>
  <c r="H64" i="2"/>
  <c r="D64" i="2"/>
  <c r="U63" i="2"/>
  <c r="U62" i="2" s="1"/>
  <c r="T63" i="2"/>
  <c r="T62" i="2" s="1"/>
  <c r="S63" i="2"/>
  <c r="Q63" i="2"/>
  <c r="P63" i="2"/>
  <c r="O63" i="2"/>
  <c r="O10" i="2" s="1"/>
  <c r="K63" i="2"/>
  <c r="K62" i="2" s="1"/>
  <c r="J63" i="2"/>
  <c r="J62" i="2" s="1"/>
  <c r="I63" i="2"/>
  <c r="I10" i="2" s="1"/>
  <c r="G63" i="2"/>
  <c r="G62" i="2" s="1"/>
  <c r="F63" i="2"/>
  <c r="F62" i="2" s="1"/>
  <c r="E63" i="2"/>
  <c r="R60" i="2"/>
  <c r="N60" i="2"/>
  <c r="H60" i="2"/>
  <c r="D60" i="2"/>
  <c r="R59" i="2"/>
  <c r="N59" i="2"/>
  <c r="H59" i="2"/>
  <c r="D59" i="2"/>
  <c r="R58" i="2"/>
  <c r="N58" i="2"/>
  <c r="H58" i="2"/>
  <c r="D58" i="2"/>
  <c r="R57" i="2"/>
  <c r="N57" i="2"/>
  <c r="H57" i="2"/>
  <c r="D57" i="2"/>
  <c r="R56" i="2"/>
  <c r="N56" i="2"/>
  <c r="H56" i="2"/>
  <c r="D56" i="2"/>
  <c r="R55" i="2"/>
  <c r="N55" i="2"/>
  <c r="H55" i="2"/>
  <c r="D55" i="2"/>
  <c r="R54" i="2"/>
  <c r="N54" i="2"/>
  <c r="H54" i="2"/>
  <c r="D54" i="2"/>
  <c r="R53" i="2"/>
  <c r="N53" i="2"/>
  <c r="H53" i="2"/>
  <c r="D53" i="2"/>
  <c r="U52" i="2"/>
  <c r="T52" i="2"/>
  <c r="S52" i="2"/>
  <c r="Q52" i="2"/>
  <c r="P52" i="2"/>
  <c r="O52" i="2"/>
  <c r="K52" i="2"/>
  <c r="J52" i="2"/>
  <c r="I52" i="2"/>
  <c r="G52" i="2"/>
  <c r="F52" i="2"/>
  <c r="E52" i="2"/>
  <c r="R51" i="2"/>
  <c r="N51" i="2"/>
  <c r="H51" i="2"/>
  <c r="D51" i="2"/>
  <c r="R50" i="2"/>
  <c r="N50" i="2"/>
  <c r="H50" i="2"/>
  <c r="D50" i="2"/>
  <c r="R49" i="2"/>
  <c r="N49" i="2"/>
  <c r="H49" i="2"/>
  <c r="D49" i="2"/>
  <c r="U48" i="2"/>
  <c r="T48" i="2"/>
  <c r="S48" i="2"/>
  <c r="Q48" i="2"/>
  <c r="P48" i="2"/>
  <c r="O48" i="2"/>
  <c r="K48" i="2"/>
  <c r="J48" i="2"/>
  <c r="I48" i="2"/>
  <c r="G48" i="2"/>
  <c r="F48" i="2"/>
  <c r="E48" i="2"/>
  <c r="R46" i="2"/>
  <c r="N46" i="2"/>
  <c r="H46" i="2"/>
  <c r="D46" i="2"/>
  <c r="R45" i="2"/>
  <c r="N45" i="2"/>
  <c r="H45" i="2"/>
  <c r="D45" i="2"/>
  <c r="R44" i="2"/>
  <c r="N44" i="2"/>
  <c r="H44" i="2"/>
  <c r="D44" i="2"/>
  <c r="R43" i="2"/>
  <c r="N43" i="2"/>
  <c r="H43" i="2"/>
  <c r="D43" i="2"/>
  <c r="R42" i="2"/>
  <c r="N42" i="2"/>
  <c r="H42" i="2"/>
  <c r="D42" i="2"/>
  <c r="R41" i="2"/>
  <c r="N41" i="2"/>
  <c r="H41" i="2"/>
  <c r="D41" i="2"/>
  <c r="R40" i="2"/>
  <c r="N40" i="2"/>
  <c r="H40" i="2"/>
  <c r="D40" i="2"/>
  <c r="U39" i="2"/>
  <c r="T39" i="2"/>
  <c r="S39" i="2"/>
  <c r="Q39" i="2"/>
  <c r="P39" i="2"/>
  <c r="O39" i="2"/>
  <c r="K39" i="2"/>
  <c r="J39" i="2"/>
  <c r="I39" i="2"/>
  <c r="G39" i="2"/>
  <c r="F39" i="2"/>
  <c r="E39" i="2"/>
  <c r="R38" i="2"/>
  <c r="N38" i="2"/>
  <c r="H38" i="2"/>
  <c r="D38" i="2"/>
  <c r="R37" i="2"/>
  <c r="N37" i="2"/>
  <c r="H37" i="2"/>
  <c r="D37" i="2"/>
  <c r="R36" i="2"/>
  <c r="N36" i="2"/>
  <c r="H36" i="2"/>
  <c r="D36" i="2"/>
  <c r="R35" i="2"/>
  <c r="N35" i="2"/>
  <c r="H35" i="2"/>
  <c r="D35" i="2"/>
  <c r="R34" i="2"/>
  <c r="N34" i="2"/>
  <c r="H34" i="2"/>
  <c r="D34" i="2"/>
  <c r="R33" i="2"/>
  <c r="N33" i="2"/>
  <c r="H33" i="2"/>
  <c r="D33" i="2"/>
  <c r="R32" i="2"/>
  <c r="N32" i="2"/>
  <c r="H32" i="2"/>
  <c r="D32" i="2"/>
  <c r="U31" i="2"/>
  <c r="T31" i="2"/>
  <c r="S31" i="2"/>
  <c r="Q31" i="2"/>
  <c r="P31" i="2"/>
  <c r="O31" i="2"/>
  <c r="K31" i="2"/>
  <c r="J31" i="2"/>
  <c r="I31" i="2"/>
  <c r="G31" i="2"/>
  <c r="F31" i="2"/>
  <c r="E31" i="2"/>
  <c r="U19" i="2"/>
  <c r="T19" i="2"/>
  <c r="S19" i="2"/>
  <c r="Q19" i="2"/>
  <c r="P19" i="2"/>
  <c r="O19" i="2"/>
  <c r="K19" i="2"/>
  <c r="J19" i="2"/>
  <c r="I19" i="2"/>
  <c r="G19" i="2"/>
  <c r="F19" i="2"/>
  <c r="E19" i="2"/>
  <c r="U18" i="2"/>
  <c r="T18" i="2"/>
  <c r="S18" i="2"/>
  <c r="Q18" i="2"/>
  <c r="P18" i="2"/>
  <c r="O18" i="2"/>
  <c r="K18" i="2"/>
  <c r="J18" i="2"/>
  <c r="I18" i="2"/>
  <c r="G18" i="2"/>
  <c r="F18" i="2"/>
  <c r="E18" i="2"/>
  <c r="U17" i="2"/>
  <c r="T17" i="2"/>
  <c r="S17" i="2"/>
  <c r="Q17" i="2"/>
  <c r="P17" i="2"/>
  <c r="O17" i="2"/>
  <c r="K17" i="2"/>
  <c r="J17" i="2"/>
  <c r="I17" i="2"/>
  <c r="G17" i="2"/>
  <c r="F17" i="2"/>
  <c r="E17" i="2"/>
  <c r="U16" i="2"/>
  <c r="T16" i="2"/>
  <c r="S16" i="2"/>
  <c r="Q16" i="2"/>
  <c r="P16" i="2"/>
  <c r="O16" i="2"/>
  <c r="K16" i="2"/>
  <c r="J16" i="2"/>
  <c r="I16" i="2"/>
  <c r="G16" i="2"/>
  <c r="F16" i="2"/>
  <c r="E16" i="2"/>
  <c r="U15" i="2"/>
  <c r="T15" i="2"/>
  <c r="S15" i="2"/>
  <c r="Q15" i="2"/>
  <c r="P15" i="2"/>
  <c r="O15" i="2"/>
  <c r="K15" i="2"/>
  <c r="J15" i="2"/>
  <c r="I15" i="2"/>
  <c r="G15" i="2"/>
  <c r="F15" i="2"/>
  <c r="E15" i="2"/>
  <c r="P14" i="2"/>
  <c r="K14" i="2"/>
  <c r="J14" i="2"/>
  <c r="F14" i="2"/>
  <c r="U12" i="2"/>
  <c r="T12" i="2"/>
  <c r="S12" i="2"/>
  <c r="Q12" i="2"/>
  <c r="P12" i="2"/>
  <c r="O12" i="2"/>
  <c r="K12" i="2"/>
  <c r="J12" i="2"/>
  <c r="I12" i="2"/>
  <c r="G12" i="2"/>
  <c r="F12" i="2"/>
  <c r="E12" i="2"/>
  <c r="U258" i="1"/>
  <c r="T258" i="1"/>
  <c r="S258" i="1"/>
  <c r="Q258" i="1"/>
  <c r="P258" i="1"/>
  <c r="O258" i="1"/>
  <c r="K258" i="1"/>
  <c r="J258" i="1"/>
  <c r="G258" i="1"/>
  <c r="F258" i="1"/>
  <c r="E258" i="1"/>
  <c r="U256" i="1"/>
  <c r="T256" i="1"/>
  <c r="S256" i="1"/>
  <c r="Q256" i="1"/>
  <c r="P256" i="1"/>
  <c r="O256" i="1"/>
  <c r="K256" i="1"/>
  <c r="J256" i="1"/>
  <c r="I256" i="1"/>
  <c r="G256" i="1"/>
  <c r="F256" i="1"/>
  <c r="E256" i="1"/>
  <c r="T255" i="1"/>
  <c r="P255" i="1"/>
  <c r="J255" i="1"/>
  <c r="F255" i="1"/>
  <c r="U254" i="1"/>
  <c r="T254" i="1"/>
  <c r="S254" i="1"/>
  <c r="Q254" i="1"/>
  <c r="P254" i="1"/>
  <c r="O254" i="1"/>
  <c r="J254" i="1"/>
  <c r="I254" i="1"/>
  <c r="F254" i="1"/>
  <c r="E254" i="1"/>
  <c r="T253" i="1"/>
  <c r="P253" i="1"/>
  <c r="U251" i="1"/>
  <c r="T251" i="1"/>
  <c r="S251" i="1"/>
  <c r="Q251" i="1"/>
  <c r="P251" i="1"/>
  <c r="O251" i="1"/>
  <c r="K251" i="1"/>
  <c r="J251" i="1"/>
  <c r="I251" i="1"/>
  <c r="G251" i="1"/>
  <c r="F251" i="1"/>
  <c r="E251" i="1"/>
  <c r="U249" i="1"/>
  <c r="T249" i="1"/>
  <c r="S249" i="1"/>
  <c r="Q249" i="1"/>
  <c r="P249" i="1"/>
  <c r="O249" i="1"/>
  <c r="K249" i="1"/>
  <c r="J249" i="1"/>
  <c r="I249" i="1"/>
  <c r="G249" i="1"/>
  <c r="F249" i="1"/>
  <c r="E249" i="1"/>
  <c r="U248" i="1"/>
  <c r="T248" i="1"/>
  <c r="S248" i="1"/>
  <c r="Q248" i="1"/>
  <c r="P248" i="1"/>
  <c r="O248" i="1"/>
  <c r="K248" i="1"/>
  <c r="J248" i="1"/>
  <c r="I248" i="1"/>
  <c r="G248" i="1"/>
  <c r="F248" i="1"/>
  <c r="E248" i="1"/>
  <c r="U247" i="1"/>
  <c r="T247" i="1"/>
  <c r="S247" i="1"/>
  <c r="Q247" i="1"/>
  <c r="P247" i="1"/>
  <c r="O247" i="1"/>
  <c r="K247" i="1"/>
  <c r="J247" i="1"/>
  <c r="I247" i="1"/>
  <c r="G247" i="1"/>
  <c r="F247" i="1"/>
  <c r="E247" i="1"/>
  <c r="U245" i="1"/>
  <c r="T245" i="1"/>
  <c r="S245" i="1"/>
  <c r="Q245" i="1"/>
  <c r="P245" i="1"/>
  <c r="O245" i="1"/>
  <c r="K245" i="1"/>
  <c r="J245" i="1"/>
  <c r="I245" i="1"/>
  <c r="G245" i="1"/>
  <c r="F245" i="1"/>
  <c r="E245" i="1"/>
  <c r="U241" i="1"/>
  <c r="T241" i="1"/>
  <c r="S241" i="1"/>
  <c r="Q241" i="1"/>
  <c r="P241" i="1"/>
  <c r="O241" i="1"/>
  <c r="K241" i="1"/>
  <c r="J241" i="1"/>
  <c r="G241" i="1"/>
  <c r="F241" i="1"/>
  <c r="E241" i="1"/>
  <c r="U239" i="1"/>
  <c r="T239" i="1"/>
  <c r="S239" i="1"/>
  <c r="Q239" i="1"/>
  <c r="P239" i="1"/>
  <c r="O239" i="1"/>
  <c r="K239" i="1"/>
  <c r="J239" i="1"/>
  <c r="I239" i="1"/>
  <c r="G239" i="1"/>
  <c r="F239" i="1"/>
  <c r="E239" i="1"/>
  <c r="U236" i="1"/>
  <c r="T236" i="1"/>
  <c r="S236" i="1"/>
  <c r="R236" i="1"/>
  <c r="Q236" i="1"/>
  <c r="P236" i="1"/>
  <c r="O236" i="1"/>
  <c r="K236" i="1"/>
  <c r="J236" i="1"/>
  <c r="I236" i="1"/>
  <c r="G236" i="1"/>
  <c r="F236" i="1"/>
  <c r="E236" i="1"/>
  <c r="U235" i="1"/>
  <c r="T235" i="1"/>
  <c r="S235" i="1"/>
  <c r="R235" i="1"/>
  <c r="Q235" i="1"/>
  <c r="P235" i="1"/>
  <c r="O235" i="1"/>
  <c r="K235" i="1"/>
  <c r="J235" i="1"/>
  <c r="I235" i="1"/>
  <c r="G235" i="1"/>
  <c r="F235" i="1"/>
  <c r="E235" i="1"/>
  <c r="U234" i="1"/>
  <c r="T234" i="1"/>
  <c r="S234" i="1"/>
  <c r="R234" i="1"/>
  <c r="Q234" i="1"/>
  <c r="P234" i="1"/>
  <c r="O234" i="1"/>
  <c r="K234" i="1"/>
  <c r="J234" i="1"/>
  <c r="I234" i="1"/>
  <c r="G234" i="1"/>
  <c r="F234" i="1"/>
  <c r="E234" i="1"/>
  <c r="U233" i="1"/>
  <c r="T233" i="1"/>
  <c r="S233" i="1"/>
  <c r="R233" i="1"/>
  <c r="Q233" i="1"/>
  <c r="P233" i="1"/>
  <c r="O233" i="1"/>
  <c r="K233" i="1"/>
  <c r="J233" i="1"/>
  <c r="I233" i="1"/>
  <c r="G233" i="1"/>
  <c r="F233" i="1"/>
  <c r="E233" i="1"/>
  <c r="U232" i="1"/>
  <c r="T232" i="1"/>
  <c r="S232" i="1"/>
  <c r="R232" i="1"/>
  <c r="Q232" i="1"/>
  <c r="P232" i="1"/>
  <c r="O232" i="1"/>
  <c r="K232" i="1"/>
  <c r="J232" i="1"/>
  <c r="I232" i="1"/>
  <c r="G232" i="1"/>
  <c r="F232" i="1"/>
  <c r="E232" i="1"/>
  <c r="U231" i="1"/>
  <c r="T231" i="1"/>
  <c r="S231" i="1"/>
  <c r="R231" i="1"/>
  <c r="Q231" i="1"/>
  <c r="P231" i="1"/>
  <c r="O231" i="1"/>
  <c r="K231" i="1"/>
  <c r="J231" i="1"/>
  <c r="I231" i="1"/>
  <c r="G231" i="1"/>
  <c r="F231" i="1"/>
  <c r="E231" i="1"/>
  <c r="U230" i="1"/>
  <c r="T230" i="1"/>
  <c r="S230" i="1"/>
  <c r="R230" i="1"/>
  <c r="Q230" i="1"/>
  <c r="P230" i="1"/>
  <c r="O230" i="1"/>
  <c r="K230" i="1"/>
  <c r="J230" i="1"/>
  <c r="I230" i="1"/>
  <c r="G230" i="1"/>
  <c r="F230" i="1"/>
  <c r="E230" i="1"/>
  <c r="U229" i="1"/>
  <c r="T229" i="1"/>
  <c r="Q229" i="1"/>
  <c r="P229" i="1"/>
  <c r="O229" i="1"/>
  <c r="M229" i="1"/>
  <c r="K229" i="1"/>
  <c r="J229" i="1"/>
  <c r="G229" i="1"/>
  <c r="F229" i="1"/>
  <c r="E229" i="1"/>
  <c r="U227" i="1"/>
  <c r="T227" i="1"/>
  <c r="S227" i="1"/>
  <c r="Q227" i="1"/>
  <c r="P227" i="1"/>
  <c r="O227" i="1"/>
  <c r="K227" i="1"/>
  <c r="J227" i="1"/>
  <c r="I227" i="1"/>
  <c r="G227" i="1"/>
  <c r="F227" i="1"/>
  <c r="E227" i="1"/>
  <c r="J226" i="1"/>
  <c r="F226" i="1"/>
  <c r="U225" i="1"/>
  <c r="T225" i="1"/>
  <c r="S225" i="1"/>
  <c r="Q225" i="1"/>
  <c r="P225" i="1"/>
  <c r="O225" i="1"/>
  <c r="K225" i="1"/>
  <c r="J225" i="1"/>
  <c r="G225" i="1"/>
  <c r="F225" i="1"/>
  <c r="E225" i="1"/>
  <c r="U223" i="1"/>
  <c r="T223" i="1"/>
  <c r="S223" i="1"/>
  <c r="Q223" i="1"/>
  <c r="P223" i="1"/>
  <c r="O223" i="1"/>
  <c r="K223" i="1"/>
  <c r="J223" i="1"/>
  <c r="I223" i="1"/>
  <c r="G223" i="1"/>
  <c r="F223" i="1"/>
  <c r="E223" i="1"/>
  <c r="U222" i="1"/>
  <c r="T222" i="1"/>
  <c r="S222" i="1"/>
  <c r="Q222" i="1"/>
  <c r="P222" i="1"/>
  <c r="O222" i="1"/>
  <c r="K222" i="1"/>
  <c r="J222" i="1"/>
  <c r="I222" i="1"/>
  <c r="G222" i="1"/>
  <c r="F222" i="1"/>
  <c r="E222" i="1"/>
  <c r="U221" i="1"/>
  <c r="T221" i="1"/>
  <c r="S221" i="1"/>
  <c r="K221" i="1"/>
  <c r="J221" i="1"/>
  <c r="I221" i="1"/>
  <c r="G221" i="1"/>
  <c r="F221" i="1"/>
  <c r="E221" i="1"/>
  <c r="U220" i="1"/>
  <c r="T220" i="1"/>
  <c r="S220" i="1"/>
  <c r="Q220" i="1"/>
  <c r="P220" i="1"/>
  <c r="O220" i="1"/>
  <c r="K220" i="1"/>
  <c r="J220" i="1"/>
  <c r="I220" i="1"/>
  <c r="G220" i="1"/>
  <c r="F220" i="1"/>
  <c r="E220" i="1"/>
  <c r="U219" i="1"/>
  <c r="T219" i="1"/>
  <c r="S219" i="1"/>
  <c r="Q219" i="1"/>
  <c r="P219" i="1"/>
  <c r="O219" i="1"/>
  <c r="K219" i="1"/>
  <c r="J219" i="1"/>
  <c r="I219" i="1"/>
  <c r="G219" i="1"/>
  <c r="F219" i="1"/>
  <c r="E219" i="1"/>
  <c r="U218" i="1"/>
  <c r="T218" i="1"/>
  <c r="S218" i="1"/>
  <c r="Q218" i="1"/>
  <c r="P218" i="1"/>
  <c r="O218" i="1"/>
  <c r="K218" i="1"/>
  <c r="J218" i="1"/>
  <c r="I218" i="1"/>
  <c r="G218" i="1"/>
  <c r="F218" i="1"/>
  <c r="E218" i="1"/>
  <c r="U217" i="1"/>
  <c r="T217" i="1"/>
  <c r="S217" i="1"/>
  <c r="Q217" i="1"/>
  <c r="P217" i="1"/>
  <c r="O217" i="1"/>
  <c r="K217" i="1"/>
  <c r="J217" i="1"/>
  <c r="I217" i="1"/>
  <c r="G217" i="1"/>
  <c r="F217" i="1"/>
  <c r="E217" i="1"/>
  <c r="U216" i="1"/>
  <c r="T216" i="1"/>
  <c r="S216" i="1"/>
  <c r="Q216" i="1"/>
  <c r="P216" i="1"/>
  <c r="O216" i="1"/>
  <c r="K216" i="1"/>
  <c r="J216" i="1"/>
  <c r="I216" i="1"/>
  <c r="G216" i="1"/>
  <c r="F216" i="1"/>
  <c r="E216" i="1"/>
  <c r="U212" i="1"/>
  <c r="T212" i="1"/>
  <c r="Q212" i="1"/>
  <c r="P212" i="1"/>
  <c r="O212" i="1"/>
  <c r="K212" i="1"/>
  <c r="J212" i="1"/>
  <c r="I212" i="1"/>
  <c r="G212" i="1"/>
  <c r="F212" i="1"/>
  <c r="E212" i="1"/>
  <c r="T211" i="1"/>
  <c r="P211" i="1"/>
  <c r="J211" i="1"/>
  <c r="F211" i="1"/>
  <c r="U210" i="1"/>
  <c r="T210" i="1"/>
  <c r="S210" i="1"/>
  <c r="Q210" i="1"/>
  <c r="P210" i="1"/>
  <c r="O210" i="1"/>
  <c r="K210" i="1"/>
  <c r="J210" i="1"/>
  <c r="I210" i="1"/>
  <c r="G210" i="1"/>
  <c r="F210" i="1"/>
  <c r="E210" i="1"/>
  <c r="U208" i="1"/>
  <c r="T208" i="1"/>
  <c r="S208" i="1"/>
  <c r="Q208" i="1"/>
  <c r="P208" i="1"/>
  <c r="O208" i="1"/>
  <c r="K208" i="1"/>
  <c r="J208" i="1"/>
  <c r="I208" i="1"/>
  <c r="G208" i="1"/>
  <c r="F208" i="1"/>
  <c r="E208" i="1"/>
  <c r="U205" i="1"/>
  <c r="T205" i="1"/>
  <c r="S205" i="1"/>
  <c r="Q205" i="1"/>
  <c r="P205" i="1"/>
  <c r="O205" i="1"/>
  <c r="K205" i="1"/>
  <c r="J205" i="1"/>
  <c r="I205" i="1"/>
  <c r="G205" i="1"/>
  <c r="F205" i="1"/>
  <c r="E205" i="1"/>
  <c r="U203" i="1"/>
  <c r="T203" i="1"/>
  <c r="S203" i="1"/>
  <c r="Q203" i="1"/>
  <c r="P203" i="1"/>
  <c r="O203" i="1"/>
  <c r="K203" i="1"/>
  <c r="J203" i="1"/>
  <c r="I203" i="1"/>
  <c r="G203" i="1"/>
  <c r="F203" i="1"/>
  <c r="E203" i="1"/>
  <c r="U202" i="1"/>
  <c r="T202" i="1"/>
  <c r="S202" i="1"/>
  <c r="Q202" i="1"/>
  <c r="P202" i="1"/>
  <c r="O202" i="1"/>
  <c r="K202" i="1"/>
  <c r="J202" i="1"/>
  <c r="I202" i="1"/>
  <c r="G202" i="1"/>
  <c r="F202" i="1"/>
  <c r="E202" i="1"/>
  <c r="U197" i="1"/>
  <c r="T197" i="1"/>
  <c r="Q197" i="1"/>
  <c r="P197" i="1"/>
  <c r="O197" i="1"/>
  <c r="K197" i="1"/>
  <c r="J197" i="1"/>
  <c r="I197" i="1"/>
  <c r="G197" i="1"/>
  <c r="F197" i="1"/>
  <c r="E197" i="1"/>
  <c r="U196" i="1"/>
  <c r="T196" i="1"/>
  <c r="Q196" i="1"/>
  <c r="P196" i="1"/>
  <c r="O196" i="1"/>
  <c r="K196" i="1"/>
  <c r="J196" i="1"/>
  <c r="I196" i="1"/>
  <c r="G196" i="1"/>
  <c r="F196" i="1"/>
  <c r="E196" i="1"/>
  <c r="G195" i="1"/>
  <c r="F195" i="1"/>
  <c r="U194" i="1"/>
  <c r="T194" i="1"/>
  <c r="S194" i="1"/>
  <c r="Q194" i="1"/>
  <c r="P194" i="1"/>
  <c r="O194" i="1"/>
  <c r="K194" i="1"/>
  <c r="J194" i="1"/>
  <c r="G194" i="1"/>
  <c r="F194" i="1"/>
  <c r="E194" i="1"/>
  <c r="U193" i="1"/>
  <c r="T193" i="1"/>
  <c r="S193" i="1"/>
  <c r="Q193" i="1"/>
  <c r="P193" i="1"/>
  <c r="O193" i="1"/>
  <c r="K193" i="1"/>
  <c r="J193" i="1"/>
  <c r="I193" i="1"/>
  <c r="G193" i="1"/>
  <c r="F193" i="1"/>
  <c r="E193" i="1"/>
  <c r="U192" i="1"/>
  <c r="T192" i="1"/>
  <c r="S192" i="1"/>
  <c r="Q192" i="1"/>
  <c r="P192" i="1"/>
  <c r="O192" i="1"/>
  <c r="K192" i="1"/>
  <c r="J192" i="1"/>
  <c r="I192" i="1"/>
  <c r="E192" i="1"/>
  <c r="U190" i="1"/>
  <c r="T190" i="1"/>
  <c r="S190" i="1"/>
  <c r="Q190" i="1"/>
  <c r="P190" i="1"/>
  <c r="O190" i="1"/>
  <c r="K190" i="1"/>
  <c r="J190" i="1"/>
  <c r="I190" i="1"/>
  <c r="E190" i="1"/>
  <c r="U189" i="1"/>
  <c r="T189" i="1"/>
  <c r="S189" i="1"/>
  <c r="R189" i="1"/>
  <c r="Q189" i="1"/>
  <c r="P189" i="1"/>
  <c r="O189" i="1"/>
  <c r="N189" i="1"/>
  <c r="L189" i="1"/>
  <c r="K189" i="1"/>
  <c r="J189" i="1"/>
  <c r="I189" i="1"/>
  <c r="E189" i="1"/>
  <c r="U187" i="1"/>
  <c r="T187" i="1"/>
  <c r="S187" i="1"/>
  <c r="Q187" i="1"/>
  <c r="P187" i="1"/>
  <c r="O187" i="1"/>
  <c r="K187" i="1"/>
  <c r="J187" i="1"/>
  <c r="I187" i="1"/>
  <c r="G187" i="1"/>
  <c r="F187" i="1"/>
  <c r="E187" i="1"/>
  <c r="U175" i="1"/>
  <c r="T175" i="1"/>
  <c r="S175" i="1"/>
  <c r="Q175" i="1"/>
  <c r="P175" i="1"/>
  <c r="O175" i="1"/>
  <c r="K175" i="1"/>
  <c r="J175" i="1"/>
  <c r="I175" i="1"/>
  <c r="G175" i="1"/>
  <c r="F175" i="1"/>
  <c r="U173" i="1"/>
  <c r="T173" i="1"/>
  <c r="S173" i="1"/>
  <c r="Q173" i="1"/>
  <c r="P173" i="1"/>
  <c r="O173" i="1"/>
  <c r="K173" i="1"/>
  <c r="J173" i="1"/>
  <c r="I173" i="1"/>
  <c r="G173" i="1"/>
  <c r="F173" i="1"/>
  <c r="E173" i="1"/>
  <c r="U172" i="1"/>
  <c r="T172" i="1"/>
  <c r="S172" i="1"/>
  <c r="Q172" i="1"/>
  <c r="P172" i="1"/>
  <c r="O172" i="1"/>
  <c r="K172" i="1"/>
  <c r="J172" i="1"/>
  <c r="I172" i="1"/>
  <c r="G172" i="1"/>
  <c r="F172" i="1"/>
  <c r="E172" i="1"/>
  <c r="U171" i="1"/>
  <c r="T171" i="1"/>
  <c r="S171" i="1"/>
  <c r="Q171" i="1"/>
  <c r="P171" i="1"/>
  <c r="O171" i="1"/>
  <c r="K171" i="1"/>
  <c r="J171" i="1"/>
  <c r="I171" i="1"/>
  <c r="G171" i="1"/>
  <c r="F171" i="1"/>
  <c r="E171" i="1"/>
  <c r="U170" i="1"/>
  <c r="T170" i="1"/>
  <c r="S170" i="1"/>
  <c r="Q170" i="1"/>
  <c r="P170" i="1"/>
  <c r="O170" i="1"/>
  <c r="N170" i="1"/>
  <c r="L170" i="1"/>
  <c r="K170" i="1"/>
  <c r="J170" i="1"/>
  <c r="I170" i="1"/>
  <c r="G170" i="1"/>
  <c r="F170" i="1"/>
  <c r="E170" i="1"/>
  <c r="U169" i="1"/>
  <c r="T169" i="1"/>
  <c r="S169" i="1"/>
  <c r="Q169" i="1"/>
  <c r="P169" i="1"/>
  <c r="O169" i="1"/>
  <c r="K169" i="1"/>
  <c r="J169" i="1"/>
  <c r="I169" i="1"/>
  <c r="G169" i="1"/>
  <c r="F169" i="1"/>
  <c r="E169" i="1"/>
  <c r="U167" i="1"/>
  <c r="T167" i="1"/>
  <c r="S167" i="1"/>
  <c r="Q167" i="1"/>
  <c r="P167" i="1"/>
  <c r="O167" i="1"/>
  <c r="K167" i="1"/>
  <c r="J167" i="1"/>
  <c r="I167" i="1"/>
  <c r="G167" i="1"/>
  <c r="F167" i="1"/>
  <c r="E167" i="1"/>
  <c r="U166" i="1"/>
  <c r="T166" i="1"/>
  <c r="S166" i="1"/>
  <c r="Q166" i="1"/>
  <c r="P166" i="1"/>
  <c r="O166" i="1"/>
  <c r="K166" i="1"/>
  <c r="J166" i="1"/>
  <c r="I166" i="1"/>
  <c r="G166" i="1"/>
  <c r="F166" i="1"/>
  <c r="E166" i="1"/>
  <c r="U165" i="1"/>
  <c r="T165" i="1"/>
  <c r="S165" i="1"/>
  <c r="Q165" i="1"/>
  <c r="P165" i="1"/>
  <c r="O165" i="1"/>
  <c r="K165" i="1"/>
  <c r="J165" i="1"/>
  <c r="I165" i="1"/>
  <c r="G165" i="1"/>
  <c r="F165" i="1"/>
  <c r="E165" i="1"/>
  <c r="U164" i="1"/>
  <c r="T164" i="1"/>
  <c r="S164" i="1"/>
  <c r="Q164" i="1"/>
  <c r="P164" i="1"/>
  <c r="O164" i="1"/>
  <c r="K164" i="1"/>
  <c r="J164" i="1"/>
  <c r="I164" i="1"/>
  <c r="G164" i="1"/>
  <c r="F164" i="1"/>
  <c r="E164" i="1"/>
  <c r="U163" i="1"/>
  <c r="T163" i="1"/>
  <c r="S163" i="1"/>
  <c r="Q163" i="1"/>
  <c r="P163" i="1"/>
  <c r="O163" i="1"/>
  <c r="K163" i="1"/>
  <c r="J163" i="1"/>
  <c r="G163" i="1"/>
  <c r="F163" i="1"/>
  <c r="E163" i="1"/>
  <c r="U159" i="1"/>
  <c r="T159" i="1"/>
  <c r="S159" i="1"/>
  <c r="Q159" i="1"/>
  <c r="P159" i="1"/>
  <c r="O159" i="1"/>
  <c r="K159" i="1"/>
  <c r="J159" i="1"/>
  <c r="I159" i="1"/>
  <c r="U158" i="1"/>
  <c r="T158" i="1"/>
  <c r="S158" i="1"/>
  <c r="Q158" i="1"/>
  <c r="P158" i="1"/>
  <c r="O158" i="1"/>
  <c r="K158" i="1"/>
  <c r="J158" i="1"/>
  <c r="I158" i="1"/>
  <c r="G158" i="1"/>
  <c r="F158" i="1"/>
  <c r="E158" i="1"/>
  <c r="U157" i="1"/>
  <c r="T157" i="1"/>
  <c r="S157" i="1"/>
  <c r="Q157" i="1"/>
  <c r="P157" i="1"/>
  <c r="O157" i="1"/>
  <c r="K157" i="1"/>
  <c r="J157" i="1"/>
  <c r="I157" i="1"/>
  <c r="G157" i="1"/>
  <c r="F157" i="1"/>
  <c r="E157" i="1"/>
  <c r="U156" i="1"/>
  <c r="T156" i="1"/>
  <c r="S156" i="1"/>
  <c r="Q156" i="1"/>
  <c r="P156" i="1"/>
  <c r="O156" i="1"/>
  <c r="K156" i="1"/>
  <c r="J156" i="1"/>
  <c r="I156" i="1"/>
  <c r="G156" i="1"/>
  <c r="F156" i="1"/>
  <c r="E156" i="1"/>
  <c r="U153" i="1"/>
  <c r="T153" i="1"/>
  <c r="S153" i="1"/>
  <c r="Q153" i="1"/>
  <c r="P153" i="1"/>
  <c r="O153" i="1"/>
  <c r="K153" i="1"/>
  <c r="J153" i="1"/>
  <c r="I153" i="1"/>
  <c r="F153" i="1"/>
  <c r="E153" i="1"/>
  <c r="U152" i="1"/>
  <c r="T152" i="1"/>
  <c r="S152" i="1"/>
  <c r="Q152" i="1"/>
  <c r="P152" i="1"/>
  <c r="O152" i="1"/>
  <c r="K152" i="1"/>
  <c r="J152" i="1"/>
  <c r="I152" i="1"/>
  <c r="G152" i="1"/>
  <c r="F152" i="1"/>
  <c r="U151" i="1"/>
  <c r="T151" i="1"/>
  <c r="S151" i="1"/>
  <c r="Q151" i="1"/>
  <c r="P151" i="1"/>
  <c r="O151" i="1"/>
  <c r="K151" i="1"/>
  <c r="J151" i="1"/>
  <c r="I151" i="1"/>
  <c r="G151" i="1"/>
  <c r="F151" i="1"/>
  <c r="E151" i="1"/>
  <c r="U150" i="1"/>
  <c r="T150" i="1"/>
  <c r="S150" i="1"/>
  <c r="Q150" i="1"/>
  <c r="P150" i="1"/>
  <c r="O150" i="1"/>
  <c r="K150" i="1"/>
  <c r="J150" i="1"/>
  <c r="I150" i="1"/>
  <c r="G150" i="1"/>
  <c r="F150" i="1"/>
  <c r="E150" i="1"/>
  <c r="U149" i="1"/>
  <c r="T149" i="1"/>
  <c r="S149" i="1"/>
  <c r="Q149" i="1"/>
  <c r="P149" i="1"/>
  <c r="K149" i="1"/>
  <c r="J149" i="1"/>
  <c r="I149" i="1"/>
  <c r="G149" i="1"/>
  <c r="F149" i="1"/>
  <c r="E149" i="1"/>
  <c r="U148" i="1"/>
  <c r="T148" i="1"/>
  <c r="S148" i="1"/>
  <c r="Q148" i="1"/>
  <c r="P148" i="1"/>
  <c r="O148" i="1"/>
  <c r="K148" i="1"/>
  <c r="J148" i="1"/>
  <c r="I148" i="1"/>
  <c r="G148" i="1"/>
  <c r="F148" i="1"/>
  <c r="U145" i="1"/>
  <c r="T145" i="1"/>
  <c r="S145" i="1"/>
  <c r="Q145" i="1"/>
  <c r="P145" i="1"/>
  <c r="O145" i="1"/>
  <c r="K145" i="1"/>
  <c r="J145" i="1"/>
  <c r="I145" i="1"/>
  <c r="G145" i="1"/>
  <c r="F145" i="1"/>
  <c r="E145" i="1"/>
  <c r="U144" i="1"/>
  <c r="T144" i="1"/>
  <c r="S144" i="1"/>
  <c r="Q144" i="1"/>
  <c r="P144" i="1"/>
  <c r="O144" i="1"/>
  <c r="K144" i="1"/>
  <c r="J144" i="1"/>
  <c r="I144" i="1"/>
  <c r="G144" i="1"/>
  <c r="F144" i="1"/>
  <c r="U143" i="1"/>
  <c r="T143" i="1"/>
  <c r="S143" i="1"/>
  <c r="Q143" i="1"/>
  <c r="P143" i="1"/>
  <c r="O143" i="1"/>
  <c r="K143" i="1"/>
  <c r="J143" i="1"/>
  <c r="I143" i="1"/>
  <c r="G143" i="1"/>
  <c r="F143" i="1"/>
  <c r="U142" i="1"/>
  <c r="T142" i="1"/>
  <c r="S142" i="1"/>
  <c r="Q142" i="1"/>
  <c r="P142" i="1"/>
  <c r="O142" i="1"/>
  <c r="K142" i="1"/>
  <c r="J142" i="1"/>
  <c r="I142" i="1"/>
  <c r="G142" i="1"/>
  <c r="F142" i="1"/>
  <c r="U141" i="1"/>
  <c r="T141" i="1"/>
  <c r="S141" i="1"/>
  <c r="Q141" i="1"/>
  <c r="P141" i="1"/>
  <c r="O141" i="1"/>
  <c r="K141" i="1"/>
  <c r="J141" i="1"/>
  <c r="I141" i="1"/>
  <c r="G141" i="1"/>
  <c r="F141" i="1"/>
  <c r="E141" i="1"/>
  <c r="Q140" i="1"/>
  <c r="U138" i="1"/>
  <c r="T138" i="1"/>
  <c r="S138" i="1"/>
  <c r="Q138" i="1"/>
  <c r="P138" i="1"/>
  <c r="O138" i="1"/>
  <c r="K138" i="1"/>
  <c r="J138" i="1"/>
  <c r="I138" i="1"/>
  <c r="G138" i="1"/>
  <c r="F138" i="1"/>
  <c r="U137" i="1"/>
  <c r="T137" i="1"/>
  <c r="S137" i="1"/>
  <c r="Q137" i="1"/>
  <c r="P137" i="1"/>
  <c r="O137" i="1"/>
  <c r="K137" i="1"/>
  <c r="J137" i="1"/>
  <c r="I137" i="1"/>
  <c r="G137" i="1"/>
  <c r="F137" i="1"/>
  <c r="E137" i="1"/>
  <c r="U136" i="1"/>
  <c r="T136" i="1"/>
  <c r="S136" i="1"/>
  <c r="Q136" i="1"/>
  <c r="P136" i="1"/>
  <c r="O136" i="1"/>
  <c r="K136" i="1"/>
  <c r="J136" i="1"/>
  <c r="I136" i="1"/>
  <c r="G136" i="1"/>
  <c r="F136" i="1"/>
  <c r="E136" i="1"/>
  <c r="U135" i="1"/>
  <c r="T135" i="1"/>
  <c r="S135" i="1"/>
  <c r="Q135" i="1"/>
  <c r="P135" i="1"/>
  <c r="O135" i="1"/>
  <c r="K135" i="1"/>
  <c r="J135" i="1"/>
  <c r="I135" i="1"/>
  <c r="G135" i="1"/>
  <c r="F135" i="1"/>
  <c r="U134" i="1"/>
  <c r="T134" i="1"/>
  <c r="S134" i="1"/>
  <c r="Q134" i="1"/>
  <c r="P134" i="1"/>
  <c r="O134" i="1"/>
  <c r="K134" i="1"/>
  <c r="J134" i="1"/>
  <c r="I134" i="1"/>
  <c r="G134" i="1"/>
  <c r="F134" i="1"/>
  <c r="U133" i="1"/>
  <c r="T133" i="1"/>
  <c r="S133" i="1"/>
  <c r="Q133" i="1"/>
  <c r="P133" i="1"/>
  <c r="O133" i="1"/>
  <c r="K133" i="1"/>
  <c r="J133" i="1"/>
  <c r="I133" i="1"/>
  <c r="G133" i="1"/>
  <c r="F133" i="1"/>
  <c r="U132" i="1"/>
  <c r="T132" i="1"/>
  <c r="S132" i="1"/>
  <c r="Q132" i="1"/>
  <c r="P132" i="1"/>
  <c r="O132" i="1"/>
  <c r="K132" i="1"/>
  <c r="J132" i="1"/>
  <c r="I132" i="1"/>
  <c r="G132" i="1"/>
  <c r="F132" i="1"/>
  <c r="E132" i="1"/>
  <c r="U131" i="1"/>
  <c r="T131" i="1"/>
  <c r="S131" i="1"/>
  <c r="Q131" i="1"/>
  <c r="P131" i="1"/>
  <c r="O131" i="1"/>
  <c r="K131" i="1"/>
  <c r="J131" i="1"/>
  <c r="I131" i="1"/>
  <c r="G131" i="1"/>
  <c r="F131" i="1"/>
  <c r="E131" i="1"/>
  <c r="U130" i="1"/>
  <c r="T130" i="1"/>
  <c r="S130" i="1"/>
  <c r="Q130" i="1"/>
  <c r="P130" i="1"/>
  <c r="O130" i="1"/>
  <c r="K130" i="1"/>
  <c r="J130" i="1"/>
  <c r="I130" i="1"/>
  <c r="G130" i="1"/>
  <c r="F130" i="1"/>
  <c r="E130" i="1"/>
  <c r="U129" i="1"/>
  <c r="T129" i="1"/>
  <c r="S129" i="1"/>
  <c r="Q129" i="1"/>
  <c r="P129" i="1"/>
  <c r="O129" i="1"/>
  <c r="K129" i="1"/>
  <c r="J129" i="1"/>
  <c r="I129" i="1"/>
  <c r="G129" i="1"/>
  <c r="F129" i="1"/>
  <c r="P128" i="1"/>
  <c r="U127" i="1"/>
  <c r="T127" i="1"/>
  <c r="S127" i="1"/>
  <c r="Q127" i="1"/>
  <c r="P127" i="1"/>
  <c r="O127" i="1"/>
  <c r="K127" i="1"/>
  <c r="J127" i="1"/>
  <c r="I127" i="1"/>
  <c r="G127" i="1"/>
  <c r="F127" i="1"/>
  <c r="U126" i="1"/>
  <c r="T126" i="1"/>
  <c r="S126" i="1"/>
  <c r="R126" i="1"/>
  <c r="Q126" i="1"/>
  <c r="P126" i="1"/>
  <c r="O126" i="1"/>
  <c r="K126" i="1"/>
  <c r="J126" i="1"/>
  <c r="I126" i="1"/>
  <c r="H126" i="1"/>
  <c r="G126" i="1"/>
  <c r="F126" i="1"/>
  <c r="E126" i="1"/>
  <c r="U125" i="1"/>
  <c r="T125" i="1"/>
  <c r="S125" i="1"/>
  <c r="Q125" i="1"/>
  <c r="P125" i="1"/>
  <c r="O125" i="1"/>
  <c r="K125" i="1"/>
  <c r="J125" i="1"/>
  <c r="I125" i="1"/>
  <c r="G125" i="1"/>
  <c r="F125" i="1"/>
  <c r="E125" i="1"/>
  <c r="U124" i="1"/>
  <c r="T124" i="1"/>
  <c r="S124" i="1"/>
  <c r="Q124" i="1"/>
  <c r="P124" i="1"/>
  <c r="K124" i="1"/>
  <c r="J124" i="1"/>
  <c r="I124" i="1"/>
  <c r="G124" i="1"/>
  <c r="F124" i="1"/>
  <c r="U123" i="1"/>
  <c r="T123" i="1"/>
  <c r="S123" i="1"/>
  <c r="Q123" i="1"/>
  <c r="P123" i="1"/>
  <c r="K123" i="1"/>
  <c r="J123" i="1"/>
  <c r="I123" i="1"/>
  <c r="G123" i="1"/>
  <c r="F123" i="1"/>
  <c r="E123" i="1"/>
  <c r="U122" i="1"/>
  <c r="T122" i="1"/>
  <c r="S122" i="1"/>
  <c r="Q122" i="1"/>
  <c r="P122" i="1"/>
  <c r="O122" i="1"/>
  <c r="K122" i="1"/>
  <c r="J122" i="1"/>
  <c r="I122" i="1"/>
  <c r="G122" i="1"/>
  <c r="F122" i="1"/>
  <c r="E122" i="1"/>
  <c r="U119" i="1"/>
  <c r="T119" i="1"/>
  <c r="S119" i="1"/>
  <c r="Q119" i="1"/>
  <c r="P119" i="1"/>
  <c r="O119" i="1"/>
  <c r="K119" i="1"/>
  <c r="J119" i="1"/>
  <c r="I119" i="1"/>
  <c r="G119" i="1"/>
  <c r="F119" i="1"/>
  <c r="U118" i="1"/>
  <c r="T118" i="1"/>
  <c r="S118" i="1"/>
  <c r="Q118" i="1"/>
  <c r="P118" i="1"/>
  <c r="O118" i="1"/>
  <c r="K118" i="1"/>
  <c r="J118" i="1"/>
  <c r="I118" i="1"/>
  <c r="G118" i="1"/>
  <c r="F118" i="1"/>
  <c r="U117" i="1"/>
  <c r="T117" i="1"/>
  <c r="S117" i="1"/>
  <c r="Q117" i="1"/>
  <c r="P117" i="1"/>
  <c r="O117" i="1"/>
  <c r="K117" i="1"/>
  <c r="J117" i="1"/>
  <c r="I117" i="1"/>
  <c r="G117" i="1"/>
  <c r="F117" i="1"/>
  <c r="E117" i="1"/>
  <c r="U116" i="1"/>
  <c r="T116" i="1"/>
  <c r="S116" i="1"/>
  <c r="Q116" i="1"/>
  <c r="P116" i="1"/>
  <c r="O116" i="1"/>
  <c r="K116" i="1"/>
  <c r="J116" i="1"/>
  <c r="I116" i="1"/>
  <c r="G116" i="1"/>
  <c r="F116" i="1"/>
  <c r="E116" i="1"/>
  <c r="U115" i="1"/>
  <c r="T115" i="1"/>
  <c r="S115" i="1"/>
  <c r="Q115" i="1"/>
  <c r="P115" i="1"/>
  <c r="O115" i="1"/>
  <c r="K115" i="1"/>
  <c r="J115" i="1"/>
  <c r="I115" i="1"/>
  <c r="G115" i="1"/>
  <c r="F115" i="1"/>
  <c r="E115" i="1"/>
  <c r="U114" i="1"/>
  <c r="T114" i="1"/>
  <c r="S114" i="1"/>
  <c r="Q114" i="1"/>
  <c r="P114" i="1"/>
  <c r="O114" i="1"/>
  <c r="K114" i="1"/>
  <c r="J114" i="1"/>
  <c r="I114" i="1"/>
  <c r="G114" i="1"/>
  <c r="F114" i="1"/>
  <c r="E114" i="1"/>
  <c r="U112" i="1"/>
  <c r="T112" i="1"/>
  <c r="S112" i="1"/>
  <c r="Q112" i="1"/>
  <c r="P112" i="1"/>
  <c r="O112" i="1"/>
  <c r="K112" i="1"/>
  <c r="J112" i="1"/>
  <c r="I112" i="1"/>
  <c r="G112" i="1"/>
  <c r="F112" i="1"/>
  <c r="U111" i="1"/>
  <c r="T111" i="1"/>
  <c r="S111" i="1"/>
  <c r="Q111" i="1"/>
  <c r="P111" i="1"/>
  <c r="O111" i="1"/>
  <c r="K111" i="1"/>
  <c r="J111" i="1"/>
  <c r="I111" i="1"/>
  <c r="G111" i="1"/>
  <c r="F111" i="1"/>
  <c r="E111" i="1"/>
  <c r="U110" i="1"/>
  <c r="T110" i="1"/>
  <c r="S110" i="1"/>
  <c r="Q110" i="1"/>
  <c r="P110" i="1"/>
  <c r="O110" i="1"/>
  <c r="K110" i="1"/>
  <c r="J110" i="1"/>
  <c r="I110" i="1"/>
  <c r="G110" i="1"/>
  <c r="F110" i="1"/>
  <c r="U109" i="1"/>
  <c r="T109" i="1"/>
  <c r="S109" i="1"/>
  <c r="Q109" i="1"/>
  <c r="P109" i="1"/>
  <c r="O109" i="1"/>
  <c r="K109" i="1"/>
  <c r="J109" i="1"/>
  <c r="I109" i="1"/>
  <c r="G109" i="1"/>
  <c r="F109" i="1"/>
  <c r="E109" i="1"/>
  <c r="U107" i="1"/>
  <c r="T107" i="1"/>
  <c r="S107" i="1"/>
  <c r="Q107" i="1"/>
  <c r="P107" i="1"/>
  <c r="O107" i="1"/>
  <c r="K107" i="1"/>
  <c r="J107" i="1"/>
  <c r="I107" i="1"/>
  <c r="G107" i="1"/>
  <c r="F107" i="1"/>
  <c r="U106" i="1"/>
  <c r="T106" i="1"/>
  <c r="S106" i="1"/>
  <c r="Q106" i="1"/>
  <c r="P106" i="1"/>
  <c r="O106" i="1"/>
  <c r="K106" i="1"/>
  <c r="J106" i="1"/>
  <c r="I106" i="1"/>
  <c r="G106" i="1"/>
  <c r="F106" i="1"/>
  <c r="U105" i="1"/>
  <c r="T105" i="1"/>
  <c r="S105" i="1"/>
  <c r="Q105" i="1"/>
  <c r="P105" i="1"/>
  <c r="O105" i="1"/>
  <c r="K105" i="1"/>
  <c r="J105" i="1"/>
  <c r="I105" i="1"/>
  <c r="G105" i="1"/>
  <c r="F105" i="1"/>
  <c r="E105" i="1"/>
  <c r="U104" i="1"/>
  <c r="T104" i="1"/>
  <c r="S104" i="1"/>
  <c r="Q104" i="1"/>
  <c r="P104" i="1"/>
  <c r="O104" i="1"/>
  <c r="K104" i="1"/>
  <c r="J104" i="1"/>
  <c r="I104" i="1"/>
  <c r="G104" i="1"/>
  <c r="F104" i="1"/>
  <c r="E104" i="1"/>
  <c r="U103" i="1"/>
  <c r="T103" i="1"/>
  <c r="S103" i="1"/>
  <c r="Q103" i="1"/>
  <c r="P103" i="1"/>
  <c r="O103" i="1"/>
  <c r="K103" i="1"/>
  <c r="J103" i="1"/>
  <c r="I103" i="1"/>
  <c r="G103" i="1"/>
  <c r="F103" i="1"/>
  <c r="E103" i="1"/>
  <c r="U99" i="1"/>
  <c r="T99" i="1"/>
  <c r="S99" i="1"/>
  <c r="Q99" i="1"/>
  <c r="P99" i="1"/>
  <c r="O99" i="1"/>
  <c r="K99" i="1"/>
  <c r="J99" i="1"/>
  <c r="I99" i="1"/>
  <c r="G99" i="1"/>
  <c r="F99" i="1"/>
  <c r="E99" i="1"/>
  <c r="U97" i="1"/>
  <c r="T97" i="1"/>
  <c r="S97" i="1"/>
  <c r="Q97" i="1"/>
  <c r="P97" i="1"/>
  <c r="O97" i="1"/>
  <c r="K97" i="1"/>
  <c r="J97" i="1"/>
  <c r="I97" i="1"/>
  <c r="G97" i="1"/>
  <c r="F97" i="1"/>
  <c r="E97" i="1"/>
  <c r="U94" i="1"/>
  <c r="T94" i="1"/>
  <c r="S94" i="1"/>
  <c r="Q94" i="1"/>
  <c r="P94" i="1"/>
  <c r="O94" i="1"/>
  <c r="K94" i="1"/>
  <c r="J94" i="1"/>
  <c r="I94" i="1"/>
  <c r="G94" i="1"/>
  <c r="F94" i="1"/>
  <c r="E94" i="1"/>
  <c r="U93" i="1"/>
  <c r="T93" i="1"/>
  <c r="S93" i="1"/>
  <c r="Q93" i="1"/>
  <c r="P93" i="1"/>
  <c r="O93" i="1"/>
  <c r="K93" i="1"/>
  <c r="J93" i="1"/>
  <c r="I93" i="1"/>
  <c r="G93" i="1"/>
  <c r="F93" i="1"/>
  <c r="E93" i="1"/>
  <c r="U92" i="1"/>
  <c r="T92" i="1"/>
  <c r="S92" i="1"/>
  <c r="Q92" i="1"/>
  <c r="P92" i="1"/>
  <c r="O92" i="1"/>
  <c r="K92" i="1"/>
  <c r="J92" i="1"/>
  <c r="I92" i="1"/>
  <c r="G92" i="1"/>
  <c r="F92" i="1"/>
  <c r="E92" i="1"/>
  <c r="U91" i="1"/>
  <c r="T91" i="1"/>
  <c r="S91" i="1"/>
  <c r="Q91" i="1"/>
  <c r="P91" i="1"/>
  <c r="O91" i="1"/>
  <c r="K91" i="1"/>
  <c r="J91" i="1"/>
  <c r="I91" i="1"/>
  <c r="G91" i="1"/>
  <c r="F91" i="1"/>
  <c r="E91" i="1"/>
  <c r="U90" i="1"/>
  <c r="T90" i="1"/>
  <c r="S90" i="1"/>
  <c r="Q90" i="1"/>
  <c r="P90" i="1"/>
  <c r="O90" i="1"/>
  <c r="K90" i="1"/>
  <c r="J90" i="1"/>
  <c r="I90" i="1"/>
  <c r="G90" i="1"/>
  <c r="F90" i="1"/>
  <c r="E90" i="1"/>
  <c r="U89" i="1"/>
  <c r="T89" i="1"/>
  <c r="Q89" i="1"/>
  <c r="P89" i="1"/>
  <c r="O89" i="1"/>
  <c r="K89" i="1"/>
  <c r="J89" i="1"/>
  <c r="I89" i="1"/>
  <c r="G89" i="1"/>
  <c r="F89" i="1"/>
  <c r="E89" i="1"/>
  <c r="U88" i="1"/>
  <c r="T88" i="1"/>
  <c r="S88" i="1"/>
  <c r="Q88" i="1"/>
  <c r="P88" i="1"/>
  <c r="O88" i="1"/>
  <c r="K88" i="1"/>
  <c r="J88" i="1"/>
  <c r="I88" i="1"/>
  <c r="G88" i="1"/>
  <c r="F88" i="1"/>
  <c r="E88" i="1"/>
  <c r="U87" i="1"/>
  <c r="T87" i="1"/>
  <c r="S87" i="1"/>
  <c r="Q87" i="1"/>
  <c r="P87" i="1"/>
  <c r="O87" i="1"/>
  <c r="K87" i="1"/>
  <c r="J87" i="1"/>
  <c r="I87" i="1"/>
  <c r="G87" i="1"/>
  <c r="F87" i="1"/>
  <c r="E87" i="1"/>
  <c r="U84" i="1"/>
  <c r="T84" i="1"/>
  <c r="S84" i="1"/>
  <c r="Q84" i="1"/>
  <c r="P84" i="1"/>
  <c r="O84" i="1"/>
  <c r="K84" i="1"/>
  <c r="J84" i="1"/>
  <c r="I84" i="1"/>
  <c r="G84" i="1"/>
  <c r="F84" i="1"/>
  <c r="E84" i="1"/>
  <c r="U83" i="1"/>
  <c r="T83" i="1"/>
  <c r="S83" i="1"/>
  <c r="Q83" i="1"/>
  <c r="P83" i="1"/>
  <c r="O83" i="1"/>
  <c r="K83" i="1"/>
  <c r="J83" i="1"/>
  <c r="G83" i="1"/>
  <c r="F83" i="1"/>
  <c r="E83" i="1"/>
  <c r="U82" i="1"/>
  <c r="T82" i="1"/>
  <c r="S82" i="1"/>
  <c r="Q82" i="1"/>
  <c r="P82" i="1"/>
  <c r="O82" i="1"/>
  <c r="K82" i="1"/>
  <c r="J82" i="1"/>
  <c r="I82" i="1"/>
  <c r="G82" i="1"/>
  <c r="F82" i="1"/>
  <c r="E82" i="1"/>
  <c r="U79" i="1"/>
  <c r="T79" i="1"/>
  <c r="S79" i="1"/>
  <c r="Q79" i="1"/>
  <c r="P79" i="1"/>
  <c r="K79" i="1"/>
  <c r="J79" i="1"/>
  <c r="I79" i="1"/>
  <c r="G79" i="1"/>
  <c r="F79" i="1"/>
  <c r="E79" i="1"/>
  <c r="U78" i="1"/>
  <c r="T78" i="1"/>
  <c r="S78" i="1"/>
  <c r="Q78" i="1"/>
  <c r="P78" i="1"/>
  <c r="K78" i="1"/>
  <c r="J78" i="1"/>
  <c r="I78" i="1"/>
  <c r="G78" i="1"/>
  <c r="F78" i="1"/>
  <c r="E78" i="1"/>
  <c r="U77" i="1"/>
  <c r="T77" i="1"/>
  <c r="S77" i="1"/>
  <c r="Q77" i="1"/>
  <c r="P77" i="1"/>
  <c r="O77" i="1"/>
  <c r="K77" i="1"/>
  <c r="J77" i="1"/>
  <c r="I77" i="1"/>
  <c r="G77" i="1"/>
  <c r="F77" i="1"/>
  <c r="E77" i="1"/>
  <c r="U74" i="1"/>
  <c r="T74" i="1"/>
  <c r="S74" i="1"/>
  <c r="Q74" i="1"/>
  <c r="P74" i="1"/>
  <c r="O74" i="1"/>
  <c r="K74" i="1"/>
  <c r="J74" i="1"/>
  <c r="G74" i="1"/>
  <c r="F74" i="1"/>
  <c r="E74" i="1"/>
  <c r="U73" i="1"/>
  <c r="T73" i="1"/>
  <c r="S73" i="1"/>
  <c r="Q73" i="1"/>
  <c r="P73" i="1"/>
  <c r="O73" i="1"/>
  <c r="K73" i="1"/>
  <c r="J73" i="1"/>
  <c r="I73" i="1"/>
  <c r="G73" i="1"/>
  <c r="F73" i="1"/>
  <c r="E73" i="1"/>
  <c r="U72" i="1"/>
  <c r="T72" i="1"/>
  <c r="S72" i="1"/>
  <c r="Q72" i="1"/>
  <c r="P72" i="1"/>
  <c r="O72" i="1"/>
  <c r="K72" i="1"/>
  <c r="J72" i="1"/>
  <c r="I72" i="1"/>
  <c r="G72" i="1"/>
  <c r="F72" i="1"/>
  <c r="E72" i="1"/>
  <c r="U71" i="1"/>
  <c r="T71" i="1"/>
  <c r="S71" i="1"/>
  <c r="Q71" i="1"/>
  <c r="P71" i="1"/>
  <c r="O71" i="1"/>
  <c r="K71" i="1"/>
  <c r="J71" i="1"/>
  <c r="I71" i="1"/>
  <c r="G71" i="1"/>
  <c r="F71" i="1"/>
  <c r="E71" i="1"/>
  <c r="U70" i="1"/>
  <c r="T70" i="1"/>
  <c r="S70" i="1"/>
  <c r="Q70" i="1"/>
  <c r="P70" i="1"/>
  <c r="O70" i="1"/>
  <c r="K70" i="1"/>
  <c r="J70" i="1"/>
  <c r="I70" i="1"/>
  <c r="G70" i="1"/>
  <c r="F70" i="1"/>
  <c r="E70" i="1"/>
  <c r="U69" i="1"/>
  <c r="T69" i="1"/>
  <c r="S69" i="1"/>
  <c r="Q69" i="1"/>
  <c r="P69" i="1"/>
  <c r="O69" i="1"/>
  <c r="K69" i="1"/>
  <c r="J69" i="1"/>
  <c r="I69" i="1"/>
  <c r="G69" i="1"/>
  <c r="F69" i="1"/>
  <c r="E69" i="1"/>
  <c r="U68" i="1"/>
  <c r="T68" i="1"/>
  <c r="S68" i="1"/>
  <c r="Q68" i="1"/>
  <c r="P68" i="1"/>
  <c r="O68" i="1"/>
  <c r="K68" i="1"/>
  <c r="J68" i="1"/>
  <c r="I68" i="1"/>
  <c r="G68" i="1"/>
  <c r="F68" i="1"/>
  <c r="E68" i="1"/>
  <c r="U67" i="1"/>
  <c r="T67" i="1"/>
  <c r="S67" i="1"/>
  <c r="Q67" i="1"/>
  <c r="P67" i="1"/>
  <c r="O67" i="1"/>
  <c r="K67" i="1"/>
  <c r="J67" i="1"/>
  <c r="I67" i="1"/>
  <c r="G67" i="1"/>
  <c r="F67" i="1"/>
  <c r="E67" i="1"/>
  <c r="U65" i="1"/>
  <c r="T65" i="1"/>
  <c r="S65" i="1"/>
  <c r="Q65" i="1"/>
  <c r="P65" i="1"/>
  <c r="O65" i="1"/>
  <c r="K65" i="1"/>
  <c r="J65" i="1"/>
  <c r="I65" i="1"/>
  <c r="G65" i="1"/>
  <c r="F65" i="1"/>
  <c r="E65" i="1"/>
  <c r="U64" i="1"/>
  <c r="T64" i="1"/>
  <c r="S64" i="1"/>
  <c r="Q64" i="1"/>
  <c r="P64" i="1"/>
  <c r="K64" i="1"/>
  <c r="J64" i="1"/>
  <c r="I64" i="1"/>
  <c r="G64" i="1"/>
  <c r="F64" i="1"/>
  <c r="E64" i="1"/>
  <c r="U60" i="1"/>
  <c r="T60" i="1"/>
  <c r="S60" i="1"/>
  <c r="Q60" i="1"/>
  <c r="P60" i="1"/>
  <c r="O60" i="1"/>
  <c r="K60" i="1"/>
  <c r="J60" i="1"/>
  <c r="I60" i="1"/>
  <c r="G60" i="1"/>
  <c r="F60" i="1"/>
  <c r="E60" i="1"/>
  <c r="U59" i="1"/>
  <c r="T59" i="1"/>
  <c r="S59" i="1"/>
  <c r="Q59" i="1"/>
  <c r="P59" i="1"/>
  <c r="O59" i="1"/>
  <c r="K59" i="1"/>
  <c r="J59" i="1"/>
  <c r="I59" i="1"/>
  <c r="G59" i="1"/>
  <c r="F59" i="1"/>
  <c r="E59" i="1"/>
  <c r="U58" i="1"/>
  <c r="T58" i="1"/>
  <c r="S58" i="1"/>
  <c r="Q58" i="1"/>
  <c r="P58" i="1"/>
  <c r="O58" i="1"/>
  <c r="K58" i="1"/>
  <c r="J58" i="1"/>
  <c r="I58" i="1"/>
  <c r="G58" i="1"/>
  <c r="F58" i="1"/>
  <c r="E58" i="1"/>
  <c r="U57" i="1"/>
  <c r="T57" i="1"/>
  <c r="S57" i="1"/>
  <c r="Q57" i="1"/>
  <c r="P57" i="1"/>
  <c r="O57" i="1"/>
  <c r="K57" i="1"/>
  <c r="J57" i="1"/>
  <c r="I57" i="1"/>
  <c r="G57" i="1"/>
  <c r="F57" i="1"/>
  <c r="E57" i="1"/>
  <c r="U56" i="1"/>
  <c r="T56" i="1"/>
  <c r="S56" i="1"/>
  <c r="Q56" i="1"/>
  <c r="P56" i="1"/>
  <c r="O56" i="1"/>
  <c r="K56" i="1"/>
  <c r="J56" i="1"/>
  <c r="I56" i="1"/>
  <c r="G56" i="1"/>
  <c r="F56" i="1"/>
  <c r="E56" i="1"/>
  <c r="U55" i="1"/>
  <c r="T55" i="1"/>
  <c r="S55" i="1"/>
  <c r="Q55" i="1"/>
  <c r="P55" i="1"/>
  <c r="O55" i="1"/>
  <c r="K55" i="1"/>
  <c r="J55" i="1"/>
  <c r="I55" i="1"/>
  <c r="G55" i="1"/>
  <c r="F55" i="1"/>
  <c r="E55" i="1"/>
  <c r="U54" i="1"/>
  <c r="T54" i="1"/>
  <c r="S54" i="1"/>
  <c r="Q54" i="1"/>
  <c r="P54" i="1"/>
  <c r="O54" i="1"/>
  <c r="K54" i="1"/>
  <c r="J54" i="1"/>
  <c r="I54" i="1"/>
  <c r="G54" i="1"/>
  <c r="F54" i="1"/>
  <c r="E54" i="1"/>
  <c r="U53" i="1"/>
  <c r="T53" i="1"/>
  <c r="S53" i="1"/>
  <c r="Q53" i="1"/>
  <c r="P53" i="1"/>
  <c r="O53" i="1"/>
  <c r="K53" i="1"/>
  <c r="J53" i="1"/>
  <c r="I53" i="1"/>
  <c r="G53" i="1"/>
  <c r="F53" i="1"/>
  <c r="E53" i="1"/>
  <c r="U51" i="1"/>
  <c r="T51" i="1"/>
  <c r="S51" i="1"/>
  <c r="Q51" i="1"/>
  <c r="P51" i="1"/>
  <c r="O51" i="1"/>
  <c r="K51" i="1"/>
  <c r="J51" i="1"/>
  <c r="I51" i="1"/>
  <c r="G51" i="1"/>
  <c r="F51" i="1"/>
  <c r="E51" i="1"/>
  <c r="U50" i="1"/>
  <c r="T50" i="1"/>
  <c r="S50" i="1"/>
  <c r="Q50" i="1"/>
  <c r="P50" i="1"/>
  <c r="O50" i="1"/>
  <c r="K50" i="1"/>
  <c r="J50" i="1"/>
  <c r="I50" i="1"/>
  <c r="G50" i="1"/>
  <c r="F50" i="1"/>
  <c r="E50" i="1"/>
  <c r="U49" i="1"/>
  <c r="T49" i="1"/>
  <c r="S49" i="1"/>
  <c r="Q49" i="1"/>
  <c r="P49" i="1"/>
  <c r="O49" i="1"/>
  <c r="K49" i="1"/>
  <c r="J49" i="1"/>
  <c r="I49" i="1"/>
  <c r="G49" i="1"/>
  <c r="F49" i="1"/>
  <c r="E49" i="1"/>
  <c r="U46" i="1"/>
  <c r="T46" i="1"/>
  <c r="S46" i="1"/>
  <c r="Q46" i="1"/>
  <c r="P46" i="1"/>
  <c r="O46" i="1"/>
  <c r="K46" i="1"/>
  <c r="J46" i="1"/>
  <c r="I46" i="1"/>
  <c r="G46" i="1"/>
  <c r="E46" i="1"/>
  <c r="U45" i="1"/>
  <c r="T45" i="1"/>
  <c r="S45" i="1"/>
  <c r="Q45" i="1"/>
  <c r="P45" i="1"/>
  <c r="O45" i="1"/>
  <c r="K45" i="1"/>
  <c r="J45" i="1"/>
  <c r="I45" i="1"/>
  <c r="G45" i="1"/>
  <c r="E45" i="1"/>
  <c r="U44" i="1"/>
  <c r="T44" i="1"/>
  <c r="S44" i="1"/>
  <c r="Q44" i="1"/>
  <c r="P44" i="1"/>
  <c r="O44" i="1"/>
  <c r="K44" i="1"/>
  <c r="J44" i="1"/>
  <c r="I44" i="1"/>
  <c r="G44" i="1"/>
  <c r="E44" i="1"/>
  <c r="U43" i="1"/>
  <c r="T43" i="1"/>
  <c r="S43" i="1"/>
  <c r="Q43" i="1"/>
  <c r="P43" i="1"/>
  <c r="O43" i="1"/>
  <c r="K43" i="1"/>
  <c r="J43" i="1"/>
  <c r="I43" i="1"/>
  <c r="G43" i="1"/>
  <c r="E43" i="1"/>
  <c r="U42" i="1"/>
  <c r="T42" i="1"/>
  <c r="S42" i="1"/>
  <c r="Q42" i="1"/>
  <c r="P42" i="1"/>
  <c r="O42" i="1"/>
  <c r="K42" i="1"/>
  <c r="J42" i="1"/>
  <c r="I42" i="1"/>
  <c r="G42" i="1"/>
  <c r="F42" i="1"/>
  <c r="E42" i="1"/>
  <c r="U41" i="1"/>
  <c r="T41" i="1"/>
  <c r="S41" i="1"/>
  <c r="Q41" i="1"/>
  <c r="P41" i="1"/>
  <c r="O41" i="1"/>
  <c r="K41" i="1"/>
  <c r="J41" i="1"/>
  <c r="I41" i="1"/>
  <c r="G41" i="1"/>
  <c r="E41" i="1"/>
  <c r="U40" i="1"/>
  <c r="T40" i="1"/>
  <c r="S40" i="1"/>
  <c r="Q40" i="1"/>
  <c r="P40" i="1"/>
  <c r="O40" i="1"/>
  <c r="K40" i="1"/>
  <c r="J40" i="1"/>
  <c r="I40" i="1"/>
  <c r="G40" i="1"/>
  <c r="F40" i="1"/>
  <c r="E40" i="1"/>
  <c r="U38" i="1"/>
  <c r="T38" i="1"/>
  <c r="S38" i="1"/>
  <c r="Q38" i="1"/>
  <c r="P38" i="1"/>
  <c r="O38" i="1"/>
  <c r="K38" i="1"/>
  <c r="J38" i="1"/>
  <c r="I38" i="1"/>
  <c r="G38" i="1"/>
  <c r="E38" i="1"/>
  <c r="U37" i="1"/>
  <c r="T37" i="1"/>
  <c r="S37" i="1"/>
  <c r="Q37" i="1"/>
  <c r="P37" i="1"/>
  <c r="O37" i="1"/>
  <c r="K37" i="1"/>
  <c r="J37" i="1"/>
  <c r="I37" i="1"/>
  <c r="G37" i="1"/>
  <c r="F37" i="1"/>
  <c r="E37" i="1"/>
  <c r="U36" i="1"/>
  <c r="T36" i="1"/>
  <c r="S36" i="1"/>
  <c r="Q36" i="1"/>
  <c r="P36" i="1"/>
  <c r="O36" i="1"/>
  <c r="K36" i="1"/>
  <c r="J36" i="1"/>
  <c r="I36" i="1"/>
  <c r="G36" i="1"/>
  <c r="F36" i="1"/>
  <c r="E36" i="1"/>
  <c r="U35" i="1"/>
  <c r="T35" i="1"/>
  <c r="S35" i="1"/>
  <c r="Q35" i="1"/>
  <c r="P35" i="1"/>
  <c r="O35" i="1"/>
  <c r="K35" i="1"/>
  <c r="J35" i="1"/>
  <c r="I35" i="1"/>
  <c r="G35" i="1"/>
  <c r="E35" i="1"/>
  <c r="U34" i="1"/>
  <c r="T34" i="1"/>
  <c r="S34" i="1"/>
  <c r="Q34" i="1"/>
  <c r="P34" i="1"/>
  <c r="O34" i="1"/>
  <c r="K34" i="1"/>
  <c r="J34" i="1"/>
  <c r="I34" i="1"/>
  <c r="G34" i="1"/>
  <c r="F34" i="1"/>
  <c r="E34" i="1"/>
  <c r="U33" i="1"/>
  <c r="T33" i="1"/>
  <c r="S33" i="1"/>
  <c r="Q33" i="1"/>
  <c r="P33" i="1"/>
  <c r="O33" i="1"/>
  <c r="K33" i="1"/>
  <c r="J33" i="1"/>
  <c r="I33" i="1"/>
  <c r="G33" i="1"/>
  <c r="F33" i="1"/>
  <c r="E33" i="1"/>
  <c r="U32" i="1"/>
  <c r="T32" i="1"/>
  <c r="S32" i="1"/>
  <c r="Q32" i="1"/>
  <c r="P32" i="1"/>
  <c r="O32" i="1"/>
  <c r="K32" i="1"/>
  <c r="J32" i="1"/>
  <c r="I32" i="1"/>
  <c r="G32" i="1"/>
  <c r="E32" i="1"/>
  <c r="K47" i="4" l="1"/>
  <c r="I161" i="4"/>
  <c r="R176" i="1"/>
  <c r="L176" i="3"/>
  <c r="R182" i="1"/>
  <c r="L182" i="3"/>
  <c r="R178" i="1"/>
  <c r="L178" i="3"/>
  <c r="R181" i="1"/>
  <c r="L181" i="3"/>
  <c r="R180" i="1"/>
  <c r="L180" i="3"/>
  <c r="R174" i="3"/>
  <c r="L174" i="3" s="1"/>
  <c r="L175" i="3"/>
  <c r="M175" i="3" s="1"/>
  <c r="R177" i="1"/>
  <c r="L177" i="3"/>
  <c r="L51" i="3"/>
  <c r="R179" i="1"/>
  <c r="L179" i="3"/>
  <c r="L33" i="3"/>
  <c r="M33" i="3" s="1"/>
  <c r="C89" i="3"/>
  <c r="C97" i="3"/>
  <c r="O252" i="2"/>
  <c r="C225" i="2"/>
  <c r="U10" i="2"/>
  <c r="L248" i="2"/>
  <c r="H113" i="3"/>
  <c r="H147" i="3"/>
  <c r="L117" i="3"/>
  <c r="E47" i="3"/>
  <c r="C77" i="3"/>
  <c r="C78" i="4"/>
  <c r="L153" i="4"/>
  <c r="C203" i="5"/>
  <c r="C88" i="5"/>
  <c r="L221" i="5"/>
  <c r="D226" i="5"/>
  <c r="C69" i="5"/>
  <c r="S47" i="3"/>
  <c r="R32" i="1"/>
  <c r="C41" i="3"/>
  <c r="C44" i="3"/>
  <c r="C131" i="3"/>
  <c r="C134" i="3"/>
  <c r="C90" i="3"/>
  <c r="H194" i="3"/>
  <c r="H194" i="1" s="1"/>
  <c r="H74" i="3"/>
  <c r="C74" i="3" s="1"/>
  <c r="C84" i="3"/>
  <c r="M84" i="3" s="1"/>
  <c r="L67" i="2"/>
  <c r="L110" i="2"/>
  <c r="L203" i="2"/>
  <c r="Q27" i="4"/>
  <c r="Q183" i="1"/>
  <c r="U27" i="4"/>
  <c r="U183" i="1"/>
  <c r="H175" i="1"/>
  <c r="G27" i="4"/>
  <c r="G183" i="1"/>
  <c r="D12" i="2"/>
  <c r="L133" i="2"/>
  <c r="C208" i="2"/>
  <c r="C58" i="2"/>
  <c r="C79" i="2"/>
  <c r="C152" i="2"/>
  <c r="R113" i="4"/>
  <c r="L113" i="4" s="1"/>
  <c r="P47" i="4"/>
  <c r="L83" i="4"/>
  <c r="C212" i="5"/>
  <c r="D224" i="5"/>
  <c r="H244" i="5"/>
  <c r="L172" i="5"/>
  <c r="C210" i="4"/>
  <c r="L164" i="4"/>
  <c r="J10" i="2"/>
  <c r="L68" i="2"/>
  <c r="L71" i="2"/>
  <c r="C130" i="5"/>
  <c r="C136" i="5"/>
  <c r="M136" i="5" s="1"/>
  <c r="E252" i="5"/>
  <c r="O26" i="5"/>
  <c r="N26" i="5" s="1"/>
  <c r="H113" i="5"/>
  <c r="R253" i="5"/>
  <c r="L253" i="5" s="1"/>
  <c r="N52" i="4"/>
  <c r="L54" i="4"/>
  <c r="L92" i="4"/>
  <c r="C117" i="4"/>
  <c r="L122" i="4"/>
  <c r="C218" i="4"/>
  <c r="D240" i="4"/>
  <c r="L248" i="4"/>
  <c r="C43" i="4"/>
  <c r="H113" i="4"/>
  <c r="H140" i="4"/>
  <c r="N204" i="4"/>
  <c r="G206" i="4"/>
  <c r="L105" i="4"/>
  <c r="L133" i="4"/>
  <c r="L166" i="4"/>
  <c r="L186" i="5"/>
  <c r="R250" i="5"/>
  <c r="C94" i="5"/>
  <c r="R113" i="5"/>
  <c r="L113" i="5" s="1"/>
  <c r="C150" i="5"/>
  <c r="E140" i="4"/>
  <c r="E140" i="1" s="1"/>
  <c r="H147" i="4"/>
  <c r="C233" i="4"/>
  <c r="M233" i="4" s="1"/>
  <c r="E147" i="4"/>
  <c r="C70" i="4"/>
  <c r="E118" i="1"/>
  <c r="E113" i="4"/>
  <c r="R147" i="4"/>
  <c r="L147" i="4" s="1"/>
  <c r="S243" i="4"/>
  <c r="O149" i="1"/>
  <c r="O147" i="3"/>
  <c r="N147" i="3" s="1"/>
  <c r="L142" i="3"/>
  <c r="R113" i="3"/>
  <c r="L113" i="3" s="1"/>
  <c r="R147" i="3"/>
  <c r="L34" i="3"/>
  <c r="L53" i="3"/>
  <c r="L59" i="3"/>
  <c r="M59" i="3" s="1"/>
  <c r="L104" i="3"/>
  <c r="D209" i="3"/>
  <c r="C210" i="3"/>
  <c r="R215" i="3"/>
  <c r="H147" i="2"/>
  <c r="G23" i="2"/>
  <c r="G10" i="2"/>
  <c r="I23" i="2"/>
  <c r="R147" i="2"/>
  <c r="L147" i="2" s="1"/>
  <c r="D162" i="2"/>
  <c r="L216" i="2"/>
  <c r="L219" i="2"/>
  <c r="L222" i="2"/>
  <c r="H113" i="2"/>
  <c r="C134" i="2"/>
  <c r="H240" i="2"/>
  <c r="K237" i="2"/>
  <c r="L49" i="2"/>
  <c r="L77" i="2"/>
  <c r="L87" i="2"/>
  <c r="L93" i="2"/>
  <c r="G24" i="2"/>
  <c r="L112" i="2"/>
  <c r="R113" i="2"/>
  <c r="L113" i="2" s="1"/>
  <c r="L145" i="2"/>
  <c r="L153" i="2"/>
  <c r="C122" i="3"/>
  <c r="D226" i="3"/>
  <c r="L111" i="3"/>
  <c r="C54" i="3"/>
  <c r="C114" i="3"/>
  <c r="C125" i="3"/>
  <c r="L35" i="3"/>
  <c r="C197" i="3"/>
  <c r="L151" i="3"/>
  <c r="O30" i="5"/>
  <c r="C79" i="5"/>
  <c r="M79" i="5" s="1"/>
  <c r="L110" i="5"/>
  <c r="M110" i="5" s="1"/>
  <c r="C44" i="5"/>
  <c r="M44" i="5" s="1"/>
  <c r="H48" i="5"/>
  <c r="C48" i="5" s="1"/>
  <c r="M48" i="5" s="1"/>
  <c r="L169" i="5"/>
  <c r="C32" i="5"/>
  <c r="M32" i="5" s="1"/>
  <c r="L88" i="5"/>
  <c r="L137" i="5"/>
  <c r="C67" i="5"/>
  <c r="M67" i="5" s="1"/>
  <c r="L217" i="4"/>
  <c r="C115" i="4"/>
  <c r="C127" i="4"/>
  <c r="H209" i="4"/>
  <c r="E112" i="1"/>
  <c r="C56" i="4"/>
  <c r="L91" i="4"/>
  <c r="L115" i="4"/>
  <c r="L134" i="4"/>
  <c r="C205" i="4"/>
  <c r="J243" i="4"/>
  <c r="J242" i="4" s="1"/>
  <c r="D250" i="4"/>
  <c r="C251" i="4"/>
  <c r="C256" i="4"/>
  <c r="G20" i="4"/>
  <c r="L247" i="4"/>
  <c r="Q113" i="1"/>
  <c r="C136" i="3"/>
  <c r="C33" i="3"/>
  <c r="F26" i="3"/>
  <c r="I194" i="1"/>
  <c r="Q207" i="1"/>
  <c r="H228" i="3"/>
  <c r="J61" i="3"/>
  <c r="T95" i="3"/>
  <c r="T85" i="3" s="1"/>
  <c r="T80" i="3" s="1"/>
  <c r="K26" i="3"/>
  <c r="O121" i="3"/>
  <c r="O26" i="3" s="1"/>
  <c r="L130" i="3"/>
  <c r="C230" i="3"/>
  <c r="D18" i="3"/>
  <c r="L65" i="3"/>
  <c r="C127" i="3"/>
  <c r="C84" i="5"/>
  <c r="F30" i="5"/>
  <c r="U95" i="5"/>
  <c r="U85" i="5" s="1"/>
  <c r="U80" i="5" s="1"/>
  <c r="C132" i="5"/>
  <c r="L150" i="5"/>
  <c r="L153" i="5"/>
  <c r="C156" i="5"/>
  <c r="L165" i="5"/>
  <c r="L190" i="5"/>
  <c r="L223" i="5"/>
  <c r="D255" i="5"/>
  <c r="C65" i="5"/>
  <c r="M65" i="5" s="1"/>
  <c r="C97" i="5"/>
  <c r="O24" i="4"/>
  <c r="C219" i="4"/>
  <c r="Q61" i="4"/>
  <c r="Q30" i="4" s="1"/>
  <c r="F44" i="1"/>
  <c r="F41" i="1"/>
  <c r="H63" i="4"/>
  <c r="P61" i="4"/>
  <c r="P24" i="4"/>
  <c r="J23" i="4"/>
  <c r="E144" i="1"/>
  <c r="C68" i="4"/>
  <c r="K24" i="4"/>
  <c r="L46" i="4"/>
  <c r="L84" i="4"/>
  <c r="C219" i="3"/>
  <c r="M219" i="3" s="1"/>
  <c r="L42" i="3"/>
  <c r="L87" i="3"/>
  <c r="C171" i="3"/>
  <c r="L208" i="3"/>
  <c r="L249" i="3"/>
  <c r="O64" i="1"/>
  <c r="L193" i="3"/>
  <c r="L73" i="3"/>
  <c r="C88" i="3"/>
  <c r="L150" i="3"/>
  <c r="L153" i="3"/>
  <c r="J199" i="3"/>
  <c r="J13" i="3" s="1"/>
  <c r="C203" i="3"/>
  <c r="L241" i="3"/>
  <c r="N246" i="3"/>
  <c r="L248" i="3"/>
  <c r="K24" i="3"/>
  <c r="C117" i="3"/>
  <c r="L221" i="3"/>
  <c r="L227" i="3"/>
  <c r="C236" i="3"/>
  <c r="M236" i="3" s="1"/>
  <c r="R145" i="1"/>
  <c r="C141" i="2"/>
  <c r="D31" i="2"/>
  <c r="C54" i="2"/>
  <c r="C104" i="2"/>
  <c r="C107" i="2"/>
  <c r="C111" i="2"/>
  <c r="C115" i="2"/>
  <c r="C118" i="2"/>
  <c r="L152" i="2"/>
  <c r="M152" i="2" s="1"/>
  <c r="N15" i="2"/>
  <c r="C245" i="2"/>
  <c r="L131" i="2"/>
  <c r="Q246" i="1"/>
  <c r="D40" i="1"/>
  <c r="Q10" i="4"/>
  <c r="L227" i="4"/>
  <c r="E107" i="1"/>
  <c r="F22" i="4"/>
  <c r="C37" i="4"/>
  <c r="K95" i="4"/>
  <c r="K85" i="4" s="1"/>
  <c r="K80" i="4" s="1"/>
  <c r="C125" i="4"/>
  <c r="L138" i="4"/>
  <c r="C173" i="4"/>
  <c r="L229" i="4"/>
  <c r="O243" i="4"/>
  <c r="L254" i="4"/>
  <c r="C137" i="4"/>
  <c r="C222" i="4"/>
  <c r="S252" i="4"/>
  <c r="D36" i="1"/>
  <c r="P26" i="4"/>
  <c r="S10" i="4"/>
  <c r="K243" i="4"/>
  <c r="U20" i="4"/>
  <c r="L82" i="4"/>
  <c r="S26" i="4"/>
  <c r="J213" i="4"/>
  <c r="J11" i="4" s="1"/>
  <c r="L220" i="4"/>
  <c r="F237" i="4"/>
  <c r="J47" i="4"/>
  <c r="R67" i="1"/>
  <c r="D18" i="4"/>
  <c r="P95" i="4"/>
  <c r="P85" i="4" s="1"/>
  <c r="P81" i="4" s="1"/>
  <c r="P80" i="4" s="1"/>
  <c r="C103" i="4"/>
  <c r="C141" i="4"/>
  <c r="L173" i="4"/>
  <c r="C190" i="4"/>
  <c r="R209" i="4"/>
  <c r="E252" i="4"/>
  <c r="I121" i="1"/>
  <c r="N27" i="5"/>
  <c r="C38" i="5"/>
  <c r="M38" i="5" s="1"/>
  <c r="J23" i="5"/>
  <c r="T27" i="5"/>
  <c r="C49" i="5"/>
  <c r="M49" i="5" s="1"/>
  <c r="R98" i="5"/>
  <c r="L118" i="5"/>
  <c r="D17" i="5"/>
  <c r="U22" i="5"/>
  <c r="H168" i="5"/>
  <c r="C168" i="5" s="1"/>
  <c r="N45" i="1"/>
  <c r="C35" i="5"/>
  <c r="M35" i="5" s="1"/>
  <c r="D39" i="5"/>
  <c r="L127" i="5"/>
  <c r="C148" i="5"/>
  <c r="Q195" i="1"/>
  <c r="T206" i="4"/>
  <c r="L67" i="4"/>
  <c r="L70" i="4"/>
  <c r="L94" i="4"/>
  <c r="I23" i="4"/>
  <c r="C111" i="4"/>
  <c r="I199" i="4"/>
  <c r="I13" i="4" s="1"/>
  <c r="L223" i="4"/>
  <c r="J31" i="1"/>
  <c r="R42" i="1"/>
  <c r="O20" i="4"/>
  <c r="P22" i="4"/>
  <c r="K161" i="4"/>
  <c r="E138" i="1"/>
  <c r="C54" i="4"/>
  <c r="C71" i="4"/>
  <c r="Q22" i="4"/>
  <c r="R168" i="4"/>
  <c r="U213" i="4"/>
  <c r="C145" i="4"/>
  <c r="L210" i="4"/>
  <c r="L212" i="4"/>
  <c r="C227" i="4"/>
  <c r="C235" i="4"/>
  <c r="M235" i="4" s="1"/>
  <c r="H18" i="4"/>
  <c r="C59" i="4"/>
  <c r="L97" i="4"/>
  <c r="T26" i="4"/>
  <c r="L150" i="4"/>
  <c r="S197" i="1"/>
  <c r="L137" i="4"/>
  <c r="H191" i="4"/>
  <c r="L53" i="4"/>
  <c r="L56" i="4"/>
  <c r="C87" i="4"/>
  <c r="C93" i="4"/>
  <c r="C99" i="4"/>
  <c r="L119" i="4"/>
  <c r="C122" i="4"/>
  <c r="C132" i="4"/>
  <c r="L187" i="4"/>
  <c r="C193" i="4"/>
  <c r="N195" i="4"/>
  <c r="R64" i="1"/>
  <c r="L44" i="3"/>
  <c r="M44" i="3" s="1"/>
  <c r="L171" i="3"/>
  <c r="R224" i="3"/>
  <c r="U95" i="3"/>
  <c r="U85" i="3" s="1"/>
  <c r="U80" i="3" s="1"/>
  <c r="R255" i="3"/>
  <c r="R56" i="1"/>
  <c r="I74" i="1"/>
  <c r="C36" i="3"/>
  <c r="L60" i="3"/>
  <c r="L67" i="3"/>
  <c r="H163" i="3"/>
  <c r="H163" i="1" s="1"/>
  <c r="C166" i="3"/>
  <c r="C170" i="3"/>
  <c r="O237" i="3"/>
  <c r="T243" i="3"/>
  <c r="T242" i="3" s="1"/>
  <c r="R68" i="1"/>
  <c r="L37" i="3"/>
  <c r="Q23" i="3"/>
  <c r="S61" i="3"/>
  <c r="S30" i="3" s="1"/>
  <c r="K243" i="3"/>
  <c r="N12" i="3"/>
  <c r="D17" i="3"/>
  <c r="U23" i="3"/>
  <c r="R188" i="3"/>
  <c r="P237" i="3"/>
  <c r="I22" i="3"/>
  <c r="O79" i="1"/>
  <c r="P113" i="1"/>
  <c r="H39" i="3"/>
  <c r="R52" i="3"/>
  <c r="C55" i="3"/>
  <c r="C79" i="3"/>
  <c r="C91" i="3"/>
  <c r="C222" i="3"/>
  <c r="N86" i="3"/>
  <c r="L94" i="3"/>
  <c r="L110" i="3"/>
  <c r="D121" i="3"/>
  <c r="C145" i="3"/>
  <c r="C175" i="3"/>
  <c r="H255" i="3"/>
  <c r="O213" i="2"/>
  <c r="O11" i="2" s="1"/>
  <c r="D205" i="1"/>
  <c r="F61" i="2"/>
  <c r="U20" i="2"/>
  <c r="U23" i="2"/>
  <c r="I24" i="2"/>
  <c r="R228" i="2"/>
  <c r="S252" i="2"/>
  <c r="O20" i="2"/>
  <c r="J213" i="2"/>
  <c r="U95" i="2"/>
  <c r="U85" i="2" s="1"/>
  <c r="T26" i="2"/>
  <c r="F10" i="2"/>
  <c r="C44" i="2"/>
  <c r="J61" i="2"/>
  <c r="C69" i="2"/>
  <c r="C83" i="2"/>
  <c r="C143" i="2"/>
  <c r="C157" i="2"/>
  <c r="L159" i="2"/>
  <c r="L210" i="2"/>
  <c r="L221" i="2"/>
  <c r="I66" i="1"/>
  <c r="L104" i="5"/>
  <c r="C124" i="5"/>
  <c r="H79" i="1"/>
  <c r="C73" i="5"/>
  <c r="M73" i="5" s="1"/>
  <c r="L82" i="5"/>
  <c r="C93" i="5"/>
  <c r="C112" i="5"/>
  <c r="L124" i="5"/>
  <c r="C247" i="5"/>
  <c r="L258" i="5"/>
  <c r="M258" i="5" s="1"/>
  <c r="R102" i="5"/>
  <c r="I255" i="1"/>
  <c r="E30" i="5"/>
  <c r="S22" i="5"/>
  <c r="C54" i="5"/>
  <c r="M54" i="5" s="1"/>
  <c r="C58" i="5"/>
  <c r="M58" i="5" s="1"/>
  <c r="C83" i="5"/>
  <c r="L99" i="5"/>
  <c r="L105" i="5"/>
  <c r="C125" i="5"/>
  <c r="L159" i="5"/>
  <c r="C163" i="5"/>
  <c r="C227" i="5"/>
  <c r="C232" i="5"/>
  <c r="M232" i="5" s="1"/>
  <c r="D246" i="5"/>
  <c r="L247" i="5"/>
  <c r="C235" i="5"/>
  <c r="M235" i="5" s="1"/>
  <c r="D151" i="1"/>
  <c r="F27" i="5"/>
  <c r="D18" i="5"/>
  <c r="H128" i="5"/>
  <c r="C157" i="5"/>
  <c r="T24" i="5"/>
  <c r="R238" i="5"/>
  <c r="L238" i="5" s="1"/>
  <c r="L245" i="5"/>
  <c r="J209" i="1"/>
  <c r="J27" i="5"/>
  <c r="C118" i="5"/>
  <c r="C144" i="5"/>
  <c r="C164" i="5"/>
  <c r="G206" i="5"/>
  <c r="L218" i="5"/>
  <c r="H15" i="5"/>
  <c r="H16" i="5"/>
  <c r="C77" i="5"/>
  <c r="C89" i="5"/>
  <c r="C92" i="5"/>
  <c r="C107" i="5"/>
  <c r="C131" i="5"/>
  <c r="H140" i="5"/>
  <c r="L152" i="5"/>
  <c r="R174" i="5"/>
  <c r="L174" i="5" s="1"/>
  <c r="L202" i="5"/>
  <c r="C229" i="5"/>
  <c r="G20" i="5"/>
  <c r="K206" i="5"/>
  <c r="H224" i="5"/>
  <c r="R158" i="1"/>
  <c r="H246" i="5"/>
  <c r="C116" i="5"/>
  <c r="C142" i="5"/>
  <c r="C145" i="5"/>
  <c r="C165" i="5"/>
  <c r="D238" i="5"/>
  <c r="E159" i="1"/>
  <c r="E24" i="2"/>
  <c r="N48" i="2"/>
  <c r="L117" i="2"/>
  <c r="F159" i="1"/>
  <c r="H16" i="2"/>
  <c r="D246" i="2"/>
  <c r="C36" i="2"/>
  <c r="C40" i="2"/>
  <c r="K23" i="2"/>
  <c r="S237" i="2"/>
  <c r="F243" i="2"/>
  <c r="U24" i="2"/>
  <c r="F24" i="2"/>
  <c r="L78" i="2"/>
  <c r="L104" i="2"/>
  <c r="L144" i="2"/>
  <c r="T237" i="2"/>
  <c r="R12" i="2"/>
  <c r="H17" i="2"/>
  <c r="H18" i="2"/>
  <c r="G61" i="2"/>
  <c r="C70" i="2"/>
  <c r="C73" i="2"/>
  <c r="L142" i="2"/>
  <c r="R188" i="2"/>
  <c r="L220" i="2"/>
  <c r="R244" i="2"/>
  <c r="C256" i="2"/>
  <c r="H135" i="1"/>
  <c r="T10" i="2"/>
  <c r="L58" i="2"/>
  <c r="D102" i="2"/>
  <c r="L37" i="2"/>
  <c r="C64" i="2"/>
  <c r="P95" i="2"/>
  <c r="P85" i="2" s="1"/>
  <c r="P80" i="2" s="1"/>
  <c r="T199" i="2"/>
  <c r="T13" i="2" s="1"/>
  <c r="F81" i="1"/>
  <c r="Q155" i="1"/>
  <c r="J162" i="1"/>
  <c r="P168" i="1"/>
  <c r="O191" i="1"/>
  <c r="R221" i="1"/>
  <c r="P12" i="1"/>
  <c r="L53" i="2"/>
  <c r="J24" i="2"/>
  <c r="H253" i="2"/>
  <c r="N71" i="1"/>
  <c r="E188" i="1"/>
  <c r="K186" i="1"/>
  <c r="H90" i="1"/>
  <c r="N139" i="1"/>
  <c r="L73" i="2"/>
  <c r="S213" i="2"/>
  <c r="C57" i="2"/>
  <c r="C60" i="2"/>
  <c r="T24" i="2"/>
  <c r="H140" i="2"/>
  <c r="C140" i="2" s="1"/>
  <c r="D226" i="2"/>
  <c r="C226" i="2" s="1"/>
  <c r="C229" i="2"/>
  <c r="R165" i="1"/>
  <c r="R94" i="1"/>
  <c r="L79" i="2"/>
  <c r="L82" i="2"/>
  <c r="I95" i="2"/>
  <c r="I85" i="2" s="1"/>
  <c r="I80" i="2" s="1"/>
  <c r="F237" i="2"/>
  <c r="C251" i="2"/>
  <c r="E199" i="2"/>
  <c r="E13" i="2" s="1"/>
  <c r="P15" i="1"/>
  <c r="P16" i="1"/>
  <c r="F147" i="1"/>
  <c r="H151" i="1"/>
  <c r="F20" i="2"/>
  <c r="C217" i="2"/>
  <c r="I237" i="2"/>
  <c r="P257" i="1"/>
  <c r="R131" i="1"/>
  <c r="K66" i="1"/>
  <c r="I20" i="5"/>
  <c r="L149" i="5"/>
  <c r="J22" i="5"/>
  <c r="J188" i="1"/>
  <c r="H52" i="5"/>
  <c r="C52" i="5" s="1"/>
  <c r="M52" i="5" s="1"/>
  <c r="L90" i="5"/>
  <c r="L109" i="5"/>
  <c r="C173" i="5"/>
  <c r="S237" i="5"/>
  <c r="K128" i="1"/>
  <c r="D54" i="1"/>
  <c r="E253" i="1"/>
  <c r="C42" i="5"/>
  <c r="M42" i="5" s="1"/>
  <c r="T47" i="5"/>
  <c r="U20" i="5"/>
  <c r="T95" i="5"/>
  <c r="T85" i="5" s="1"/>
  <c r="T80" i="5" s="1"/>
  <c r="C149" i="5"/>
  <c r="L163" i="5"/>
  <c r="L192" i="5"/>
  <c r="R201" i="5"/>
  <c r="L201" i="5" s="1"/>
  <c r="J213" i="5"/>
  <c r="J11" i="5" s="1"/>
  <c r="C231" i="5"/>
  <c r="D240" i="5"/>
  <c r="C152" i="5"/>
  <c r="R15" i="5"/>
  <c r="H123" i="1"/>
  <c r="U24" i="5"/>
  <c r="U61" i="5"/>
  <c r="D137" i="1"/>
  <c r="R84" i="1"/>
  <c r="U237" i="5"/>
  <c r="U96" i="1"/>
  <c r="K61" i="5"/>
  <c r="Q95" i="5"/>
  <c r="Q85" i="5" s="1"/>
  <c r="Q81" i="5" s="1"/>
  <c r="Q80" i="5" s="1"/>
  <c r="G213" i="5"/>
  <c r="F237" i="5"/>
  <c r="T81" i="1"/>
  <c r="N115" i="1"/>
  <c r="R140" i="5"/>
  <c r="L140" i="5" s="1"/>
  <c r="H57" i="1"/>
  <c r="G30" i="5"/>
  <c r="O20" i="5"/>
  <c r="O9" i="5" s="1"/>
  <c r="L97" i="5"/>
  <c r="D202" i="1"/>
  <c r="C196" i="5"/>
  <c r="H134" i="1"/>
  <c r="G19" i="1"/>
  <c r="C41" i="5"/>
  <c r="M41" i="5" s="1"/>
  <c r="K47" i="5"/>
  <c r="K243" i="5"/>
  <c r="S47" i="5"/>
  <c r="H66" i="5"/>
  <c r="C66" i="5" s="1"/>
  <c r="M66" i="5" s="1"/>
  <c r="N98" i="5"/>
  <c r="C223" i="5"/>
  <c r="G237" i="5"/>
  <c r="N132" i="1"/>
  <c r="L93" i="4"/>
  <c r="U22" i="4"/>
  <c r="D209" i="4"/>
  <c r="D87" i="1"/>
  <c r="E142" i="1"/>
  <c r="E143" i="1"/>
  <c r="I241" i="1"/>
  <c r="S66" i="1"/>
  <c r="H69" i="1"/>
  <c r="H111" i="1"/>
  <c r="L51" i="4"/>
  <c r="C58" i="4"/>
  <c r="K62" i="4"/>
  <c r="K61" i="4" s="1"/>
  <c r="K30" i="4" s="1"/>
  <c r="C67" i="4"/>
  <c r="C88" i="4"/>
  <c r="L110" i="4"/>
  <c r="L114" i="4"/>
  <c r="C130" i="4"/>
  <c r="C169" i="4"/>
  <c r="K26" i="4"/>
  <c r="L192" i="4"/>
  <c r="K206" i="4"/>
  <c r="C234" i="4"/>
  <c r="M234" i="4" s="1"/>
  <c r="P243" i="4"/>
  <c r="L141" i="4"/>
  <c r="R140" i="4"/>
  <c r="L140" i="4" s="1"/>
  <c r="J15" i="1"/>
  <c r="E110" i="1"/>
  <c r="P199" i="4"/>
  <c r="P13" i="4" s="1"/>
  <c r="L58" i="4"/>
  <c r="C225" i="4"/>
  <c r="H105" i="1"/>
  <c r="I24" i="4"/>
  <c r="G209" i="1"/>
  <c r="L44" i="4"/>
  <c r="T24" i="4"/>
  <c r="I240" i="4"/>
  <c r="R223" i="1"/>
  <c r="P228" i="1"/>
  <c r="R50" i="1"/>
  <c r="P52" i="1"/>
  <c r="L74" i="4"/>
  <c r="C79" i="4"/>
  <c r="L104" i="4"/>
  <c r="U24" i="4"/>
  <c r="L127" i="4"/>
  <c r="D134" i="4"/>
  <c r="D134" i="1" s="1"/>
  <c r="K22" i="4"/>
  <c r="G23" i="4"/>
  <c r="C170" i="4"/>
  <c r="L193" i="4"/>
  <c r="O206" i="4"/>
  <c r="E213" i="4"/>
  <c r="C232" i="4"/>
  <c r="M232" i="4" s="1"/>
  <c r="C245" i="4"/>
  <c r="C249" i="4"/>
  <c r="R129" i="1"/>
  <c r="K19" i="1"/>
  <c r="H129" i="1"/>
  <c r="I224" i="4"/>
  <c r="I213" i="4" s="1"/>
  <c r="P237" i="4"/>
  <c r="H132" i="1"/>
  <c r="N70" i="1"/>
  <c r="R54" i="1"/>
  <c r="R57" i="1"/>
  <c r="R60" i="1"/>
  <c r="I108" i="1"/>
  <c r="P250" i="1"/>
  <c r="H31" i="4"/>
  <c r="O22" i="4"/>
  <c r="Q20" i="4"/>
  <c r="P206" i="4"/>
  <c r="I252" i="4"/>
  <c r="J17" i="1"/>
  <c r="F174" i="1"/>
  <c r="T22" i="4"/>
  <c r="O188" i="1"/>
  <c r="T61" i="4"/>
  <c r="H137" i="1"/>
  <c r="E61" i="4"/>
  <c r="U23" i="4"/>
  <c r="N134" i="1"/>
  <c r="N169" i="1"/>
  <c r="J61" i="4"/>
  <c r="L78" i="4"/>
  <c r="M78" i="4" s="1"/>
  <c r="N145" i="1"/>
  <c r="O52" i="1"/>
  <c r="N196" i="1"/>
  <c r="E81" i="1"/>
  <c r="K209" i="1"/>
  <c r="H16" i="4"/>
  <c r="C57" i="4"/>
  <c r="C60" i="4"/>
  <c r="Q23" i="4"/>
  <c r="F24" i="4"/>
  <c r="L144" i="4"/>
  <c r="L190" i="4"/>
  <c r="E206" i="4"/>
  <c r="C208" i="4"/>
  <c r="C220" i="4"/>
  <c r="N40" i="1"/>
  <c r="I155" i="1"/>
  <c r="K215" i="1"/>
  <c r="S228" i="1"/>
  <c r="F121" i="1"/>
  <c r="R76" i="3"/>
  <c r="J95" i="3"/>
  <c r="J85" i="3" s="1"/>
  <c r="J80" i="3" s="1"/>
  <c r="I98" i="1"/>
  <c r="D82" i="1"/>
  <c r="R139" i="1"/>
  <c r="N253" i="3"/>
  <c r="D74" i="1"/>
  <c r="R78" i="1"/>
  <c r="D81" i="3"/>
  <c r="E24" i="3"/>
  <c r="J26" i="3"/>
  <c r="L205" i="3"/>
  <c r="N228" i="3"/>
  <c r="H250" i="3"/>
  <c r="H82" i="1"/>
  <c r="H167" i="1"/>
  <c r="J16" i="1"/>
  <c r="O63" i="1"/>
  <c r="N84" i="1"/>
  <c r="H71" i="1"/>
  <c r="R12" i="3"/>
  <c r="P47" i="3"/>
  <c r="L50" i="3"/>
  <c r="M50" i="3" s="1"/>
  <c r="L79" i="3"/>
  <c r="C123" i="3"/>
  <c r="C151" i="3"/>
  <c r="G213" i="3"/>
  <c r="C231" i="3"/>
  <c r="M231" i="3" s="1"/>
  <c r="K162" i="1"/>
  <c r="H219" i="1"/>
  <c r="L99" i="3"/>
  <c r="I81" i="3"/>
  <c r="H81" i="3" s="1"/>
  <c r="C81" i="3" s="1"/>
  <c r="I209" i="1"/>
  <c r="R216" i="1"/>
  <c r="R175" i="1"/>
  <c r="F62" i="3"/>
  <c r="D62" i="3" s="1"/>
  <c r="L77" i="3"/>
  <c r="M77" i="3" s="1"/>
  <c r="N98" i="3"/>
  <c r="N108" i="3"/>
  <c r="H140" i="3"/>
  <c r="C140" i="3" s="1"/>
  <c r="D191" i="3"/>
  <c r="P213" i="3"/>
  <c r="P11" i="3" s="1"/>
  <c r="R246" i="3"/>
  <c r="N35" i="1"/>
  <c r="H34" i="1"/>
  <c r="D88" i="1"/>
  <c r="Q12" i="1"/>
  <c r="K31" i="1"/>
  <c r="N116" i="1"/>
  <c r="R247" i="1"/>
  <c r="I250" i="1"/>
  <c r="R251" i="1"/>
  <c r="R16" i="3"/>
  <c r="H66" i="3"/>
  <c r="E95" i="3"/>
  <c r="E85" i="3" s="1"/>
  <c r="P95" i="3"/>
  <c r="P85" i="3" s="1"/>
  <c r="P81" i="3" s="1"/>
  <c r="C187" i="3"/>
  <c r="N207" i="3"/>
  <c r="L245" i="3"/>
  <c r="O124" i="1"/>
  <c r="U195" i="1"/>
  <c r="I195" i="1"/>
  <c r="H15" i="3"/>
  <c r="L36" i="3"/>
  <c r="C133" i="3"/>
  <c r="C159" i="3"/>
  <c r="I19" i="1"/>
  <c r="R109" i="1"/>
  <c r="F240" i="1"/>
  <c r="R18" i="3"/>
  <c r="R19" i="3"/>
  <c r="L49" i="3"/>
  <c r="C56" i="3"/>
  <c r="N64" i="3"/>
  <c r="L64" i="3" s="1"/>
  <c r="R140" i="3"/>
  <c r="L140" i="3" s="1"/>
  <c r="L144" i="3"/>
  <c r="K252" i="3"/>
  <c r="L258" i="3"/>
  <c r="J195" i="1"/>
  <c r="R43" i="1"/>
  <c r="Q52" i="1"/>
  <c r="D93" i="1"/>
  <c r="R107" i="1"/>
  <c r="T207" i="1"/>
  <c r="K22" i="2"/>
  <c r="H93" i="1"/>
  <c r="R77" i="1"/>
  <c r="R111" i="1"/>
  <c r="C59" i="2"/>
  <c r="C78" i="2"/>
  <c r="C91" i="2"/>
  <c r="D108" i="2"/>
  <c r="C109" i="2"/>
  <c r="L157" i="2"/>
  <c r="L165" i="2"/>
  <c r="K213" i="2"/>
  <c r="J237" i="2"/>
  <c r="N255" i="2"/>
  <c r="S15" i="1"/>
  <c r="Q19" i="1"/>
  <c r="R135" i="1"/>
  <c r="F168" i="1"/>
  <c r="D109" i="1"/>
  <c r="J113" i="1"/>
  <c r="H115" i="1"/>
  <c r="C136" i="2"/>
  <c r="R140" i="2"/>
  <c r="L140" i="2" s="1"/>
  <c r="S244" i="1"/>
  <c r="L116" i="2"/>
  <c r="F250" i="1"/>
  <c r="L163" i="2"/>
  <c r="L74" i="2"/>
  <c r="F26" i="2"/>
  <c r="C135" i="2"/>
  <c r="H162" i="2"/>
  <c r="R186" i="2"/>
  <c r="E22" i="2"/>
  <c r="R201" i="2"/>
  <c r="D244" i="2"/>
  <c r="N250" i="2"/>
  <c r="H236" i="1"/>
  <c r="N38" i="1"/>
  <c r="U39" i="1"/>
  <c r="N42" i="1"/>
  <c r="R59" i="1"/>
  <c r="R104" i="1"/>
  <c r="H116" i="1"/>
  <c r="P186" i="1"/>
  <c r="K211" i="1"/>
  <c r="D197" i="1"/>
  <c r="S47" i="2"/>
  <c r="D157" i="1"/>
  <c r="U188" i="1"/>
  <c r="R255" i="2"/>
  <c r="N156" i="1"/>
  <c r="P252" i="1"/>
  <c r="H145" i="1"/>
  <c r="C145" i="2"/>
  <c r="G63" i="1"/>
  <c r="C35" i="2"/>
  <c r="L194" i="2"/>
  <c r="N219" i="1"/>
  <c r="D57" i="1"/>
  <c r="G14" i="2"/>
  <c r="D14" i="2" s="1"/>
  <c r="R246" i="2"/>
  <c r="G252" i="2"/>
  <c r="P66" i="1"/>
  <c r="R71" i="1"/>
  <c r="I102" i="1"/>
  <c r="H117" i="1"/>
  <c r="T238" i="1"/>
  <c r="D33" i="1"/>
  <c r="S96" i="1"/>
  <c r="H143" i="1"/>
  <c r="D115" i="1"/>
  <c r="D239" i="1"/>
  <c r="I22" i="2"/>
  <c r="J22" i="2"/>
  <c r="T15" i="1"/>
  <c r="C103" i="2"/>
  <c r="N257" i="2"/>
  <c r="D64" i="1"/>
  <c r="E31" i="1"/>
  <c r="H68" i="1"/>
  <c r="L64" i="2"/>
  <c r="L103" i="2"/>
  <c r="E26" i="2"/>
  <c r="R88" i="1"/>
  <c r="O186" i="1"/>
  <c r="I14" i="2"/>
  <c r="I14" i="1" s="1"/>
  <c r="Q47" i="2"/>
  <c r="L69" i="2"/>
  <c r="C87" i="2"/>
  <c r="G95" i="2"/>
  <c r="G85" i="2" s="1"/>
  <c r="G80" i="2" s="1"/>
  <c r="T95" i="2"/>
  <c r="T85" i="2" s="1"/>
  <c r="L132" i="2"/>
  <c r="C151" i="2"/>
  <c r="L167" i="2"/>
  <c r="D204" i="2"/>
  <c r="H211" i="2"/>
  <c r="L249" i="2"/>
  <c r="D255" i="2"/>
  <c r="Q66" i="1"/>
  <c r="D69" i="1"/>
  <c r="R74" i="1"/>
  <c r="D97" i="1"/>
  <c r="D104" i="1"/>
  <c r="P240" i="1"/>
  <c r="H33" i="1"/>
  <c r="H40" i="1"/>
  <c r="R79" i="1"/>
  <c r="E86" i="1"/>
  <c r="P224" i="1"/>
  <c r="U16" i="1"/>
  <c r="T19" i="1"/>
  <c r="T244" i="1"/>
  <c r="D217" i="1"/>
  <c r="K23" i="5"/>
  <c r="L175" i="5"/>
  <c r="K199" i="5"/>
  <c r="R257" i="5"/>
  <c r="L257" i="5" s="1"/>
  <c r="U108" i="1"/>
  <c r="N194" i="1"/>
  <c r="J12" i="1"/>
  <c r="H78" i="1"/>
  <c r="C70" i="5"/>
  <c r="M70" i="5" s="1"/>
  <c r="D102" i="5"/>
  <c r="C119" i="5"/>
  <c r="H162" i="5"/>
  <c r="C162" i="5" s="1"/>
  <c r="D250" i="5"/>
  <c r="U252" i="5"/>
  <c r="I76" i="1"/>
  <c r="K188" i="1"/>
  <c r="N78" i="1"/>
  <c r="R83" i="1"/>
  <c r="H103" i="1"/>
  <c r="H106" i="1"/>
  <c r="F15" i="1"/>
  <c r="H38" i="1"/>
  <c r="H42" i="1"/>
  <c r="N59" i="1"/>
  <c r="U81" i="1"/>
  <c r="D92" i="1"/>
  <c r="H131" i="1"/>
  <c r="U250" i="1"/>
  <c r="N14" i="5"/>
  <c r="R17" i="5"/>
  <c r="R19" i="5"/>
  <c r="C51" i="5"/>
  <c r="M51" i="5" s="1"/>
  <c r="C56" i="5"/>
  <c r="C78" i="5"/>
  <c r="M78" i="5" s="1"/>
  <c r="C103" i="5"/>
  <c r="C106" i="5"/>
  <c r="L119" i="5"/>
  <c r="K28" i="5"/>
  <c r="L142" i="5"/>
  <c r="M142" i="5" s="1"/>
  <c r="H201" i="5"/>
  <c r="R204" i="5"/>
  <c r="L204" i="5" s="1"/>
  <c r="C221" i="5"/>
  <c r="I237" i="5"/>
  <c r="L251" i="5"/>
  <c r="D254" i="5"/>
  <c r="L256" i="5"/>
  <c r="M256" i="5" s="1"/>
  <c r="E95" i="5"/>
  <c r="S23" i="5"/>
  <c r="F95" i="5"/>
  <c r="F85" i="5" s="1"/>
  <c r="F80" i="5" s="1"/>
  <c r="N24" i="5"/>
  <c r="C159" i="5"/>
  <c r="S48" i="1"/>
  <c r="T31" i="1"/>
  <c r="K244" i="1"/>
  <c r="N65" i="1"/>
  <c r="K25" i="1"/>
  <c r="O128" i="1"/>
  <c r="D164" i="1"/>
  <c r="D171" i="1"/>
  <c r="R173" i="1"/>
  <c r="H197" i="1"/>
  <c r="S207" i="1"/>
  <c r="H43" i="1"/>
  <c r="R105" i="1"/>
  <c r="N13" i="5"/>
  <c r="G95" i="5"/>
  <c r="G85" i="5" s="1"/>
  <c r="G80" i="5" s="1"/>
  <c r="R108" i="5"/>
  <c r="C105" i="5"/>
  <c r="H196" i="1"/>
  <c r="K20" i="5"/>
  <c r="E39" i="1"/>
  <c r="N50" i="1"/>
  <c r="N54" i="1"/>
  <c r="R166" i="1"/>
  <c r="H210" i="1"/>
  <c r="Q96" i="1"/>
  <c r="K17" i="1"/>
  <c r="N46" i="1"/>
  <c r="N111" i="1"/>
  <c r="O113" i="1"/>
  <c r="N150" i="1"/>
  <c r="H171" i="1"/>
  <c r="G250" i="1"/>
  <c r="N148" i="1"/>
  <c r="F257" i="1"/>
  <c r="H18" i="5"/>
  <c r="N28" i="5"/>
  <c r="S24" i="5"/>
  <c r="C123" i="5"/>
  <c r="U161" i="5"/>
  <c r="L193" i="5"/>
  <c r="U10" i="5"/>
  <c r="L216" i="5"/>
  <c r="L229" i="5"/>
  <c r="D244" i="5"/>
  <c r="K85" i="5"/>
  <c r="K80" i="5" s="1"/>
  <c r="R171" i="1"/>
  <c r="P95" i="5"/>
  <c r="P85" i="5" s="1"/>
  <c r="P81" i="5" s="1"/>
  <c r="P80" i="5" s="1"/>
  <c r="S102" i="1"/>
  <c r="S31" i="1"/>
  <c r="R249" i="1"/>
  <c r="D153" i="1"/>
  <c r="R163" i="1"/>
  <c r="G39" i="1"/>
  <c r="D258" i="1"/>
  <c r="C138" i="5"/>
  <c r="M138" i="5" s="1"/>
  <c r="U12" i="1"/>
  <c r="H152" i="1"/>
  <c r="O15" i="1"/>
  <c r="O16" i="1"/>
  <c r="O17" i="1"/>
  <c r="K18" i="1"/>
  <c r="F86" i="1"/>
  <c r="R150" i="1"/>
  <c r="R153" i="1"/>
  <c r="U155" i="1"/>
  <c r="N158" i="1"/>
  <c r="I246" i="1"/>
  <c r="P18" i="1"/>
  <c r="T48" i="1"/>
  <c r="I75" i="1"/>
  <c r="R125" i="1"/>
  <c r="T140" i="1"/>
  <c r="D10" i="5"/>
  <c r="H12" i="5"/>
  <c r="S25" i="5"/>
  <c r="R25" i="5" s="1"/>
  <c r="N39" i="5"/>
  <c r="L39" i="5" s="1"/>
  <c r="L93" i="5"/>
  <c r="C127" i="5"/>
  <c r="C166" i="5"/>
  <c r="M166" i="5" s="1"/>
  <c r="C170" i="5"/>
  <c r="C175" i="5"/>
  <c r="R211" i="5"/>
  <c r="L211" i="5" s="1"/>
  <c r="F213" i="5"/>
  <c r="F11" i="5" s="1"/>
  <c r="C230" i="5"/>
  <c r="M230" i="5" s="1"/>
  <c r="C249" i="5"/>
  <c r="L73" i="4"/>
  <c r="R73" i="1"/>
  <c r="H226" i="4"/>
  <c r="C36" i="4"/>
  <c r="L42" i="4"/>
  <c r="L45" i="4"/>
  <c r="C165" i="4"/>
  <c r="V168" i="4"/>
  <c r="C172" i="4"/>
  <c r="R195" i="4"/>
  <c r="L208" i="4"/>
  <c r="R211" i="4"/>
  <c r="L249" i="4"/>
  <c r="N253" i="4"/>
  <c r="R255" i="4"/>
  <c r="N209" i="4"/>
  <c r="R16" i="4"/>
  <c r="H207" i="4"/>
  <c r="I206" i="4"/>
  <c r="S18" i="1"/>
  <c r="D16" i="4"/>
  <c r="K23" i="4"/>
  <c r="K101" i="4"/>
  <c r="C157" i="4"/>
  <c r="C197" i="4"/>
  <c r="U252" i="4"/>
  <c r="I257" i="4"/>
  <c r="H257" i="4" s="1"/>
  <c r="H258" i="4"/>
  <c r="C258" i="4" s="1"/>
  <c r="R39" i="4"/>
  <c r="D45" i="4"/>
  <c r="D45" i="1" s="1"/>
  <c r="F45" i="1"/>
  <c r="L32" i="4"/>
  <c r="L49" i="4"/>
  <c r="D46" i="4"/>
  <c r="C46" i="4" s="1"/>
  <c r="F46" i="1"/>
  <c r="I10" i="4"/>
  <c r="D15" i="4"/>
  <c r="H186" i="4"/>
  <c r="H183" i="1" s="1"/>
  <c r="I27" i="4"/>
  <c r="D246" i="4"/>
  <c r="E16" i="1"/>
  <c r="K195" i="1"/>
  <c r="R53" i="1"/>
  <c r="D83" i="1"/>
  <c r="H157" i="1"/>
  <c r="O195" i="1"/>
  <c r="U207" i="1"/>
  <c r="O10" i="4"/>
  <c r="R86" i="4"/>
  <c r="C144" i="4"/>
  <c r="L157" i="4"/>
  <c r="L169" i="4"/>
  <c r="O253" i="1"/>
  <c r="J52" i="1"/>
  <c r="O155" i="1"/>
  <c r="E240" i="1"/>
  <c r="D241" i="1"/>
  <c r="D32" i="1"/>
  <c r="H58" i="1"/>
  <c r="F66" i="1"/>
  <c r="O96" i="1"/>
  <c r="G188" i="1"/>
  <c r="R193" i="1"/>
  <c r="P195" i="1"/>
  <c r="P209" i="1"/>
  <c r="J246" i="1"/>
  <c r="P10" i="4"/>
  <c r="L65" i="4"/>
  <c r="L79" i="4"/>
  <c r="C105" i="4"/>
  <c r="C109" i="4"/>
  <c r="C116" i="4"/>
  <c r="R121" i="4"/>
  <c r="D124" i="4"/>
  <c r="D124" i="1" s="1"/>
  <c r="G28" i="4"/>
  <c r="L149" i="4"/>
  <c r="L152" i="4"/>
  <c r="L163" i="4"/>
  <c r="C166" i="4"/>
  <c r="F28" i="4"/>
  <c r="C231" i="4"/>
  <c r="M231" i="4" s="1"/>
  <c r="L239" i="4"/>
  <c r="H250" i="4"/>
  <c r="D226" i="4"/>
  <c r="G14" i="4"/>
  <c r="D14" i="4" s="1"/>
  <c r="F10" i="4"/>
  <c r="F63" i="1"/>
  <c r="N73" i="1"/>
  <c r="E10" i="4"/>
  <c r="S161" i="4"/>
  <c r="F47" i="4"/>
  <c r="D68" i="1"/>
  <c r="R18" i="4"/>
  <c r="Q255" i="1"/>
  <c r="L172" i="4"/>
  <c r="P96" i="1"/>
  <c r="D210" i="1"/>
  <c r="O257" i="1"/>
  <c r="Q16" i="1"/>
  <c r="Q17" i="1"/>
  <c r="U255" i="1"/>
  <c r="F27" i="4"/>
  <c r="D119" i="4"/>
  <c r="C119" i="4" s="1"/>
  <c r="E119" i="1"/>
  <c r="I28" i="4"/>
  <c r="N191" i="4"/>
  <c r="P191" i="1"/>
  <c r="K213" i="4"/>
  <c r="Q221" i="1"/>
  <c r="Q215" i="4"/>
  <c r="Q214" i="4" s="1"/>
  <c r="Q213" i="4" s="1"/>
  <c r="D220" i="1"/>
  <c r="R38" i="1"/>
  <c r="D130" i="1"/>
  <c r="T47" i="4"/>
  <c r="L55" i="4"/>
  <c r="O62" i="4"/>
  <c r="O61" i="4" s="1"/>
  <c r="C77" i="4"/>
  <c r="F95" i="4"/>
  <c r="F85" i="4" s="1"/>
  <c r="F80" i="4" s="1"/>
  <c r="L109" i="4"/>
  <c r="L225" i="4"/>
  <c r="C32" i="4"/>
  <c r="C35" i="4"/>
  <c r="D48" i="4"/>
  <c r="D52" i="4"/>
  <c r="C53" i="4"/>
  <c r="L87" i="4"/>
  <c r="L90" i="4"/>
  <c r="G95" i="4"/>
  <c r="G85" i="4" s="1"/>
  <c r="G80" i="4" s="1"/>
  <c r="G98" i="1"/>
  <c r="L99" i="4"/>
  <c r="H211" i="4"/>
  <c r="E209" i="1"/>
  <c r="Q228" i="1"/>
  <c r="H235" i="1"/>
  <c r="Q257" i="1"/>
  <c r="R44" i="1"/>
  <c r="S121" i="1"/>
  <c r="L40" i="4"/>
  <c r="C64" i="4"/>
  <c r="H98" i="4"/>
  <c r="C153" i="4"/>
  <c r="R244" i="4"/>
  <c r="E76" i="1"/>
  <c r="K12" i="1"/>
  <c r="H217" i="1"/>
  <c r="J240" i="1"/>
  <c r="H81" i="4"/>
  <c r="D129" i="4"/>
  <c r="D129" i="1" s="1"/>
  <c r="E128" i="4"/>
  <c r="N168" i="4"/>
  <c r="C194" i="4"/>
  <c r="T199" i="4"/>
  <c r="H122" i="1"/>
  <c r="D132" i="1"/>
  <c r="G224" i="1"/>
  <c r="N225" i="1"/>
  <c r="N227" i="1"/>
  <c r="N256" i="1"/>
  <c r="T257" i="1"/>
  <c r="E15" i="1"/>
  <c r="H59" i="1"/>
  <c r="O66" i="1"/>
  <c r="S238" i="1"/>
  <c r="K240" i="1"/>
  <c r="R31" i="4"/>
  <c r="H39" i="4"/>
  <c r="N66" i="4"/>
  <c r="T95" i="4"/>
  <c r="T85" i="4" s="1"/>
  <c r="T80" i="4" s="1"/>
  <c r="F26" i="4"/>
  <c r="H128" i="4"/>
  <c r="U199" i="4"/>
  <c r="U13" i="4" s="1"/>
  <c r="C139" i="4"/>
  <c r="M139" i="4" s="1"/>
  <c r="D139" i="1"/>
  <c r="H231" i="1"/>
  <c r="D42" i="1"/>
  <c r="H130" i="1"/>
  <c r="R241" i="1"/>
  <c r="L36" i="4"/>
  <c r="J20" i="4"/>
  <c r="H108" i="4"/>
  <c r="D60" i="1"/>
  <c r="D71" i="1"/>
  <c r="F224" i="1"/>
  <c r="S257" i="1"/>
  <c r="N133" i="1"/>
  <c r="Q224" i="1"/>
  <c r="C91" i="4"/>
  <c r="S237" i="4"/>
  <c r="P31" i="1"/>
  <c r="H73" i="1"/>
  <c r="N89" i="1"/>
  <c r="R256" i="1"/>
  <c r="F162" i="1"/>
  <c r="H170" i="1"/>
  <c r="D173" i="1"/>
  <c r="F209" i="1"/>
  <c r="P226" i="1"/>
  <c r="G228" i="1"/>
  <c r="H12" i="4"/>
  <c r="N39" i="4"/>
  <c r="C51" i="4"/>
  <c r="L57" i="4"/>
  <c r="L60" i="4"/>
  <c r="J10" i="4"/>
  <c r="R81" i="4"/>
  <c r="L88" i="4"/>
  <c r="U95" i="4"/>
  <c r="U85" i="4" s="1"/>
  <c r="U80" i="4" s="1"/>
  <c r="L106" i="4"/>
  <c r="L129" i="4"/>
  <c r="L132" i="4"/>
  <c r="Q28" i="4"/>
  <c r="L145" i="4"/>
  <c r="L171" i="4"/>
  <c r="G26" i="4"/>
  <c r="L176" i="4"/>
  <c r="N188" i="4"/>
  <c r="D191" i="4"/>
  <c r="C202" i="4"/>
  <c r="D211" i="4"/>
  <c r="C221" i="4"/>
  <c r="U237" i="4"/>
  <c r="H255" i="4"/>
  <c r="L258" i="4"/>
  <c r="N205" i="1"/>
  <c r="F43" i="1"/>
  <c r="O168" i="1"/>
  <c r="R170" i="1"/>
  <c r="R192" i="1"/>
  <c r="N19" i="4"/>
  <c r="L41" i="4"/>
  <c r="C55" i="4"/>
  <c r="R66" i="4"/>
  <c r="C104" i="4"/>
  <c r="L117" i="4"/>
  <c r="M117" i="4" s="1"/>
  <c r="L125" i="4"/>
  <c r="R128" i="4"/>
  <c r="L128" i="4" s="1"/>
  <c r="C138" i="4"/>
  <c r="L156" i="4"/>
  <c r="L159" i="4"/>
  <c r="C192" i="4"/>
  <c r="S206" i="4"/>
  <c r="L218" i="4"/>
  <c r="E237" i="4"/>
  <c r="L245" i="4"/>
  <c r="C241" i="4"/>
  <c r="Q204" i="1"/>
  <c r="R89" i="3"/>
  <c r="S86" i="3"/>
  <c r="S86" i="1" s="1"/>
  <c r="C104" i="3"/>
  <c r="U47" i="3"/>
  <c r="U66" i="1"/>
  <c r="L97" i="3"/>
  <c r="T147" i="1"/>
  <c r="T22" i="3"/>
  <c r="L139" i="3"/>
  <c r="M139" i="3" s="1"/>
  <c r="F47" i="3"/>
  <c r="L254" i="3"/>
  <c r="Q98" i="1"/>
  <c r="H128" i="3"/>
  <c r="C128" i="3" s="1"/>
  <c r="S16" i="1"/>
  <c r="S24" i="3"/>
  <c r="Q28" i="3"/>
  <c r="S206" i="3"/>
  <c r="Q237" i="3"/>
  <c r="L126" i="3"/>
  <c r="M126" i="3" s="1"/>
  <c r="N126" i="1"/>
  <c r="H258" i="3"/>
  <c r="I258" i="1"/>
  <c r="J19" i="1"/>
  <c r="D203" i="1"/>
  <c r="L247" i="3"/>
  <c r="N247" i="1"/>
  <c r="S76" i="1"/>
  <c r="J168" i="1"/>
  <c r="O18" i="1"/>
  <c r="C173" i="3"/>
  <c r="H173" i="1"/>
  <c r="G113" i="1"/>
  <c r="D228" i="3"/>
  <c r="F228" i="1"/>
  <c r="G243" i="3"/>
  <c r="H114" i="1"/>
  <c r="N241" i="1"/>
  <c r="R65" i="1"/>
  <c r="R72" i="1"/>
  <c r="D117" i="1"/>
  <c r="L58" i="3"/>
  <c r="D67" i="1"/>
  <c r="Q14" i="3"/>
  <c r="N14" i="3" s="1"/>
  <c r="Q226" i="1"/>
  <c r="C233" i="3"/>
  <c r="M233" i="3" s="1"/>
  <c r="D193" i="1"/>
  <c r="Q214" i="3"/>
  <c r="K20" i="3"/>
  <c r="P26" i="3"/>
  <c r="R128" i="3"/>
  <c r="L128" i="3" s="1"/>
  <c r="L138" i="3"/>
  <c r="M138" i="3" s="1"/>
  <c r="C208" i="3"/>
  <c r="D208" i="1"/>
  <c r="U213" i="3"/>
  <c r="D224" i="3"/>
  <c r="I224" i="3"/>
  <c r="I225" i="1"/>
  <c r="H63" i="3"/>
  <c r="J18" i="1"/>
  <c r="P204" i="1"/>
  <c r="N149" i="3"/>
  <c r="N149" i="1" s="1"/>
  <c r="O22" i="3"/>
  <c r="N255" i="3"/>
  <c r="L46" i="3"/>
  <c r="O19" i="1"/>
  <c r="R66" i="3"/>
  <c r="K23" i="3"/>
  <c r="K101" i="3"/>
  <c r="N238" i="3"/>
  <c r="H65" i="1"/>
  <c r="N79" i="1"/>
  <c r="C32" i="3"/>
  <c r="H32" i="1"/>
  <c r="L92" i="3"/>
  <c r="G27" i="3"/>
  <c r="G186" i="1"/>
  <c r="I113" i="1"/>
  <c r="K246" i="1"/>
  <c r="J14" i="1"/>
  <c r="R69" i="1"/>
  <c r="N106" i="1"/>
  <c r="U10" i="3"/>
  <c r="U62" i="3"/>
  <c r="U61" i="3" s="1"/>
  <c r="J10" i="3"/>
  <c r="U17" i="1"/>
  <c r="I226" i="1"/>
  <c r="H51" i="1"/>
  <c r="C53" i="3"/>
  <c r="U147" i="1"/>
  <c r="U22" i="3"/>
  <c r="C218" i="3"/>
  <c r="D218" i="1"/>
  <c r="K113" i="1"/>
  <c r="O24" i="3"/>
  <c r="N162" i="3"/>
  <c r="H186" i="3"/>
  <c r="K27" i="3"/>
  <c r="S214" i="3"/>
  <c r="S213" i="3" s="1"/>
  <c r="S215" i="1"/>
  <c r="O12" i="1"/>
  <c r="O78" i="1"/>
  <c r="R25" i="3"/>
  <c r="L68" i="3"/>
  <c r="N68" i="1"/>
  <c r="L88" i="3"/>
  <c r="C110" i="3"/>
  <c r="C119" i="3"/>
  <c r="T28" i="3"/>
  <c r="R36" i="1"/>
  <c r="N51" i="1"/>
  <c r="T52" i="1"/>
  <c r="N55" i="1"/>
  <c r="S63" i="1"/>
  <c r="P108" i="1"/>
  <c r="N129" i="1"/>
  <c r="H164" i="1"/>
  <c r="E195" i="1"/>
  <c r="U228" i="1"/>
  <c r="U20" i="3"/>
  <c r="O161" i="3"/>
  <c r="Q22" i="3"/>
  <c r="C234" i="3"/>
  <c r="M234" i="3" s="1"/>
  <c r="C249" i="3"/>
  <c r="D253" i="3"/>
  <c r="R257" i="3"/>
  <c r="D72" i="1"/>
  <c r="R51" i="1"/>
  <c r="T63" i="1"/>
  <c r="R92" i="1"/>
  <c r="O102" i="1"/>
  <c r="R117" i="1"/>
  <c r="O162" i="1"/>
  <c r="J174" i="1"/>
  <c r="Q188" i="1"/>
  <c r="N192" i="1"/>
  <c r="D222" i="1"/>
  <c r="E10" i="3"/>
  <c r="F24" i="3"/>
  <c r="C118" i="3"/>
  <c r="C156" i="3"/>
  <c r="H174" i="3"/>
  <c r="H188" i="3"/>
  <c r="C190" i="3"/>
  <c r="L239" i="3"/>
  <c r="I252" i="3"/>
  <c r="H49" i="1"/>
  <c r="D53" i="1"/>
  <c r="R205" i="1"/>
  <c r="M105" i="3"/>
  <c r="Q186" i="1"/>
  <c r="N34" i="1"/>
  <c r="N44" i="1"/>
  <c r="G48" i="1"/>
  <c r="G86" i="1"/>
  <c r="H159" i="1"/>
  <c r="Q162" i="1"/>
  <c r="O211" i="1"/>
  <c r="D247" i="1"/>
  <c r="L70" i="3"/>
  <c r="C112" i="3"/>
  <c r="C116" i="3"/>
  <c r="C235" i="3"/>
  <c r="M235" i="3" s="1"/>
  <c r="J237" i="3"/>
  <c r="H37" i="1"/>
  <c r="F48" i="1"/>
  <c r="U63" i="1"/>
  <c r="G81" i="1"/>
  <c r="P162" i="1"/>
  <c r="D233" i="1"/>
  <c r="O76" i="3"/>
  <c r="N76" i="3" s="1"/>
  <c r="R99" i="1"/>
  <c r="R34" i="1"/>
  <c r="R41" i="1"/>
  <c r="I48" i="1"/>
  <c r="J81" i="1"/>
  <c r="K155" i="1"/>
  <c r="C34" i="3"/>
  <c r="L43" i="3"/>
  <c r="C68" i="3"/>
  <c r="C71" i="3"/>
  <c r="D86" i="3"/>
  <c r="C92" i="3"/>
  <c r="R96" i="3"/>
  <c r="E23" i="3"/>
  <c r="C106" i="3"/>
  <c r="J24" i="3"/>
  <c r="L112" i="3"/>
  <c r="L116" i="3"/>
  <c r="C152" i="3"/>
  <c r="L169" i="3"/>
  <c r="L194" i="3"/>
  <c r="C196" i="3"/>
  <c r="L210" i="3"/>
  <c r="M210" i="3" s="1"/>
  <c r="O213" i="3"/>
  <c r="O252" i="3"/>
  <c r="R66" i="2"/>
  <c r="T66" i="1"/>
  <c r="Q213" i="2"/>
  <c r="P62" i="2"/>
  <c r="P61" i="2" s="1"/>
  <c r="P10" i="2"/>
  <c r="P63" i="1"/>
  <c r="C218" i="2"/>
  <c r="H218" i="1"/>
  <c r="C55" i="2"/>
  <c r="H55" i="1"/>
  <c r="H102" i="2"/>
  <c r="C102" i="2" s="1"/>
  <c r="J102" i="1"/>
  <c r="J23" i="2"/>
  <c r="L197" i="2"/>
  <c r="R197" i="1"/>
  <c r="L119" i="2"/>
  <c r="R119" i="1"/>
  <c r="D225" i="1"/>
  <c r="C234" i="2"/>
  <c r="H234" i="1"/>
  <c r="C139" i="2"/>
  <c r="H139" i="1"/>
  <c r="D17" i="2"/>
  <c r="C17" i="2" s="1"/>
  <c r="E214" i="2"/>
  <c r="E213" i="2" s="1"/>
  <c r="E215" i="1"/>
  <c r="G20" i="2"/>
  <c r="G159" i="1"/>
  <c r="L151" i="2"/>
  <c r="R151" i="1"/>
  <c r="L90" i="2"/>
  <c r="N90" i="1"/>
  <c r="N211" i="2"/>
  <c r="Q211" i="1"/>
  <c r="L234" i="2"/>
  <c r="N234" i="1"/>
  <c r="L136" i="2"/>
  <c r="C216" i="2"/>
  <c r="S168" i="1"/>
  <c r="P23" i="2"/>
  <c r="C137" i="2"/>
  <c r="K81" i="1"/>
  <c r="N203" i="1"/>
  <c r="I18" i="1"/>
  <c r="U61" i="2"/>
  <c r="C99" i="2"/>
  <c r="L225" i="2"/>
  <c r="M225" i="2" s="1"/>
  <c r="R257" i="2"/>
  <c r="D41" i="1"/>
  <c r="O140" i="1"/>
  <c r="R122" i="1"/>
  <c r="U98" i="1"/>
  <c r="C38" i="2"/>
  <c r="C42" i="2"/>
  <c r="R128" i="2"/>
  <c r="L128" i="2" s="1"/>
  <c r="C158" i="2"/>
  <c r="C173" i="2"/>
  <c r="C193" i="2"/>
  <c r="P206" i="2"/>
  <c r="C247" i="2"/>
  <c r="D257" i="2"/>
  <c r="R133" i="1"/>
  <c r="E204" i="1"/>
  <c r="H227" i="1"/>
  <c r="G255" i="1"/>
  <c r="F14" i="1"/>
  <c r="D156" i="1"/>
  <c r="T224" i="1"/>
  <c r="O240" i="1"/>
  <c r="F12" i="1"/>
  <c r="G17" i="1"/>
  <c r="J39" i="1"/>
  <c r="D49" i="1"/>
  <c r="H107" i="1"/>
  <c r="U140" i="1"/>
  <c r="F155" i="1"/>
  <c r="R156" i="1"/>
  <c r="S188" i="1"/>
  <c r="H245" i="1"/>
  <c r="C37" i="2"/>
  <c r="H203" i="1"/>
  <c r="R164" i="1"/>
  <c r="D73" i="1"/>
  <c r="H128" i="2"/>
  <c r="C128" i="2" s="1"/>
  <c r="C142" i="2"/>
  <c r="H172" i="1"/>
  <c r="L44" i="2"/>
  <c r="C88" i="2"/>
  <c r="S24" i="2"/>
  <c r="N67" i="1"/>
  <c r="N210" i="1"/>
  <c r="H12" i="2"/>
  <c r="N17" i="2"/>
  <c r="N19" i="2"/>
  <c r="Q25" i="2"/>
  <c r="Q25" i="1" s="1"/>
  <c r="L56" i="2"/>
  <c r="L99" i="2"/>
  <c r="L111" i="2"/>
  <c r="C130" i="2"/>
  <c r="Q28" i="2"/>
  <c r="C153" i="2"/>
  <c r="D188" i="2"/>
  <c r="C189" i="2"/>
  <c r="S200" i="2"/>
  <c r="S199" i="2" s="1"/>
  <c r="S13" i="2" s="1"/>
  <c r="D228" i="2"/>
  <c r="L241" i="2"/>
  <c r="G243" i="2"/>
  <c r="R45" i="1"/>
  <c r="N109" i="1"/>
  <c r="F204" i="1"/>
  <c r="K224" i="1"/>
  <c r="D135" i="1"/>
  <c r="Q250" i="1"/>
  <c r="G12" i="1"/>
  <c r="I17" i="1"/>
  <c r="K39" i="1"/>
  <c r="H44" i="1"/>
  <c r="N57" i="1"/>
  <c r="I96" i="1"/>
  <c r="R138" i="1"/>
  <c r="D141" i="1"/>
  <c r="R169" i="1"/>
  <c r="T201" i="1"/>
  <c r="R248" i="1"/>
  <c r="T252" i="1"/>
  <c r="H39" i="2"/>
  <c r="T12" i="1"/>
  <c r="U48" i="1"/>
  <c r="N125" i="1"/>
  <c r="N58" i="1"/>
  <c r="C219" i="2"/>
  <c r="C232" i="2"/>
  <c r="M232" i="2" s="1"/>
  <c r="D70" i="1"/>
  <c r="U204" i="1"/>
  <c r="E255" i="1"/>
  <c r="F18" i="1"/>
  <c r="R114" i="1"/>
  <c r="R203" i="1"/>
  <c r="D216" i="1"/>
  <c r="R227" i="1"/>
  <c r="E12" i="1"/>
  <c r="L32" i="2"/>
  <c r="L38" i="2"/>
  <c r="L42" i="2"/>
  <c r="L45" i="2"/>
  <c r="K20" i="2"/>
  <c r="L84" i="2"/>
  <c r="H98" i="2"/>
  <c r="O26" i="2"/>
  <c r="L158" i="2"/>
  <c r="M158" i="2" s="1"/>
  <c r="L173" i="2"/>
  <c r="N186" i="2"/>
  <c r="R207" i="2"/>
  <c r="H246" i="2"/>
  <c r="H257" i="2"/>
  <c r="L258" i="2"/>
  <c r="I15" i="1"/>
  <c r="I16" i="1"/>
  <c r="G18" i="1"/>
  <c r="H77" i="1"/>
  <c r="K121" i="1"/>
  <c r="U162" i="1"/>
  <c r="O224" i="1"/>
  <c r="R132" i="1"/>
  <c r="E224" i="1"/>
  <c r="Q240" i="1"/>
  <c r="O255" i="1"/>
  <c r="N37" i="1"/>
  <c r="H54" i="1"/>
  <c r="N97" i="1"/>
  <c r="T108" i="1"/>
  <c r="F244" i="1"/>
  <c r="N142" i="1"/>
  <c r="R225" i="1"/>
  <c r="T28" i="2"/>
  <c r="N224" i="2"/>
  <c r="D103" i="1"/>
  <c r="D123" i="1"/>
  <c r="I140" i="1"/>
  <c r="R159" i="1"/>
  <c r="G226" i="1"/>
  <c r="R37" i="1"/>
  <c r="S108" i="1"/>
  <c r="P39" i="1"/>
  <c r="D58" i="1"/>
  <c r="R123" i="1"/>
  <c r="H127" i="1"/>
  <c r="I204" i="1"/>
  <c r="U211" i="1"/>
  <c r="G244" i="1"/>
  <c r="R245" i="1"/>
  <c r="H249" i="1"/>
  <c r="S255" i="1"/>
  <c r="H99" i="1"/>
  <c r="K10" i="2"/>
  <c r="O23" i="2"/>
  <c r="C33" i="2"/>
  <c r="D39" i="2"/>
  <c r="P47" i="2"/>
  <c r="L50" i="2"/>
  <c r="N98" i="2"/>
  <c r="L109" i="2"/>
  <c r="C124" i="2"/>
  <c r="C127" i="2"/>
  <c r="C156" i="2"/>
  <c r="D159" i="2"/>
  <c r="C159" i="2" s="1"/>
  <c r="C171" i="2"/>
  <c r="R253" i="2"/>
  <c r="K16" i="1"/>
  <c r="P174" i="1"/>
  <c r="R210" i="1"/>
  <c r="R222" i="1"/>
  <c r="R202" i="1"/>
  <c r="Q39" i="1"/>
  <c r="N41" i="1"/>
  <c r="N69" i="1"/>
  <c r="F76" i="1"/>
  <c r="O86" i="1"/>
  <c r="D91" i="1"/>
  <c r="R144" i="1"/>
  <c r="H187" i="1"/>
  <c r="H202" i="1"/>
  <c r="J204" i="1"/>
  <c r="S224" i="1"/>
  <c r="R19" i="2"/>
  <c r="F22" i="2"/>
  <c r="R209" i="2"/>
  <c r="D37" i="1"/>
  <c r="H232" i="1"/>
  <c r="H118" i="1"/>
  <c r="D152" i="1"/>
  <c r="G168" i="1"/>
  <c r="T188" i="1"/>
  <c r="Q15" i="1"/>
  <c r="H88" i="1"/>
  <c r="H91" i="1"/>
  <c r="D94" i="1"/>
  <c r="T102" i="1"/>
  <c r="H124" i="1"/>
  <c r="R136" i="1"/>
  <c r="N166" i="1"/>
  <c r="K168" i="1"/>
  <c r="R194" i="1"/>
  <c r="J215" i="1"/>
  <c r="N217" i="1"/>
  <c r="N220" i="1"/>
  <c r="J244" i="1"/>
  <c r="J140" i="1"/>
  <c r="H125" i="1"/>
  <c r="H142" i="1"/>
  <c r="G76" i="1"/>
  <c r="N114" i="1"/>
  <c r="N235" i="1"/>
  <c r="L40" i="2"/>
  <c r="L43" i="2"/>
  <c r="L46" i="2"/>
  <c r="R48" i="2"/>
  <c r="C51" i="2"/>
  <c r="L57" i="2"/>
  <c r="M57" i="2" s="1"/>
  <c r="L65" i="2"/>
  <c r="C90" i="2"/>
  <c r="C93" i="2"/>
  <c r="C106" i="2"/>
  <c r="L124" i="2"/>
  <c r="C144" i="2"/>
  <c r="G22" i="2"/>
  <c r="L156" i="2"/>
  <c r="C164" i="2"/>
  <c r="C197" i="2"/>
  <c r="L223" i="2"/>
  <c r="C239" i="2"/>
  <c r="R87" i="1"/>
  <c r="R103" i="1"/>
  <c r="P155" i="1"/>
  <c r="G162" i="1"/>
  <c r="R217" i="1"/>
  <c r="H220" i="1"/>
  <c r="R35" i="1"/>
  <c r="H45" i="1"/>
  <c r="R115" i="1"/>
  <c r="E162" i="1"/>
  <c r="T228" i="1"/>
  <c r="Q18" i="1"/>
  <c r="H35" i="1"/>
  <c r="S39" i="1"/>
  <c r="Q86" i="1"/>
  <c r="S155" i="1"/>
  <c r="R187" i="1"/>
  <c r="H192" i="1"/>
  <c r="D195" i="1"/>
  <c r="R220" i="1"/>
  <c r="U224" i="1"/>
  <c r="L139" i="2"/>
  <c r="C92" i="4"/>
  <c r="H92" i="1"/>
  <c r="K86" i="1"/>
  <c r="J86" i="1"/>
  <c r="I86" i="1"/>
  <c r="C92" i="2"/>
  <c r="J61" i="5"/>
  <c r="J62" i="1"/>
  <c r="S246" i="1"/>
  <c r="Q30" i="5"/>
  <c r="N31" i="5"/>
  <c r="L31" i="5" s="1"/>
  <c r="L77" i="5"/>
  <c r="N77" i="1"/>
  <c r="C99" i="5"/>
  <c r="D99" i="1"/>
  <c r="R246" i="5"/>
  <c r="L246" i="5" s="1"/>
  <c r="U243" i="5"/>
  <c r="D16" i="5"/>
  <c r="J75" i="5"/>
  <c r="J20" i="5" s="1"/>
  <c r="H76" i="5"/>
  <c r="C141" i="5"/>
  <c r="T18" i="1"/>
  <c r="S240" i="1"/>
  <c r="R128" i="5"/>
  <c r="L128" i="5" s="1"/>
  <c r="S27" i="5"/>
  <c r="O22" i="5"/>
  <c r="N147" i="5"/>
  <c r="N22" i="5" s="1"/>
  <c r="D251" i="1"/>
  <c r="C251" i="5"/>
  <c r="S17" i="1"/>
  <c r="J76" i="1"/>
  <c r="S147" i="1"/>
  <c r="U121" i="1"/>
  <c r="U26" i="5"/>
  <c r="C129" i="5"/>
  <c r="L231" i="5"/>
  <c r="N231" i="1"/>
  <c r="E250" i="1"/>
  <c r="D166" i="1"/>
  <c r="R219" i="1"/>
  <c r="H72" i="1"/>
  <c r="H84" i="1"/>
  <c r="K27" i="5"/>
  <c r="G191" i="5"/>
  <c r="G190" i="5" s="1"/>
  <c r="G192" i="1"/>
  <c r="S200" i="5"/>
  <c r="S199" i="5" s="1"/>
  <c r="K213" i="5"/>
  <c r="K214" i="1"/>
  <c r="C117" i="5"/>
  <c r="C122" i="5"/>
  <c r="T200" i="5"/>
  <c r="C216" i="5"/>
  <c r="T246" i="1"/>
  <c r="L130" i="5"/>
  <c r="D144" i="1"/>
  <c r="N202" i="1"/>
  <c r="D84" i="1"/>
  <c r="R143" i="1"/>
  <c r="L91" i="5"/>
  <c r="N91" i="1"/>
  <c r="N93" i="1"/>
  <c r="U253" i="1"/>
  <c r="F20" i="5"/>
  <c r="S19" i="1"/>
  <c r="D112" i="1"/>
  <c r="U214" i="5"/>
  <c r="U215" i="1"/>
  <c r="P86" i="1"/>
  <c r="F140" i="1"/>
  <c r="U47" i="5"/>
  <c r="U52" i="1"/>
  <c r="T61" i="5"/>
  <c r="S20" i="5"/>
  <c r="H102" i="5"/>
  <c r="I23" i="5"/>
  <c r="L117" i="5"/>
  <c r="N117" i="1"/>
  <c r="H186" i="5"/>
  <c r="C186" i="5" s="1"/>
  <c r="I186" i="1"/>
  <c r="H195" i="5"/>
  <c r="C195" i="5" s="1"/>
  <c r="I206" i="5"/>
  <c r="C208" i="5"/>
  <c r="M208" i="5" s="1"/>
  <c r="H63" i="5"/>
  <c r="C63" i="5" s="1"/>
  <c r="M63" i="5" s="1"/>
  <c r="I10" i="5"/>
  <c r="I63" i="1"/>
  <c r="C169" i="5"/>
  <c r="D169" i="1"/>
  <c r="C60" i="5"/>
  <c r="M60" i="5" s="1"/>
  <c r="N159" i="1"/>
  <c r="D19" i="5"/>
  <c r="E19" i="1"/>
  <c r="R93" i="1"/>
  <c r="R149" i="1"/>
  <c r="T250" i="1"/>
  <c r="P30" i="5"/>
  <c r="R30" i="5"/>
  <c r="N152" i="1"/>
  <c r="C72" i="5"/>
  <c r="M72" i="5" s="1"/>
  <c r="U101" i="5"/>
  <c r="T26" i="5"/>
  <c r="T121" i="1"/>
  <c r="U27" i="5"/>
  <c r="U128" i="1"/>
  <c r="L131" i="5"/>
  <c r="N131" i="1"/>
  <c r="C134" i="5"/>
  <c r="T214" i="5"/>
  <c r="T213" i="5" s="1"/>
  <c r="T11" i="5" s="1"/>
  <c r="T215" i="1"/>
  <c r="C225" i="5"/>
  <c r="C241" i="5"/>
  <c r="G243" i="5"/>
  <c r="G246" i="1"/>
  <c r="U15" i="1"/>
  <c r="E244" i="1"/>
  <c r="E237" i="5"/>
  <c r="N88" i="1"/>
  <c r="I244" i="1"/>
  <c r="G140" i="1"/>
  <c r="E238" i="1"/>
  <c r="L56" i="5"/>
  <c r="N56" i="1"/>
  <c r="H86" i="5"/>
  <c r="C90" i="5"/>
  <c r="D90" i="1"/>
  <c r="C172" i="5"/>
  <c r="E200" i="5"/>
  <c r="D201" i="5"/>
  <c r="L219" i="5"/>
  <c r="F201" i="1"/>
  <c r="F200" i="5"/>
  <c r="F199" i="5" s="1"/>
  <c r="J63" i="1"/>
  <c r="J10" i="5"/>
  <c r="L83" i="5"/>
  <c r="N83" i="1"/>
  <c r="J95" i="5"/>
  <c r="J85" i="5" s="1"/>
  <c r="J80" i="5" s="1"/>
  <c r="J96" i="1"/>
  <c r="R90" i="1"/>
  <c r="R81" i="5"/>
  <c r="S81" i="1"/>
  <c r="L249" i="5"/>
  <c r="N249" i="1"/>
  <c r="D125" i="1"/>
  <c r="E201" i="1"/>
  <c r="N216" i="1"/>
  <c r="T10" i="5"/>
  <c r="T195" i="1"/>
  <c r="I214" i="5"/>
  <c r="I213" i="5" s="1"/>
  <c r="H215" i="5"/>
  <c r="H238" i="5"/>
  <c r="S243" i="5"/>
  <c r="G201" i="1"/>
  <c r="P101" i="5"/>
  <c r="P100" i="5" s="1"/>
  <c r="P23" i="5"/>
  <c r="P21" i="5" s="1"/>
  <c r="P102" i="1"/>
  <c r="C111" i="5"/>
  <c r="D111" i="1"/>
  <c r="G26" i="5"/>
  <c r="D26" i="5" s="1"/>
  <c r="G121" i="1"/>
  <c r="C158" i="5"/>
  <c r="C210" i="5"/>
  <c r="T243" i="5"/>
  <c r="T242" i="5" s="1"/>
  <c r="K10" i="5"/>
  <c r="D14" i="5"/>
  <c r="C36" i="5"/>
  <c r="C74" i="5"/>
  <c r="M74" i="5" s="1"/>
  <c r="S95" i="5"/>
  <c r="S85" i="5" s="1"/>
  <c r="Q101" i="5"/>
  <c r="Q100" i="5" s="1"/>
  <c r="Q23" i="5"/>
  <c r="Q21" i="5" s="1"/>
  <c r="C126" i="5"/>
  <c r="M126" i="5" s="1"/>
  <c r="D126" i="1"/>
  <c r="L158" i="5"/>
  <c r="M158" i="5" s="1"/>
  <c r="C171" i="5"/>
  <c r="C187" i="5"/>
  <c r="L220" i="5"/>
  <c r="C233" i="5"/>
  <c r="M233" i="5" s="1"/>
  <c r="J243" i="5"/>
  <c r="J242" i="5" s="1"/>
  <c r="L122" i="5"/>
  <c r="N122" i="1"/>
  <c r="C236" i="5"/>
  <c r="M236" i="5" s="1"/>
  <c r="D236" i="1"/>
  <c r="N60" i="1"/>
  <c r="D110" i="1"/>
  <c r="S186" i="1"/>
  <c r="R190" i="1"/>
  <c r="N103" i="1"/>
  <c r="T174" i="1"/>
  <c r="J191" i="1"/>
  <c r="F207" i="1"/>
  <c r="U19" i="1"/>
  <c r="N118" i="1"/>
  <c r="D158" i="1"/>
  <c r="E228" i="1"/>
  <c r="D229" i="1"/>
  <c r="N15" i="5"/>
  <c r="C40" i="5"/>
  <c r="M40" i="5" s="1"/>
  <c r="C43" i="5"/>
  <c r="M43" i="5" s="1"/>
  <c r="C87" i="5"/>
  <c r="M87" i="5" s="1"/>
  <c r="S101" i="5"/>
  <c r="L111" i="5"/>
  <c r="S28" i="5"/>
  <c r="L148" i="5"/>
  <c r="C151" i="5"/>
  <c r="C218" i="5"/>
  <c r="H228" i="5"/>
  <c r="C245" i="5"/>
  <c r="C82" i="5"/>
  <c r="D98" i="5"/>
  <c r="C98" i="5" s="1"/>
  <c r="F98" i="1"/>
  <c r="K63" i="1"/>
  <c r="U76" i="1"/>
  <c r="H97" i="1"/>
  <c r="R116" i="1"/>
  <c r="T128" i="1"/>
  <c r="N136" i="1"/>
  <c r="T186" i="1"/>
  <c r="U209" i="1"/>
  <c r="N245" i="1"/>
  <c r="G31" i="1"/>
  <c r="G96" i="1"/>
  <c r="N119" i="1"/>
  <c r="K191" i="1"/>
  <c r="H193" i="1"/>
  <c r="U257" i="1"/>
  <c r="N16" i="5"/>
  <c r="N17" i="5"/>
  <c r="D108" i="5"/>
  <c r="C109" i="5"/>
  <c r="L123" i="5"/>
  <c r="L143" i="5"/>
  <c r="R168" i="5"/>
  <c r="L168" i="5" s="1"/>
  <c r="L187" i="5"/>
  <c r="N187" i="1"/>
  <c r="L194" i="5"/>
  <c r="C205" i="5"/>
  <c r="D211" i="5"/>
  <c r="C211" i="5" s="1"/>
  <c r="R224" i="5"/>
  <c r="L224" i="5" s="1"/>
  <c r="L248" i="5"/>
  <c r="R142" i="1"/>
  <c r="F17" i="1"/>
  <c r="E18" i="1"/>
  <c r="R127" i="1"/>
  <c r="D149" i="1"/>
  <c r="S201" i="1"/>
  <c r="D235" i="1"/>
  <c r="I238" i="1"/>
  <c r="R239" i="1"/>
  <c r="O98" i="1"/>
  <c r="C33" i="5"/>
  <c r="M33" i="5" s="1"/>
  <c r="C37" i="5"/>
  <c r="M37" i="5" s="1"/>
  <c r="C45" i="5"/>
  <c r="M45" i="5" s="1"/>
  <c r="N96" i="5"/>
  <c r="C115" i="5"/>
  <c r="L125" i="5"/>
  <c r="L141" i="5"/>
  <c r="C197" i="5"/>
  <c r="M197" i="5" s="1"/>
  <c r="L210" i="5"/>
  <c r="R228" i="5"/>
  <c r="L228" i="5" s="1"/>
  <c r="I252" i="5"/>
  <c r="P17" i="1"/>
  <c r="D89" i="1"/>
  <c r="N94" i="1"/>
  <c r="H158" i="1"/>
  <c r="I168" i="1"/>
  <c r="D196" i="1"/>
  <c r="G211" i="1"/>
  <c r="G16" i="1"/>
  <c r="F19" i="1"/>
  <c r="D77" i="1"/>
  <c r="H109" i="1"/>
  <c r="R124" i="1"/>
  <c r="N141" i="1"/>
  <c r="E226" i="1"/>
  <c r="N151" i="1"/>
  <c r="U246" i="1"/>
  <c r="H14" i="5"/>
  <c r="C59" i="5"/>
  <c r="M59" i="5" s="1"/>
  <c r="L89" i="5"/>
  <c r="L92" i="5"/>
  <c r="L115" i="5"/>
  <c r="L129" i="5"/>
  <c r="L134" i="5"/>
  <c r="L144" i="5"/>
  <c r="L156" i="5"/>
  <c r="L164" i="5"/>
  <c r="L203" i="5"/>
  <c r="L212" i="5"/>
  <c r="L227" i="5"/>
  <c r="M234" i="5"/>
  <c r="F243" i="5"/>
  <c r="F242" i="5" s="1"/>
  <c r="H257" i="5"/>
  <c r="Q76" i="1"/>
  <c r="N82" i="1"/>
  <c r="S113" i="1"/>
  <c r="N163" i="1"/>
  <c r="H60" i="1"/>
  <c r="N157" i="1"/>
  <c r="D223" i="1"/>
  <c r="D163" i="1"/>
  <c r="N18" i="5"/>
  <c r="N19" i="5"/>
  <c r="C34" i="5"/>
  <c r="M34" i="5" s="1"/>
  <c r="C46" i="5"/>
  <c r="M46" i="5" s="1"/>
  <c r="J47" i="5"/>
  <c r="C50" i="5"/>
  <c r="M50" i="5" s="1"/>
  <c r="C68" i="5"/>
  <c r="M68" i="5" s="1"/>
  <c r="C71" i="5"/>
  <c r="M71" i="5" s="1"/>
  <c r="L106" i="5"/>
  <c r="N108" i="5"/>
  <c r="L132" i="5"/>
  <c r="L171" i="5"/>
  <c r="R188" i="5"/>
  <c r="L188" i="5" s="1"/>
  <c r="D204" i="5"/>
  <c r="L205" i="5"/>
  <c r="H209" i="5"/>
  <c r="L217" i="5"/>
  <c r="L222" i="5"/>
  <c r="R255" i="5"/>
  <c r="L255" i="5" s="1"/>
  <c r="N33" i="1"/>
  <c r="R82" i="1"/>
  <c r="H119" i="1"/>
  <c r="H136" i="1"/>
  <c r="H156" i="1"/>
  <c r="K228" i="1"/>
  <c r="H230" i="1"/>
  <c r="G200" i="1"/>
  <c r="J186" i="1"/>
  <c r="D12" i="5"/>
  <c r="T20" i="5"/>
  <c r="C104" i="5"/>
  <c r="L112" i="5"/>
  <c r="L116" i="5"/>
  <c r="C133" i="5"/>
  <c r="M133" i="5" s="1"/>
  <c r="L135" i="5"/>
  <c r="L145" i="5"/>
  <c r="C153" i="5"/>
  <c r="U23" i="5"/>
  <c r="U28" i="5"/>
  <c r="C202" i="5"/>
  <c r="T206" i="5"/>
  <c r="C220" i="5"/>
  <c r="C248" i="5"/>
  <c r="S252" i="5"/>
  <c r="N14" i="4"/>
  <c r="P14" i="1"/>
  <c r="K20" i="4"/>
  <c r="K75" i="1"/>
  <c r="L235" i="1"/>
  <c r="C44" i="4"/>
  <c r="D44" i="1"/>
  <c r="P214" i="4"/>
  <c r="P213" i="4" s="1"/>
  <c r="P11" i="4" s="1"/>
  <c r="P215" i="1"/>
  <c r="C107" i="4"/>
  <c r="D107" i="1"/>
  <c r="M126" i="4"/>
  <c r="H144" i="1"/>
  <c r="L35" i="4"/>
  <c r="L50" i="4"/>
  <c r="H52" i="4"/>
  <c r="C84" i="4"/>
  <c r="H86" i="4"/>
  <c r="D188" i="4"/>
  <c r="H201" i="4"/>
  <c r="N250" i="4"/>
  <c r="D257" i="4"/>
  <c r="K76" i="1"/>
  <c r="D105" i="1"/>
  <c r="K226" i="1"/>
  <c r="E257" i="1"/>
  <c r="K52" i="1"/>
  <c r="D143" i="1"/>
  <c r="N137" i="1"/>
  <c r="R141" i="1"/>
  <c r="G257" i="1"/>
  <c r="S24" i="4"/>
  <c r="J28" i="4"/>
  <c r="C33" i="4"/>
  <c r="L37" i="4"/>
  <c r="C41" i="4"/>
  <c r="H66" i="4"/>
  <c r="L69" i="4"/>
  <c r="R102" i="4"/>
  <c r="R108" i="4"/>
  <c r="L112" i="4"/>
  <c r="L118" i="4"/>
  <c r="N124" i="4"/>
  <c r="L124" i="4" s="1"/>
  <c r="L130" i="4"/>
  <c r="C149" i="4"/>
  <c r="L151" i="4"/>
  <c r="F20" i="4"/>
  <c r="C158" i="4"/>
  <c r="K27" i="4"/>
  <c r="R188" i="4"/>
  <c r="L202" i="4"/>
  <c r="H215" i="4"/>
  <c r="L216" i="4"/>
  <c r="D228" i="4"/>
  <c r="C247" i="4"/>
  <c r="R253" i="4"/>
  <c r="N255" i="4"/>
  <c r="O252" i="4"/>
  <c r="N171" i="1"/>
  <c r="S253" i="1"/>
  <c r="N92" i="1"/>
  <c r="H112" i="1"/>
  <c r="E211" i="1"/>
  <c r="U26" i="4"/>
  <c r="O28" i="4"/>
  <c r="F39" i="4"/>
  <c r="D39" i="4" s="1"/>
  <c r="L64" i="4"/>
  <c r="L72" i="4"/>
  <c r="C82" i="4"/>
  <c r="Q101" i="4"/>
  <c r="F25" i="4"/>
  <c r="C114" i="4"/>
  <c r="C156" i="4"/>
  <c r="D162" i="4"/>
  <c r="L165" i="4"/>
  <c r="P27" i="4"/>
  <c r="P27" i="1" s="1"/>
  <c r="G199" i="4"/>
  <c r="G13" i="4" s="1"/>
  <c r="K199" i="4"/>
  <c r="C229" i="4"/>
  <c r="T243" i="4"/>
  <c r="T242" i="4" s="1"/>
  <c r="R250" i="4"/>
  <c r="Q252" i="4"/>
  <c r="J98" i="1"/>
  <c r="E152" i="1"/>
  <c r="O250" i="1"/>
  <c r="O31" i="1"/>
  <c r="H87" i="1"/>
  <c r="T191" i="1"/>
  <c r="K204" i="1"/>
  <c r="D78" i="1"/>
  <c r="R157" i="1"/>
  <c r="O209" i="1"/>
  <c r="D17" i="4"/>
  <c r="O47" i="4"/>
  <c r="F62" i="4"/>
  <c r="F61" i="4" s="1"/>
  <c r="T101" i="4"/>
  <c r="O121" i="4"/>
  <c r="N121" i="4" s="1"/>
  <c r="L158" i="4"/>
  <c r="H188" i="4"/>
  <c r="C203" i="4"/>
  <c r="U243" i="4"/>
  <c r="O95" i="4"/>
  <c r="O85" i="4" s="1"/>
  <c r="O81" i="4" s="1"/>
  <c r="I12" i="1"/>
  <c r="J66" i="1"/>
  <c r="N99" i="1"/>
  <c r="Q102" i="1"/>
  <c r="N104" i="1"/>
  <c r="Q128" i="1"/>
  <c r="F188" i="1"/>
  <c r="P221" i="1"/>
  <c r="R40" i="1"/>
  <c r="R112" i="1"/>
  <c r="S128" i="1"/>
  <c r="J201" i="1"/>
  <c r="O204" i="1"/>
  <c r="H208" i="1"/>
  <c r="D234" i="1"/>
  <c r="N12" i="4"/>
  <c r="T28" i="4"/>
  <c r="R28" i="4" s="1"/>
  <c r="L43" i="4"/>
  <c r="U47" i="4"/>
  <c r="C65" i="4"/>
  <c r="C97" i="4"/>
  <c r="S95" i="4"/>
  <c r="S85" i="4" s="1"/>
  <c r="C123" i="4"/>
  <c r="L131" i="4"/>
  <c r="C136" i="4"/>
  <c r="C150" i="4"/>
  <c r="K254" i="4"/>
  <c r="F238" i="1"/>
  <c r="Q31" i="1"/>
  <c r="H110" i="1"/>
  <c r="D114" i="1"/>
  <c r="R148" i="1"/>
  <c r="O39" i="1"/>
  <c r="K14" i="4"/>
  <c r="H14" i="4" s="1"/>
  <c r="J27" i="4"/>
  <c r="C73" i="4"/>
  <c r="D96" i="4"/>
  <c r="D186" i="4"/>
  <c r="T27" i="4"/>
  <c r="R207" i="4"/>
  <c r="F243" i="4"/>
  <c r="F242" i="4" s="1"/>
  <c r="C248" i="4"/>
  <c r="Q48" i="1"/>
  <c r="T155" i="1"/>
  <c r="U238" i="1"/>
  <c r="N16" i="4"/>
  <c r="H19" i="4"/>
  <c r="R25" i="4"/>
  <c r="O27" i="4"/>
  <c r="C34" i="4"/>
  <c r="C49" i="4"/>
  <c r="L59" i="4"/>
  <c r="L123" i="4"/>
  <c r="L136" i="4"/>
  <c r="C159" i="4"/>
  <c r="H162" i="4"/>
  <c r="C164" i="4"/>
  <c r="N211" i="4"/>
  <c r="R215" i="4"/>
  <c r="H228" i="4"/>
  <c r="C230" i="4"/>
  <c r="M230" i="4" s="1"/>
  <c r="G243" i="4"/>
  <c r="D122" i="1"/>
  <c r="T16" i="1"/>
  <c r="T17" i="1"/>
  <c r="F75" i="1"/>
  <c r="R130" i="1"/>
  <c r="L34" i="4"/>
  <c r="C40" i="4"/>
  <c r="R52" i="4"/>
  <c r="L68" i="4"/>
  <c r="J95" i="4"/>
  <c r="J85" i="4" s="1"/>
  <c r="J80" i="4" s="1"/>
  <c r="L103" i="4"/>
  <c r="L111" i="4"/>
  <c r="E121" i="4"/>
  <c r="C167" i="4"/>
  <c r="Q26" i="4"/>
  <c r="D201" i="4"/>
  <c r="L222" i="4"/>
  <c r="N224" i="4"/>
  <c r="L241" i="4"/>
  <c r="L251" i="4"/>
  <c r="N257" i="4"/>
  <c r="T96" i="1"/>
  <c r="D249" i="1"/>
  <c r="D219" i="1"/>
  <c r="E155" i="1"/>
  <c r="H216" i="1"/>
  <c r="H239" i="1"/>
  <c r="C143" i="4"/>
  <c r="T213" i="4"/>
  <c r="T11" i="4" s="1"/>
  <c r="Q237" i="4"/>
  <c r="Q243" i="4"/>
  <c r="G66" i="1"/>
  <c r="H67" i="1"/>
  <c r="N127" i="1"/>
  <c r="E168" i="1"/>
  <c r="R12" i="4"/>
  <c r="N18" i="4"/>
  <c r="C69" i="4"/>
  <c r="C74" i="4"/>
  <c r="C94" i="4"/>
  <c r="N96" i="4"/>
  <c r="C112" i="4"/>
  <c r="C151" i="4"/>
  <c r="J237" i="4"/>
  <c r="R246" i="4"/>
  <c r="L256" i="4"/>
  <c r="F16" i="1"/>
  <c r="E127" i="1"/>
  <c r="E135" i="1"/>
  <c r="E191" i="1"/>
  <c r="G15" i="1"/>
  <c r="H212" i="1"/>
  <c r="D12" i="4"/>
  <c r="R15" i="4"/>
  <c r="C50" i="4"/>
  <c r="L71" i="4"/>
  <c r="L77" i="4"/>
  <c r="L89" i="4"/>
  <c r="C110" i="4"/>
  <c r="H121" i="4"/>
  <c r="G22" i="4"/>
  <c r="L148" i="4"/>
  <c r="C171" i="4"/>
  <c r="R191" i="4"/>
  <c r="H204" i="4"/>
  <c r="L205" i="4"/>
  <c r="C212" i="4"/>
  <c r="R224" i="4"/>
  <c r="N244" i="4"/>
  <c r="R257" i="4"/>
  <c r="G20" i="3"/>
  <c r="G75" i="1"/>
  <c r="L40" i="3"/>
  <c r="C46" i="3"/>
  <c r="C64" i="3"/>
  <c r="H64" i="1"/>
  <c r="L83" i="3"/>
  <c r="C141" i="3"/>
  <c r="H141" i="1"/>
  <c r="C144" i="3"/>
  <c r="J22" i="3"/>
  <c r="J147" i="1"/>
  <c r="C149" i="3"/>
  <c r="C167" i="3"/>
  <c r="D167" i="1"/>
  <c r="N168" i="3"/>
  <c r="Q168" i="1"/>
  <c r="I214" i="3"/>
  <c r="I215" i="1"/>
  <c r="C227" i="3"/>
  <c r="D148" i="3"/>
  <c r="C148" i="3" s="1"/>
  <c r="E22" i="3"/>
  <c r="E148" i="1"/>
  <c r="U102" i="1"/>
  <c r="E96" i="1"/>
  <c r="N105" i="1"/>
  <c r="D127" i="1"/>
  <c r="D230" i="1"/>
  <c r="K22" i="3"/>
  <c r="K147" i="1"/>
  <c r="S195" i="3"/>
  <c r="S161" i="3" s="1"/>
  <c r="S196" i="1"/>
  <c r="R196" i="3"/>
  <c r="R196" i="1" s="1"/>
  <c r="L212" i="3"/>
  <c r="N212" i="1"/>
  <c r="K95" i="3"/>
  <c r="K85" i="3" s="1"/>
  <c r="K80" i="3" s="1"/>
  <c r="K98" i="1"/>
  <c r="N153" i="1"/>
  <c r="R212" i="1"/>
  <c r="L32" i="3"/>
  <c r="N32" i="1"/>
  <c r="L137" i="3"/>
  <c r="U24" i="3"/>
  <c r="R168" i="3"/>
  <c r="E206" i="3"/>
  <c r="E207" i="1"/>
  <c r="S212" i="1"/>
  <c r="N222" i="1"/>
  <c r="L222" i="3"/>
  <c r="C245" i="3"/>
  <c r="D245" i="1"/>
  <c r="Q252" i="3"/>
  <c r="H148" i="1"/>
  <c r="D102" i="3"/>
  <c r="G23" i="3"/>
  <c r="G102" i="1"/>
  <c r="I147" i="1"/>
  <c r="C212" i="3"/>
  <c r="D212" i="1"/>
  <c r="U243" i="3"/>
  <c r="U244" i="1"/>
  <c r="R46" i="1"/>
  <c r="K102" i="1"/>
  <c r="N248" i="1"/>
  <c r="I31" i="1"/>
  <c r="C65" i="3"/>
  <c r="D65" i="1"/>
  <c r="N123" i="3"/>
  <c r="L123" i="3" s="1"/>
  <c r="O123" i="1"/>
  <c r="K28" i="3"/>
  <c r="K140" i="1"/>
  <c r="C142" i="3"/>
  <c r="M142" i="3" s="1"/>
  <c r="D165" i="1"/>
  <c r="C165" i="3"/>
  <c r="C189" i="3"/>
  <c r="N191" i="3"/>
  <c r="C254" i="3"/>
  <c r="N130" i="1"/>
  <c r="U200" i="3"/>
  <c r="U199" i="3" s="1"/>
  <c r="U13" i="3" s="1"/>
  <c r="U201" i="1"/>
  <c r="I39" i="1"/>
  <c r="D79" i="1"/>
  <c r="P98" i="1"/>
  <c r="H104" i="1"/>
  <c r="R17" i="3"/>
  <c r="T86" i="1"/>
  <c r="J128" i="1"/>
  <c r="J27" i="3"/>
  <c r="C130" i="3"/>
  <c r="L132" i="3"/>
  <c r="O28" i="3"/>
  <c r="T23" i="3"/>
  <c r="T162" i="1"/>
  <c r="R162" i="3"/>
  <c r="L197" i="3"/>
  <c r="N197" i="1"/>
  <c r="G237" i="3"/>
  <c r="G238" i="1"/>
  <c r="T237" i="3"/>
  <c r="T240" i="1"/>
  <c r="R250" i="3"/>
  <c r="S250" i="1"/>
  <c r="R70" i="1"/>
  <c r="F108" i="1"/>
  <c r="N87" i="1"/>
  <c r="G47" i="3"/>
  <c r="D52" i="3"/>
  <c r="E52" i="1"/>
  <c r="L55" i="3"/>
  <c r="R55" i="1"/>
  <c r="L74" i="3"/>
  <c r="N74" i="1"/>
  <c r="R121" i="3"/>
  <c r="T26" i="3"/>
  <c r="L135" i="3"/>
  <c r="M135" i="3" s="1"/>
  <c r="N135" i="1"/>
  <c r="T161" i="3"/>
  <c r="N201" i="3"/>
  <c r="L203" i="3"/>
  <c r="Q206" i="3"/>
  <c r="Q209" i="1"/>
  <c r="H211" i="3"/>
  <c r="C232" i="3"/>
  <c r="D232" i="1"/>
  <c r="U240" i="1"/>
  <c r="U237" i="3"/>
  <c r="D256" i="1"/>
  <c r="C256" i="3"/>
  <c r="L173" i="3"/>
  <c r="N173" i="1"/>
  <c r="E17" i="1"/>
  <c r="T98" i="1"/>
  <c r="U18" i="1"/>
  <c r="P246" i="1"/>
  <c r="I47" i="3"/>
  <c r="C115" i="3"/>
  <c r="E161" i="3"/>
  <c r="L172" i="3"/>
  <c r="M172" i="3" s="1"/>
  <c r="P199" i="3"/>
  <c r="P13" i="3" s="1"/>
  <c r="R204" i="3"/>
  <c r="T204" i="1"/>
  <c r="N223" i="1"/>
  <c r="L223" i="3"/>
  <c r="L232" i="3"/>
  <c r="N232" i="1"/>
  <c r="C247" i="3"/>
  <c r="H247" i="1"/>
  <c r="L72" i="3"/>
  <c r="N72" i="1"/>
  <c r="G24" i="3"/>
  <c r="L124" i="3"/>
  <c r="M124" i="3" s="1"/>
  <c r="E27" i="3"/>
  <c r="D186" i="3"/>
  <c r="O199" i="3"/>
  <c r="O13" i="3" s="1"/>
  <c r="N218" i="1"/>
  <c r="L218" i="3"/>
  <c r="C221" i="3"/>
  <c r="D221" i="1"/>
  <c r="E14" i="3"/>
  <c r="E14" i="1" s="1"/>
  <c r="I28" i="3"/>
  <c r="N48" i="3"/>
  <c r="O47" i="3"/>
  <c r="J47" i="3"/>
  <c r="C67" i="3"/>
  <c r="H86" i="3"/>
  <c r="F95" i="3"/>
  <c r="F85" i="3" s="1"/>
  <c r="F80" i="3" s="1"/>
  <c r="F96" i="1"/>
  <c r="F23" i="3"/>
  <c r="F102" i="1"/>
  <c r="C103" i="3"/>
  <c r="L109" i="3"/>
  <c r="L143" i="3"/>
  <c r="M143" i="3" s="1"/>
  <c r="N143" i="1"/>
  <c r="G22" i="3"/>
  <c r="G147" i="1"/>
  <c r="L148" i="3"/>
  <c r="C153" i="3"/>
  <c r="H153" i="1"/>
  <c r="C158" i="3"/>
  <c r="M158" i="3" s="1"/>
  <c r="I162" i="3"/>
  <c r="I162" i="1" s="1"/>
  <c r="S174" i="1"/>
  <c r="F214" i="3"/>
  <c r="F213" i="3" s="1"/>
  <c r="F11" i="3" s="1"/>
  <c r="F215" i="1"/>
  <c r="C216" i="3"/>
  <c r="M216" i="3" s="1"/>
  <c r="R226" i="3"/>
  <c r="T14" i="3"/>
  <c r="R14" i="3" s="1"/>
  <c r="P243" i="3"/>
  <c r="P242" i="3" s="1"/>
  <c r="N257" i="3"/>
  <c r="D55" i="1"/>
  <c r="G14" i="3"/>
  <c r="H16" i="3"/>
  <c r="C37" i="3"/>
  <c r="C72" i="3"/>
  <c r="E20" i="3"/>
  <c r="L93" i="3"/>
  <c r="R98" i="3"/>
  <c r="L118" i="3"/>
  <c r="P28" i="3"/>
  <c r="Q174" i="1"/>
  <c r="H191" i="3"/>
  <c r="I191" i="1"/>
  <c r="G206" i="3"/>
  <c r="G207" i="1"/>
  <c r="D211" i="3"/>
  <c r="L225" i="3"/>
  <c r="E252" i="3"/>
  <c r="P19" i="1"/>
  <c r="H89" i="1"/>
  <c r="H138" i="1"/>
  <c r="D170" i="1"/>
  <c r="C70" i="3"/>
  <c r="D113" i="3"/>
  <c r="L164" i="3"/>
  <c r="N164" i="1"/>
  <c r="U174" i="1"/>
  <c r="U26" i="3"/>
  <c r="L230" i="3"/>
  <c r="N230" i="1"/>
  <c r="J243" i="3"/>
  <c r="J242" i="3" s="1"/>
  <c r="S52" i="1"/>
  <c r="P121" i="1"/>
  <c r="H133" i="1"/>
  <c r="Q191" i="1"/>
  <c r="D194" i="1"/>
  <c r="I211" i="1"/>
  <c r="I228" i="1"/>
  <c r="H233" i="1"/>
  <c r="J257" i="1"/>
  <c r="R258" i="1"/>
  <c r="N39" i="3"/>
  <c r="L41" i="3"/>
  <c r="M41" i="3" s="1"/>
  <c r="I10" i="3"/>
  <c r="I62" i="3"/>
  <c r="I61" i="3" s="1"/>
  <c r="C73" i="3"/>
  <c r="Q20" i="3"/>
  <c r="C87" i="3"/>
  <c r="L91" i="3"/>
  <c r="M91" i="3" s="1"/>
  <c r="Q95" i="3"/>
  <c r="Q85" i="3" s="1"/>
  <c r="Q81" i="3" s="1"/>
  <c r="Q80" i="3" s="1"/>
  <c r="L167" i="3"/>
  <c r="N167" i="1"/>
  <c r="T199" i="3"/>
  <c r="T13" i="3" s="1"/>
  <c r="L220" i="3"/>
  <c r="M220" i="3" s="1"/>
  <c r="C223" i="3"/>
  <c r="H223" i="1"/>
  <c r="N224" i="3"/>
  <c r="H226" i="3"/>
  <c r="L251" i="3"/>
  <c r="M251" i="3" s="1"/>
  <c r="N251" i="1"/>
  <c r="O48" i="1"/>
  <c r="H50" i="1"/>
  <c r="H189" i="1"/>
  <c r="L133" i="3"/>
  <c r="Q200" i="3"/>
  <c r="Q201" i="1"/>
  <c r="H70" i="1"/>
  <c r="F113" i="1"/>
  <c r="H46" i="1"/>
  <c r="D136" i="1"/>
  <c r="H190" i="1"/>
  <c r="H248" i="1"/>
  <c r="K257" i="1"/>
  <c r="C58" i="3"/>
  <c r="S20" i="3"/>
  <c r="H98" i="3"/>
  <c r="R108" i="3"/>
  <c r="C150" i="3"/>
  <c r="H150" i="1"/>
  <c r="L152" i="3"/>
  <c r="S23" i="3"/>
  <c r="S162" i="1"/>
  <c r="T24" i="3"/>
  <c r="T168" i="1"/>
  <c r="C193" i="3"/>
  <c r="R201" i="3"/>
  <c r="C205" i="3"/>
  <c r="H205" i="1"/>
  <c r="R244" i="3"/>
  <c r="C248" i="3"/>
  <c r="D257" i="3"/>
  <c r="H41" i="1"/>
  <c r="E186" i="1"/>
  <c r="U186" i="1"/>
  <c r="P188" i="1"/>
  <c r="R208" i="1"/>
  <c r="H221" i="1"/>
  <c r="H256" i="1"/>
  <c r="N15" i="3"/>
  <c r="N16" i="3"/>
  <c r="Q47" i="3"/>
  <c r="L56" i="3"/>
  <c r="L106" i="3"/>
  <c r="L115" i="3"/>
  <c r="E26" i="3"/>
  <c r="L125" i="3"/>
  <c r="D155" i="3"/>
  <c r="C155" i="3" s="1"/>
  <c r="M155" i="3" s="1"/>
  <c r="N188" i="3"/>
  <c r="F199" i="3"/>
  <c r="F13" i="3" s="1"/>
  <c r="K237" i="3"/>
  <c r="E237" i="3"/>
  <c r="K15" i="1"/>
  <c r="R58" i="1"/>
  <c r="R110" i="1"/>
  <c r="N144" i="1"/>
  <c r="R167" i="1"/>
  <c r="K174" i="1"/>
  <c r="R218" i="1"/>
  <c r="R254" i="1"/>
  <c r="H17" i="3"/>
  <c r="N66" i="3"/>
  <c r="D98" i="3"/>
  <c r="C202" i="3"/>
  <c r="O206" i="3"/>
  <c r="N211" i="3"/>
  <c r="C241" i="3"/>
  <c r="F52" i="1"/>
  <c r="H53" i="1"/>
  <c r="D56" i="1"/>
  <c r="E98" i="1"/>
  <c r="N172" i="1"/>
  <c r="O174" i="1"/>
  <c r="K207" i="1"/>
  <c r="G215" i="1"/>
  <c r="J238" i="1"/>
  <c r="D12" i="3"/>
  <c r="H18" i="3"/>
  <c r="H19" i="3"/>
  <c r="C40" i="3"/>
  <c r="C45" i="3"/>
  <c r="T47" i="3"/>
  <c r="C57" i="3"/>
  <c r="C107" i="3"/>
  <c r="P24" i="3"/>
  <c r="C129" i="3"/>
  <c r="L131" i="3"/>
  <c r="L156" i="3"/>
  <c r="C164" i="3"/>
  <c r="C192" i="3"/>
  <c r="L202" i="3"/>
  <c r="C217" i="3"/>
  <c r="R228" i="3"/>
  <c r="N49" i="1"/>
  <c r="H56" i="1"/>
  <c r="H165" i="1"/>
  <c r="I253" i="1"/>
  <c r="C51" i="3"/>
  <c r="L54" i="3"/>
  <c r="M54" i="3" s="1"/>
  <c r="C69" i="3"/>
  <c r="L71" i="3"/>
  <c r="L78" i="3"/>
  <c r="Q24" i="3"/>
  <c r="D188" i="3"/>
  <c r="H204" i="3"/>
  <c r="K213" i="3"/>
  <c r="H240" i="3"/>
  <c r="R49" i="1"/>
  <c r="R91" i="1"/>
  <c r="H94" i="1"/>
  <c r="R137" i="1"/>
  <c r="P140" i="1"/>
  <c r="R152" i="1"/>
  <c r="N165" i="1"/>
  <c r="O200" i="1"/>
  <c r="J224" i="1"/>
  <c r="H251" i="1"/>
  <c r="D15" i="3"/>
  <c r="D48" i="3"/>
  <c r="C60" i="3"/>
  <c r="D76" i="3"/>
  <c r="C93" i="3"/>
  <c r="L107" i="3"/>
  <c r="L122" i="3"/>
  <c r="L129" i="3"/>
  <c r="L134" i="3"/>
  <c r="C137" i="3"/>
  <c r="G28" i="3"/>
  <c r="C157" i="3"/>
  <c r="Q161" i="3"/>
  <c r="L166" i="3"/>
  <c r="F28" i="3"/>
  <c r="L192" i="3"/>
  <c r="N215" i="3"/>
  <c r="L217" i="3"/>
  <c r="U252" i="3"/>
  <c r="N246" i="2"/>
  <c r="O246" i="1"/>
  <c r="H36" i="1"/>
  <c r="R39" i="2"/>
  <c r="T39" i="1"/>
  <c r="C50" i="2"/>
  <c r="D50" i="1"/>
  <c r="C172" i="2"/>
  <c r="D172" i="1"/>
  <c r="L208" i="2"/>
  <c r="M208" i="2" s="1"/>
  <c r="N208" i="1"/>
  <c r="K243" i="2"/>
  <c r="K250" i="1"/>
  <c r="C94" i="2"/>
  <c r="K95" i="2"/>
  <c r="K85" i="2" s="1"/>
  <c r="K96" i="1"/>
  <c r="I206" i="2"/>
  <c r="I207" i="1"/>
  <c r="C210" i="2"/>
  <c r="H244" i="2"/>
  <c r="L245" i="2"/>
  <c r="S95" i="2"/>
  <c r="R98" i="2"/>
  <c r="S98" i="1"/>
  <c r="U86" i="1"/>
  <c r="P75" i="2"/>
  <c r="P20" i="2" s="1"/>
  <c r="N76" i="2"/>
  <c r="P76" i="1"/>
  <c r="D145" i="1"/>
  <c r="P22" i="2"/>
  <c r="P147" i="1"/>
  <c r="J28" i="2"/>
  <c r="L33" i="2"/>
  <c r="R33" i="1"/>
  <c r="L36" i="2"/>
  <c r="N36" i="1"/>
  <c r="D86" i="2"/>
  <c r="L89" i="2"/>
  <c r="L94" i="2"/>
  <c r="Q22" i="2"/>
  <c r="Q147" i="1"/>
  <c r="C150" i="2"/>
  <c r="D150" i="1"/>
  <c r="J200" i="1"/>
  <c r="J199" i="2"/>
  <c r="O206" i="2"/>
  <c r="O207" i="1"/>
  <c r="O243" i="2"/>
  <c r="H108" i="2"/>
  <c r="K108" i="1"/>
  <c r="K24" i="2"/>
  <c r="K101" i="2"/>
  <c r="T25" i="2"/>
  <c r="T25" i="1" s="1"/>
  <c r="T113" i="1"/>
  <c r="C131" i="2"/>
  <c r="D131" i="1"/>
  <c r="L190" i="2"/>
  <c r="N190" i="1"/>
  <c r="N226" i="2"/>
  <c r="L226" i="2" s="1"/>
  <c r="O226" i="1"/>
  <c r="O14" i="2"/>
  <c r="O14" i="1" s="1"/>
  <c r="N112" i="1"/>
  <c r="H48" i="2"/>
  <c r="J48" i="1"/>
  <c r="G47" i="2"/>
  <c r="G52" i="1"/>
  <c r="L106" i="2"/>
  <c r="R106" i="1"/>
  <c r="O101" i="2"/>
  <c r="O108" i="1"/>
  <c r="O24" i="2"/>
  <c r="U113" i="1"/>
  <c r="D174" i="2"/>
  <c r="G26" i="2"/>
  <c r="G174" i="1"/>
  <c r="N175" i="1"/>
  <c r="U22" i="2"/>
  <c r="U191" i="1"/>
  <c r="C248" i="2"/>
  <c r="D248" i="1"/>
  <c r="D59" i="1"/>
  <c r="K47" i="2"/>
  <c r="K48" i="1"/>
  <c r="H52" i="2"/>
  <c r="I52" i="1"/>
  <c r="L97" i="2"/>
  <c r="R97" i="1"/>
  <c r="H174" i="2"/>
  <c r="I174" i="1"/>
  <c r="T209" i="1"/>
  <c r="T206" i="2"/>
  <c r="F213" i="2"/>
  <c r="J250" i="1"/>
  <c r="J243" i="2"/>
  <c r="O22" i="2"/>
  <c r="J207" i="1"/>
  <c r="J206" i="2"/>
  <c r="K28" i="2"/>
  <c r="C34" i="2"/>
  <c r="D34" i="1"/>
  <c r="Q20" i="2"/>
  <c r="Q75" i="1"/>
  <c r="C138" i="2"/>
  <c r="D138" i="1"/>
  <c r="Q62" i="2"/>
  <c r="Q61" i="2" s="1"/>
  <c r="Q10" i="2"/>
  <c r="Q63" i="1"/>
  <c r="D66" i="2"/>
  <c r="E66" i="1"/>
  <c r="S75" i="2"/>
  <c r="L123" i="2"/>
  <c r="M126" i="2"/>
  <c r="S28" i="2"/>
  <c r="S140" i="1"/>
  <c r="N238" i="2"/>
  <c r="O238" i="1"/>
  <c r="D240" i="2"/>
  <c r="G240" i="1"/>
  <c r="C241" i="2"/>
  <c r="H241" i="1"/>
  <c r="N53" i="1"/>
  <c r="L55" i="2"/>
  <c r="C116" i="2"/>
  <c r="D116" i="1"/>
  <c r="L118" i="2"/>
  <c r="R118" i="1"/>
  <c r="L138" i="2"/>
  <c r="N138" i="1"/>
  <c r="C190" i="2"/>
  <c r="L196" i="2"/>
  <c r="P238" i="1"/>
  <c r="P237" i="2"/>
  <c r="N258" i="1"/>
  <c r="C53" i="2"/>
  <c r="J108" i="1"/>
  <c r="J101" i="2"/>
  <c r="C110" i="2"/>
  <c r="C119" i="2"/>
  <c r="M119" i="2" s="1"/>
  <c r="Q26" i="2"/>
  <c r="Q121" i="1"/>
  <c r="C175" i="2"/>
  <c r="M175" i="2" s="1"/>
  <c r="H188" i="2"/>
  <c r="I28" i="2"/>
  <c r="I188" i="1"/>
  <c r="R191" i="2"/>
  <c r="S191" i="1"/>
  <c r="L229" i="2"/>
  <c r="N229" i="1"/>
  <c r="L236" i="2"/>
  <c r="L236" i="1" s="1"/>
  <c r="N236" i="1"/>
  <c r="Q237" i="2"/>
  <c r="Q238" i="1"/>
  <c r="Q24" i="2"/>
  <c r="Q108" i="1"/>
  <c r="R76" i="2"/>
  <c r="F186" i="1"/>
  <c r="P24" i="2"/>
  <c r="N66" i="2"/>
  <c r="D76" i="2"/>
  <c r="E75" i="2"/>
  <c r="D75" i="2" s="1"/>
  <c r="N81" i="2"/>
  <c r="U27" i="2"/>
  <c r="C169" i="2"/>
  <c r="H169" i="1"/>
  <c r="L172" i="2"/>
  <c r="R172" i="1"/>
  <c r="I200" i="2"/>
  <c r="I201" i="1"/>
  <c r="D224" i="2"/>
  <c r="T14" i="2"/>
  <c r="T226" i="1"/>
  <c r="N228" i="2"/>
  <c r="O228" i="1"/>
  <c r="N240" i="2"/>
  <c r="P243" i="2"/>
  <c r="P244" i="1"/>
  <c r="E243" i="2"/>
  <c r="E246" i="1"/>
  <c r="F252" i="2"/>
  <c r="F252" i="1" s="1"/>
  <c r="F253" i="1"/>
  <c r="L254" i="2"/>
  <c r="N254" i="1"/>
  <c r="N110" i="1"/>
  <c r="P207" i="1"/>
  <c r="D15" i="2"/>
  <c r="S101" i="2"/>
  <c r="S23" i="2"/>
  <c r="L122" i="2"/>
  <c r="C129" i="2"/>
  <c r="C163" i="2"/>
  <c r="G161" i="2"/>
  <c r="L169" i="2"/>
  <c r="P161" i="2"/>
  <c r="N204" i="2"/>
  <c r="D211" i="2"/>
  <c r="U14" i="2"/>
  <c r="U226" i="1"/>
  <c r="S243" i="2"/>
  <c r="Q243" i="2"/>
  <c r="Q244" i="1"/>
  <c r="L256" i="2"/>
  <c r="H81" i="2"/>
  <c r="N43" i="1"/>
  <c r="P48" i="1"/>
  <c r="H27" i="2"/>
  <c r="L41" i="2"/>
  <c r="L60" i="2"/>
  <c r="T101" i="2"/>
  <c r="T23" i="2"/>
  <c r="L125" i="2"/>
  <c r="K200" i="2"/>
  <c r="K201" i="1"/>
  <c r="C227" i="2"/>
  <c r="D227" i="1"/>
  <c r="L234" i="1"/>
  <c r="T243" i="2"/>
  <c r="T75" i="2"/>
  <c r="S27" i="2"/>
  <c r="H228" i="2"/>
  <c r="J228" i="1"/>
  <c r="N18" i="2"/>
  <c r="E27" i="2"/>
  <c r="D27" i="2" s="1"/>
  <c r="T27" i="2"/>
  <c r="C187" i="2"/>
  <c r="D187" i="1"/>
  <c r="H204" i="2"/>
  <c r="S14" i="2"/>
  <c r="S226" i="1"/>
  <c r="N244" i="2"/>
  <c r="O244" i="1"/>
  <c r="S12" i="1"/>
  <c r="D16" i="2"/>
  <c r="J26" i="2"/>
  <c r="J121" i="1"/>
  <c r="J155" i="1"/>
  <c r="N201" i="2"/>
  <c r="O201" i="1"/>
  <c r="C203" i="2"/>
  <c r="H224" i="2"/>
  <c r="L239" i="2"/>
  <c r="N239" i="1"/>
  <c r="L247" i="2"/>
  <c r="U31" i="1"/>
  <c r="T76" i="1"/>
  <c r="H15" i="2"/>
  <c r="M58" i="2"/>
  <c r="C74" i="2"/>
  <c r="K26" i="2"/>
  <c r="C123" i="2"/>
  <c r="C166" i="2"/>
  <c r="H166" i="1"/>
  <c r="C196" i="2"/>
  <c r="P201" i="1"/>
  <c r="P200" i="2"/>
  <c r="N200" i="2" s="1"/>
  <c r="N214" i="2"/>
  <c r="C222" i="2"/>
  <c r="H222" i="1"/>
  <c r="H238" i="2"/>
  <c r="J253" i="1"/>
  <c r="J252" i="2"/>
  <c r="J252" i="1" s="1"/>
  <c r="U75" i="1"/>
  <c r="U168" i="1"/>
  <c r="D52" i="2"/>
  <c r="L91" i="2"/>
  <c r="F101" i="2"/>
  <c r="F23" i="2"/>
  <c r="P25" i="2"/>
  <c r="C149" i="2"/>
  <c r="H149" i="1"/>
  <c r="S209" i="1"/>
  <c r="S206" i="2"/>
  <c r="L251" i="2"/>
  <c r="C258" i="2"/>
  <c r="D19" i="2"/>
  <c r="C32" i="2"/>
  <c r="L34" i="2"/>
  <c r="C45" i="2"/>
  <c r="C77" i="2"/>
  <c r="L83" i="2"/>
  <c r="L92" i="2"/>
  <c r="F95" i="2"/>
  <c r="C114" i="2"/>
  <c r="M114" i="2" s="1"/>
  <c r="C117" i="2"/>
  <c r="L166" i="2"/>
  <c r="C170" i="2"/>
  <c r="L187" i="2"/>
  <c r="D191" i="2"/>
  <c r="G206" i="2"/>
  <c r="C220" i="2"/>
  <c r="K252" i="2"/>
  <c r="T61" i="2"/>
  <c r="N86" i="2"/>
  <c r="N96" i="2"/>
  <c r="O161" i="2"/>
  <c r="Q199" i="2"/>
  <c r="Q13" i="2" s="1"/>
  <c r="N16" i="2"/>
  <c r="E47" i="2"/>
  <c r="L54" i="2"/>
  <c r="L72" i="2"/>
  <c r="H76" i="2"/>
  <c r="C84" i="2"/>
  <c r="R96" i="2"/>
  <c r="D121" i="2"/>
  <c r="L134" i="2"/>
  <c r="L143" i="2"/>
  <c r="L192" i="2"/>
  <c r="R204" i="2"/>
  <c r="U243" i="2"/>
  <c r="F47" i="2"/>
  <c r="C148" i="2"/>
  <c r="E28" i="2"/>
  <c r="U206" i="2"/>
  <c r="U213" i="2"/>
  <c r="N12" i="2"/>
  <c r="R15" i="2"/>
  <c r="L164" i="2"/>
  <c r="L195" i="2"/>
  <c r="D201" i="2"/>
  <c r="I243" i="2"/>
  <c r="R250" i="2"/>
  <c r="U252" i="2"/>
  <c r="F246" i="1"/>
  <c r="C46" i="2"/>
  <c r="U47" i="2"/>
  <c r="C82" i="2"/>
  <c r="C97" i="2"/>
  <c r="C112" i="2"/>
  <c r="L115" i="2"/>
  <c r="C125" i="2"/>
  <c r="L130" i="2"/>
  <c r="C133" i="2"/>
  <c r="L137" i="2"/>
  <c r="C165" i="2"/>
  <c r="Q27" i="2"/>
  <c r="Q27" i="1" s="1"/>
  <c r="H191" i="2"/>
  <c r="G199" i="2"/>
  <c r="C205" i="2"/>
  <c r="N209" i="2"/>
  <c r="L212" i="2"/>
  <c r="M212" i="2" s="1"/>
  <c r="C236" i="2"/>
  <c r="E252" i="2"/>
  <c r="C254" i="2"/>
  <c r="V249" i="1"/>
  <c r="C239" i="3"/>
  <c r="H238" i="3"/>
  <c r="K238" i="1"/>
  <c r="C49" i="3"/>
  <c r="D51" i="1"/>
  <c r="E48" i="1"/>
  <c r="C49" i="2"/>
  <c r="E62" i="2"/>
  <c r="E10" i="2"/>
  <c r="D63" i="2"/>
  <c r="E63" i="1"/>
  <c r="U199" i="2"/>
  <c r="G25" i="1"/>
  <c r="N107" i="1"/>
  <c r="R134" i="1"/>
  <c r="R18" i="2"/>
  <c r="L193" i="2"/>
  <c r="N193" i="1"/>
  <c r="D18" i="2"/>
  <c r="R52" i="2"/>
  <c r="S62" i="2"/>
  <c r="S10" i="2"/>
  <c r="C71" i="2"/>
  <c r="R81" i="2"/>
  <c r="L105" i="2"/>
  <c r="L107" i="2"/>
  <c r="N108" i="2"/>
  <c r="C122" i="2"/>
  <c r="C132" i="2"/>
  <c r="G161" i="3"/>
  <c r="G26" i="3"/>
  <c r="I20" i="4"/>
  <c r="H75" i="4"/>
  <c r="R31" i="2"/>
  <c r="C41" i="2"/>
  <c r="C89" i="2"/>
  <c r="U28" i="2"/>
  <c r="L218" i="2"/>
  <c r="N19" i="3"/>
  <c r="D204" i="3"/>
  <c r="G199" i="3"/>
  <c r="G204" i="1"/>
  <c r="R16" i="2"/>
  <c r="T47" i="2"/>
  <c r="E95" i="2"/>
  <c r="E85" i="2" s="1"/>
  <c r="D96" i="2"/>
  <c r="I26" i="2"/>
  <c r="H121" i="2"/>
  <c r="Q206" i="2"/>
  <c r="N207" i="2"/>
  <c r="I214" i="2"/>
  <c r="H215" i="2"/>
  <c r="I20" i="3"/>
  <c r="O28" i="2"/>
  <c r="D48" i="2"/>
  <c r="C67" i="2"/>
  <c r="H86" i="2"/>
  <c r="I101" i="2"/>
  <c r="L127" i="2"/>
  <c r="N168" i="2"/>
  <c r="C194" i="2"/>
  <c r="F31" i="3"/>
  <c r="D35" i="3"/>
  <c r="F25" i="3"/>
  <c r="H31" i="2"/>
  <c r="I62" i="2"/>
  <c r="H63" i="2"/>
  <c r="N31" i="3"/>
  <c r="Q101" i="2"/>
  <c r="Q23" i="2"/>
  <c r="D147" i="2"/>
  <c r="L150" i="2"/>
  <c r="T161" i="2"/>
  <c r="T22" i="2"/>
  <c r="H255" i="2"/>
  <c r="H96" i="3"/>
  <c r="I95" i="3"/>
  <c r="H19" i="2"/>
  <c r="D25" i="2"/>
  <c r="P26" i="2"/>
  <c r="K61" i="2"/>
  <c r="C65" i="2"/>
  <c r="H96" i="2"/>
  <c r="J95" i="2"/>
  <c r="R102" i="2"/>
  <c r="R211" i="2"/>
  <c r="R204" i="4"/>
  <c r="S204" i="1"/>
  <c r="N52" i="2"/>
  <c r="O47" i="2"/>
  <c r="N253" i="2"/>
  <c r="Q252" i="2"/>
  <c r="Q253" i="1"/>
  <c r="J23" i="3"/>
  <c r="H102" i="3"/>
  <c r="J101" i="3"/>
  <c r="R17" i="2"/>
  <c r="U25" i="2"/>
  <c r="U25" i="1" s="1"/>
  <c r="N31" i="2"/>
  <c r="L35" i="2"/>
  <c r="C68" i="2"/>
  <c r="I20" i="2"/>
  <c r="E101" i="2"/>
  <c r="E23" i="2"/>
  <c r="R121" i="2"/>
  <c r="S26" i="2"/>
  <c r="H207" i="2"/>
  <c r="P213" i="2"/>
  <c r="L233" i="2"/>
  <c r="N233" i="1"/>
  <c r="I95" i="4"/>
  <c r="H96" i="4"/>
  <c r="U101" i="2"/>
  <c r="G237" i="2"/>
  <c r="T27" i="3"/>
  <c r="R48" i="4"/>
  <c r="K255" i="1"/>
  <c r="I25" i="2"/>
  <c r="C43" i="2"/>
  <c r="R63" i="2"/>
  <c r="L88" i="2"/>
  <c r="Q95" i="2"/>
  <c r="Q85" i="2" s="1"/>
  <c r="L129" i="2"/>
  <c r="C223" i="2"/>
  <c r="C231" i="2"/>
  <c r="D231" i="1"/>
  <c r="C99" i="3"/>
  <c r="H76" i="4"/>
  <c r="D148" i="4"/>
  <c r="C56" i="2"/>
  <c r="N63" i="2"/>
  <c r="H66" i="2"/>
  <c r="P101" i="2"/>
  <c r="D113" i="2"/>
  <c r="N121" i="2"/>
  <c r="L141" i="2"/>
  <c r="R162" i="2"/>
  <c r="S161" i="2"/>
  <c r="C167" i="2"/>
  <c r="H209" i="2"/>
  <c r="C221" i="2"/>
  <c r="E237" i="2"/>
  <c r="D238" i="2"/>
  <c r="R238" i="2"/>
  <c r="U237" i="2"/>
  <c r="T20" i="3"/>
  <c r="R75" i="3"/>
  <c r="O27" i="3"/>
  <c r="N27" i="3" s="1"/>
  <c r="D246" i="3"/>
  <c r="U62" i="4"/>
  <c r="R62" i="4" s="1"/>
  <c r="U10" i="4"/>
  <c r="D66" i="4"/>
  <c r="R16" i="5"/>
  <c r="H168" i="4"/>
  <c r="J24" i="4"/>
  <c r="J161" i="4"/>
  <c r="I161" i="2"/>
  <c r="O62" i="3"/>
  <c r="N63" i="3"/>
  <c r="O10" i="3"/>
  <c r="S22" i="2"/>
  <c r="L51" i="2"/>
  <c r="D81" i="2"/>
  <c r="O95" i="2"/>
  <c r="L148" i="2"/>
  <c r="H201" i="2"/>
  <c r="C202" i="2"/>
  <c r="D253" i="2"/>
  <c r="F20" i="3"/>
  <c r="D75" i="3"/>
  <c r="H76" i="3"/>
  <c r="J75" i="3"/>
  <c r="J20" i="3" s="1"/>
  <c r="S101" i="3"/>
  <c r="H209" i="3"/>
  <c r="D106" i="4"/>
  <c r="E102" i="4"/>
  <c r="J47" i="2"/>
  <c r="C72" i="2"/>
  <c r="J75" i="2"/>
  <c r="H75" i="2" s="1"/>
  <c r="D98" i="2"/>
  <c r="K161" i="2"/>
  <c r="F161" i="2"/>
  <c r="L171" i="2"/>
  <c r="D186" i="2"/>
  <c r="O237" i="2"/>
  <c r="R15" i="3"/>
  <c r="D19" i="3"/>
  <c r="L38" i="3"/>
  <c r="C42" i="3"/>
  <c r="K47" i="3"/>
  <c r="H48" i="3"/>
  <c r="G61" i="3"/>
  <c r="K62" i="3"/>
  <c r="K10" i="3"/>
  <c r="G95" i="3"/>
  <c r="S22" i="3"/>
  <c r="R191" i="3"/>
  <c r="U206" i="3"/>
  <c r="R207" i="3"/>
  <c r="C229" i="3"/>
  <c r="H17" i="4"/>
  <c r="C90" i="4"/>
  <c r="O62" i="2"/>
  <c r="S199" i="3"/>
  <c r="T213" i="3"/>
  <c r="T11" i="3" s="1"/>
  <c r="O23" i="4"/>
  <c r="N102" i="4"/>
  <c r="N39" i="2"/>
  <c r="R86" i="2"/>
  <c r="N102" i="2"/>
  <c r="O199" i="2"/>
  <c r="R215" i="2"/>
  <c r="T214" i="2"/>
  <c r="H52" i="3"/>
  <c r="P20" i="3"/>
  <c r="H207" i="3"/>
  <c r="I206" i="3"/>
  <c r="D215" i="3"/>
  <c r="N98" i="4"/>
  <c r="Q95" i="4"/>
  <c r="P23" i="4"/>
  <c r="P101" i="4"/>
  <c r="I47" i="2"/>
  <c r="L59" i="2"/>
  <c r="L70" i="2"/>
  <c r="L149" i="2"/>
  <c r="Q161" i="2"/>
  <c r="H186" i="2"/>
  <c r="L205" i="2"/>
  <c r="H31" i="3"/>
  <c r="T10" i="3"/>
  <c r="R63" i="3"/>
  <c r="T62" i="3"/>
  <c r="F22" i="3"/>
  <c r="P161" i="3"/>
  <c r="E213" i="3"/>
  <c r="R98" i="4"/>
  <c r="R31" i="3"/>
  <c r="N191" i="2"/>
  <c r="F200" i="2"/>
  <c r="D207" i="2"/>
  <c r="E206" i="2"/>
  <c r="L227" i="2"/>
  <c r="C230" i="2"/>
  <c r="C233" i="2"/>
  <c r="L57" i="3"/>
  <c r="D108" i="3"/>
  <c r="D162" i="3"/>
  <c r="N31" i="4"/>
  <c r="K161" i="5"/>
  <c r="K26" i="5"/>
  <c r="N162" i="2"/>
  <c r="C195" i="2"/>
  <c r="R81" i="3"/>
  <c r="F101" i="3"/>
  <c r="S237" i="3"/>
  <c r="R238" i="3"/>
  <c r="S61" i="4"/>
  <c r="G237" i="4"/>
  <c r="D238" i="4"/>
  <c r="R168" i="2"/>
  <c r="L217" i="2"/>
  <c r="R224" i="2"/>
  <c r="D43" i="3"/>
  <c r="F39" i="3"/>
  <c r="D96" i="3"/>
  <c r="I101" i="3"/>
  <c r="L103" i="3"/>
  <c r="L136" i="3"/>
  <c r="S28" i="3"/>
  <c r="R186" i="3"/>
  <c r="S27" i="3"/>
  <c r="I243" i="3"/>
  <c r="H244" i="3"/>
  <c r="I25" i="4"/>
  <c r="H25" i="4" s="1"/>
  <c r="C53" i="5"/>
  <c r="M53" i="5" s="1"/>
  <c r="E28" i="5"/>
  <c r="D140" i="5"/>
  <c r="E101" i="5"/>
  <c r="H168" i="2"/>
  <c r="G214" i="2"/>
  <c r="D215" i="2"/>
  <c r="D207" i="3"/>
  <c r="F206" i="3"/>
  <c r="C105" i="2"/>
  <c r="L135" i="2"/>
  <c r="U161" i="2"/>
  <c r="J161" i="2"/>
  <c r="C192" i="2"/>
  <c r="K206" i="2"/>
  <c r="N17" i="3"/>
  <c r="R39" i="3"/>
  <c r="G10" i="3"/>
  <c r="D63" i="3"/>
  <c r="D66" i="3"/>
  <c r="L82" i="3"/>
  <c r="L90" i="3"/>
  <c r="G101" i="3"/>
  <c r="P101" i="3"/>
  <c r="N209" i="3"/>
  <c r="P206" i="3"/>
  <c r="R253" i="3"/>
  <c r="S252" i="3"/>
  <c r="C111" i="3"/>
  <c r="L157" i="3"/>
  <c r="L159" i="3"/>
  <c r="F161" i="3"/>
  <c r="L187" i="3"/>
  <c r="D201" i="3"/>
  <c r="E200" i="3"/>
  <c r="K206" i="3"/>
  <c r="H14" i="3"/>
  <c r="L229" i="3"/>
  <c r="Q243" i="3"/>
  <c r="N244" i="3"/>
  <c r="I47" i="4"/>
  <c r="H48" i="4"/>
  <c r="D63" i="4"/>
  <c r="G10" i="4"/>
  <c r="G62" i="4"/>
  <c r="N76" i="4"/>
  <c r="P75" i="4"/>
  <c r="N75" i="4" s="1"/>
  <c r="H214" i="4"/>
  <c r="O215" i="4"/>
  <c r="N221" i="4"/>
  <c r="L254" i="5"/>
  <c r="N250" i="3"/>
  <c r="O243" i="3"/>
  <c r="N86" i="4"/>
  <c r="I22" i="4"/>
  <c r="R201" i="4"/>
  <c r="S200" i="4"/>
  <c r="E214" i="5"/>
  <c r="D215" i="5"/>
  <c r="P22" i="3"/>
  <c r="R209" i="3"/>
  <c r="T206" i="3"/>
  <c r="R240" i="3"/>
  <c r="R75" i="4"/>
  <c r="S20" i="4"/>
  <c r="J101" i="4"/>
  <c r="J22" i="4"/>
  <c r="N162" i="4"/>
  <c r="O161" i="4"/>
  <c r="G27" i="5"/>
  <c r="G101" i="5"/>
  <c r="G100" i="5" s="1"/>
  <c r="D128" i="5"/>
  <c r="R108" i="2"/>
  <c r="U26" i="2"/>
  <c r="G28" i="2"/>
  <c r="E161" i="2"/>
  <c r="D168" i="2"/>
  <c r="D250" i="2"/>
  <c r="I252" i="2"/>
  <c r="H12" i="3"/>
  <c r="P23" i="3"/>
  <c r="J161" i="3"/>
  <c r="L165" i="3"/>
  <c r="D168" i="3"/>
  <c r="N186" i="3"/>
  <c r="H201" i="3"/>
  <c r="I200" i="3"/>
  <c r="J214" i="3"/>
  <c r="H215" i="3"/>
  <c r="H225" i="3"/>
  <c r="N226" i="3"/>
  <c r="D240" i="3"/>
  <c r="D255" i="3"/>
  <c r="G252" i="3"/>
  <c r="D86" i="4"/>
  <c r="P28" i="4"/>
  <c r="D142" i="4"/>
  <c r="P161" i="4"/>
  <c r="C196" i="4"/>
  <c r="E199" i="4"/>
  <c r="D200" i="4"/>
  <c r="T237" i="4"/>
  <c r="R238" i="4"/>
  <c r="J28" i="5"/>
  <c r="H83" i="3"/>
  <c r="I26" i="3"/>
  <c r="J25" i="3"/>
  <c r="F243" i="3"/>
  <c r="E75" i="4"/>
  <c r="D76" i="4"/>
  <c r="O237" i="4"/>
  <c r="N240" i="4"/>
  <c r="H31" i="5"/>
  <c r="J206" i="5"/>
  <c r="H207" i="5"/>
  <c r="P62" i="3"/>
  <c r="P10" i="3"/>
  <c r="S26" i="3"/>
  <c r="N195" i="3"/>
  <c r="N15" i="4"/>
  <c r="D81" i="4"/>
  <c r="E108" i="4"/>
  <c r="S101" i="4"/>
  <c r="S23" i="4"/>
  <c r="R162" i="4"/>
  <c r="L45" i="3"/>
  <c r="E61" i="3"/>
  <c r="Q62" i="3"/>
  <c r="Q10" i="3"/>
  <c r="C94" i="3"/>
  <c r="N96" i="3"/>
  <c r="U101" i="3"/>
  <c r="O25" i="3"/>
  <c r="L119" i="3"/>
  <c r="Q101" i="3"/>
  <c r="Q26" i="3"/>
  <c r="H168" i="3"/>
  <c r="I24" i="3"/>
  <c r="C169" i="3"/>
  <c r="K199" i="3"/>
  <c r="L256" i="3"/>
  <c r="C42" i="4"/>
  <c r="U14" i="4"/>
  <c r="R226" i="4"/>
  <c r="D75" i="5"/>
  <c r="E20" i="5"/>
  <c r="N18" i="3"/>
  <c r="N52" i="3"/>
  <c r="F237" i="3"/>
  <c r="H15" i="4"/>
  <c r="R19" i="4"/>
  <c r="E47" i="4"/>
  <c r="I61" i="4"/>
  <c r="U101" i="4"/>
  <c r="F206" i="4"/>
  <c r="D207" i="4"/>
  <c r="N215" i="2"/>
  <c r="R240" i="2"/>
  <c r="D16" i="3"/>
  <c r="R48" i="3"/>
  <c r="C78" i="3"/>
  <c r="O95" i="3"/>
  <c r="N102" i="3"/>
  <c r="O23" i="3"/>
  <c r="L114" i="3"/>
  <c r="H121" i="3"/>
  <c r="L127" i="3"/>
  <c r="M127" i="3" s="1"/>
  <c r="K161" i="3"/>
  <c r="U161" i="3"/>
  <c r="H195" i="3"/>
  <c r="H257" i="3"/>
  <c r="N17" i="4"/>
  <c r="L38" i="4"/>
  <c r="H102" i="4"/>
  <c r="I101" i="4"/>
  <c r="L107" i="4"/>
  <c r="Q24" i="4"/>
  <c r="N108" i="4"/>
  <c r="P25" i="4"/>
  <c r="N186" i="4"/>
  <c r="N183" i="1" s="1"/>
  <c r="F199" i="4"/>
  <c r="R191" i="5"/>
  <c r="L191" i="5" s="1"/>
  <c r="T22" i="5"/>
  <c r="H250" i="2"/>
  <c r="R102" i="3"/>
  <c r="T20" i="4"/>
  <c r="C83" i="4"/>
  <c r="D118" i="4"/>
  <c r="H246" i="4"/>
  <c r="I243" i="4"/>
  <c r="N188" i="2"/>
  <c r="C235" i="2"/>
  <c r="C249" i="2"/>
  <c r="L69" i="3"/>
  <c r="S95" i="3"/>
  <c r="T101" i="3"/>
  <c r="H108" i="3"/>
  <c r="C132" i="3"/>
  <c r="L141" i="3"/>
  <c r="L145" i="3"/>
  <c r="L163" i="3"/>
  <c r="D174" i="3"/>
  <c r="E243" i="3"/>
  <c r="D244" i="3"/>
  <c r="S243" i="3"/>
  <c r="H246" i="3"/>
  <c r="G101" i="4"/>
  <c r="G24" i="4"/>
  <c r="L135" i="4"/>
  <c r="Q199" i="4"/>
  <c r="N200" i="4"/>
  <c r="L203" i="4"/>
  <c r="J206" i="3"/>
  <c r="I237" i="3"/>
  <c r="D250" i="3"/>
  <c r="H253" i="3"/>
  <c r="I26" i="4"/>
  <c r="L33" i="4"/>
  <c r="D38" i="4"/>
  <c r="F31" i="4"/>
  <c r="N48" i="4"/>
  <c r="K10" i="4"/>
  <c r="D98" i="4"/>
  <c r="E95" i="4"/>
  <c r="L142" i="4"/>
  <c r="T161" i="4"/>
  <c r="T23" i="4"/>
  <c r="H195" i="4"/>
  <c r="C195" i="4" s="1"/>
  <c r="H200" i="4"/>
  <c r="Q206" i="4"/>
  <c r="N207" i="4"/>
  <c r="D255" i="4"/>
  <c r="G254" i="4"/>
  <c r="J199" i="4"/>
  <c r="K237" i="4"/>
  <c r="H238" i="4"/>
  <c r="D86" i="5"/>
  <c r="K254" i="5"/>
  <c r="H255" i="5"/>
  <c r="C135" i="4"/>
  <c r="F161" i="4"/>
  <c r="F23" i="4"/>
  <c r="F213" i="4"/>
  <c r="F11" i="4" s="1"/>
  <c r="D133" i="4"/>
  <c r="G214" i="4"/>
  <c r="D215" i="4"/>
  <c r="C223" i="4"/>
  <c r="G161" i="4"/>
  <c r="R186" i="4"/>
  <c r="R183" i="1" s="1"/>
  <c r="S27" i="4"/>
  <c r="U206" i="4"/>
  <c r="R240" i="4"/>
  <c r="T10" i="4"/>
  <c r="N63" i="4"/>
  <c r="C89" i="4"/>
  <c r="R96" i="4"/>
  <c r="F101" i="4"/>
  <c r="L116" i="4"/>
  <c r="S22" i="4"/>
  <c r="L167" i="4"/>
  <c r="Q161" i="4"/>
  <c r="U161" i="4"/>
  <c r="C189" i="4"/>
  <c r="L196" i="4"/>
  <c r="C217" i="4"/>
  <c r="D224" i="4"/>
  <c r="N228" i="4"/>
  <c r="D244" i="4"/>
  <c r="E243" i="4"/>
  <c r="R18" i="5"/>
  <c r="D24" i="5"/>
  <c r="H108" i="5"/>
  <c r="I101" i="5"/>
  <c r="I24" i="5"/>
  <c r="T161" i="5"/>
  <c r="R162" i="5"/>
  <c r="L162" i="5" s="1"/>
  <c r="T23" i="5"/>
  <c r="I22" i="5"/>
  <c r="H191" i="5"/>
  <c r="C239" i="5"/>
  <c r="M239" i="5" s="1"/>
  <c r="N240" i="3"/>
  <c r="D19" i="4"/>
  <c r="R63" i="4"/>
  <c r="D168" i="4"/>
  <c r="N201" i="4"/>
  <c r="R214" i="4"/>
  <c r="S213" i="4"/>
  <c r="R228" i="4"/>
  <c r="I47" i="5"/>
  <c r="I95" i="5"/>
  <c r="H96" i="5"/>
  <c r="N204" i="3"/>
  <c r="D238" i="3"/>
  <c r="R17" i="4"/>
  <c r="C72" i="4"/>
  <c r="R76" i="4"/>
  <c r="C131" i="4"/>
  <c r="C152" i="4"/>
  <c r="N226" i="4"/>
  <c r="N11" i="5"/>
  <c r="O101" i="5"/>
  <c r="O23" i="5"/>
  <c r="N102" i="5"/>
  <c r="H174" i="5"/>
  <c r="C174" i="5" s="1"/>
  <c r="I26" i="5"/>
  <c r="I161" i="5"/>
  <c r="D209" i="5"/>
  <c r="O199" i="4"/>
  <c r="H19" i="5"/>
  <c r="S62" i="5"/>
  <c r="S61" i="5" s="1"/>
  <c r="S10" i="5"/>
  <c r="J101" i="5"/>
  <c r="J24" i="5"/>
  <c r="O25" i="5"/>
  <c r="N25" i="5" s="1"/>
  <c r="L143" i="4"/>
  <c r="C163" i="4"/>
  <c r="L194" i="4"/>
  <c r="D204" i="4"/>
  <c r="H62" i="5"/>
  <c r="C62" i="5" s="1"/>
  <c r="M62" i="5" s="1"/>
  <c r="I61" i="5"/>
  <c r="N76" i="5"/>
  <c r="L76" i="5" s="1"/>
  <c r="P75" i="5"/>
  <c r="N86" i="5"/>
  <c r="L103" i="5"/>
  <c r="D147" i="5"/>
  <c r="L197" i="4"/>
  <c r="R14" i="5"/>
  <c r="E22" i="5"/>
  <c r="K237" i="5"/>
  <c r="C187" i="4"/>
  <c r="C236" i="4"/>
  <c r="Q9" i="5"/>
  <c r="R12" i="5"/>
  <c r="D23" i="5"/>
  <c r="H147" i="5"/>
  <c r="K22" i="5"/>
  <c r="L151" i="5"/>
  <c r="S206" i="5"/>
  <c r="R207" i="5"/>
  <c r="L207" i="5" s="1"/>
  <c r="C216" i="4"/>
  <c r="L219" i="4"/>
  <c r="C239" i="4"/>
  <c r="N246" i="4"/>
  <c r="N10" i="5"/>
  <c r="D81" i="5"/>
  <c r="L84" i="5"/>
  <c r="K101" i="5"/>
  <c r="K24" i="5"/>
  <c r="J26" i="5"/>
  <c r="H121" i="5"/>
  <c r="I199" i="5"/>
  <c r="H204" i="5"/>
  <c r="S214" i="5"/>
  <c r="R215" i="5"/>
  <c r="L215" i="5" s="1"/>
  <c r="G252" i="5"/>
  <c r="D253" i="5"/>
  <c r="H39" i="5"/>
  <c r="R121" i="5"/>
  <c r="L121" i="5" s="1"/>
  <c r="S26" i="5"/>
  <c r="J199" i="5"/>
  <c r="H200" i="5"/>
  <c r="N238" i="4"/>
  <c r="H244" i="4"/>
  <c r="N12" i="5"/>
  <c r="D15" i="5"/>
  <c r="H17" i="5"/>
  <c r="O95" i="5"/>
  <c r="O85" i="5" s="1"/>
  <c r="L107" i="5"/>
  <c r="D113" i="5"/>
  <c r="E25" i="5"/>
  <c r="D25" i="5" s="1"/>
  <c r="C194" i="5"/>
  <c r="H250" i="5"/>
  <c r="D76" i="5"/>
  <c r="R195" i="5"/>
  <c r="L196" i="5"/>
  <c r="D121" i="5"/>
  <c r="H155" i="5"/>
  <c r="C219" i="5"/>
  <c r="R226" i="5"/>
  <c r="L226" i="5" s="1"/>
  <c r="J237" i="5"/>
  <c r="T237" i="5"/>
  <c r="R240" i="5"/>
  <c r="L240" i="5" s="1"/>
  <c r="I243" i="5"/>
  <c r="L250" i="5"/>
  <c r="D257" i="5"/>
  <c r="F206" i="5"/>
  <c r="D207" i="5"/>
  <c r="L225" i="5"/>
  <c r="R244" i="5"/>
  <c r="C55" i="5"/>
  <c r="C91" i="5"/>
  <c r="D192" i="5"/>
  <c r="F191" i="5"/>
  <c r="C222" i="5"/>
  <c r="L241" i="5"/>
  <c r="E243" i="5"/>
  <c r="M69" i="5"/>
  <c r="H81" i="5"/>
  <c r="I25" i="5"/>
  <c r="H25" i="5" s="1"/>
  <c r="S161" i="5"/>
  <c r="T28" i="5"/>
  <c r="C57" i="5"/>
  <c r="C64" i="5"/>
  <c r="M64" i="5" s="1"/>
  <c r="R86" i="5"/>
  <c r="L94" i="5"/>
  <c r="R96" i="5"/>
  <c r="C135" i="5"/>
  <c r="C137" i="5"/>
  <c r="C143" i="5"/>
  <c r="R147" i="5"/>
  <c r="L157" i="5"/>
  <c r="J161" i="5"/>
  <c r="H188" i="5"/>
  <c r="G199" i="5"/>
  <c r="R209" i="5"/>
  <c r="L209" i="5" s="1"/>
  <c r="C217" i="5"/>
  <c r="H226" i="5"/>
  <c r="H240" i="5"/>
  <c r="F101" i="5"/>
  <c r="F100" i="5" s="1"/>
  <c r="R155" i="5"/>
  <c r="U206" i="5"/>
  <c r="U198" i="5" s="1"/>
  <c r="T101" i="5"/>
  <c r="C114" i="5"/>
  <c r="D155" i="5"/>
  <c r="L173" i="5"/>
  <c r="C193" i="5"/>
  <c r="E206" i="5"/>
  <c r="D31" i="5"/>
  <c r="I27" i="5"/>
  <c r="D228" i="5"/>
  <c r="D96" i="5"/>
  <c r="C167" i="5"/>
  <c r="M167" i="5" s="1"/>
  <c r="H240" i="4" l="1"/>
  <c r="I237" i="4"/>
  <c r="M105" i="5"/>
  <c r="M88" i="5"/>
  <c r="M212" i="5"/>
  <c r="M221" i="5"/>
  <c r="M203" i="5"/>
  <c r="M153" i="4"/>
  <c r="M197" i="3"/>
  <c r="L178" i="1"/>
  <c r="M178" i="1" s="1"/>
  <c r="M178" i="3"/>
  <c r="M179" i="3"/>
  <c r="L179" i="1"/>
  <c r="M179" i="1" s="1"/>
  <c r="M180" i="3"/>
  <c r="L180" i="1"/>
  <c r="M180" i="1" s="1"/>
  <c r="L182" i="1"/>
  <c r="M182" i="1" s="1"/>
  <c r="M182" i="3"/>
  <c r="M249" i="3"/>
  <c r="M181" i="3"/>
  <c r="L181" i="1"/>
  <c r="M181" i="1" s="1"/>
  <c r="M97" i="3"/>
  <c r="L177" i="1"/>
  <c r="M177" i="1" s="1"/>
  <c r="M177" i="3"/>
  <c r="L176" i="1"/>
  <c r="M176" i="1" s="1"/>
  <c r="M176" i="3"/>
  <c r="M117" i="3"/>
  <c r="M203" i="2"/>
  <c r="C257" i="2"/>
  <c r="C188" i="2"/>
  <c r="H74" i="1"/>
  <c r="M159" i="3"/>
  <c r="M53" i="3"/>
  <c r="Q100" i="4"/>
  <c r="P30" i="4"/>
  <c r="M83" i="4"/>
  <c r="C224" i="5"/>
  <c r="C244" i="5"/>
  <c r="N47" i="4"/>
  <c r="M68" i="3"/>
  <c r="M134" i="3"/>
  <c r="C194" i="3"/>
  <c r="C194" i="1" s="1"/>
  <c r="M34" i="3"/>
  <c r="C174" i="3"/>
  <c r="M174" i="3" s="1"/>
  <c r="M239" i="3"/>
  <c r="M125" i="3"/>
  <c r="L215" i="3"/>
  <c r="L126" i="1"/>
  <c r="M104" i="2"/>
  <c r="M133" i="2"/>
  <c r="Q30" i="2"/>
  <c r="C39" i="2"/>
  <c r="C12" i="2"/>
  <c r="M164" i="4"/>
  <c r="C186" i="4"/>
  <c r="C183" i="1" s="1"/>
  <c r="D183" i="1"/>
  <c r="L53" i="1"/>
  <c r="F10" i="1"/>
  <c r="L15" i="2"/>
  <c r="M49" i="2"/>
  <c r="H10" i="2"/>
  <c r="M118" i="2"/>
  <c r="M79" i="2"/>
  <c r="S11" i="2"/>
  <c r="M166" i="4"/>
  <c r="S242" i="4"/>
  <c r="M210" i="4"/>
  <c r="C201" i="5"/>
  <c r="M201" i="5" s="1"/>
  <c r="M130" i="5"/>
  <c r="M172" i="5"/>
  <c r="E28" i="4"/>
  <c r="E28" i="1" s="1"/>
  <c r="M227" i="4"/>
  <c r="L52" i="4"/>
  <c r="M105" i="4"/>
  <c r="M46" i="4"/>
  <c r="L133" i="1"/>
  <c r="M92" i="4"/>
  <c r="M122" i="4"/>
  <c r="M115" i="4"/>
  <c r="M70" i="4"/>
  <c r="C209" i="4"/>
  <c r="M247" i="4"/>
  <c r="M143" i="2"/>
  <c r="R25" i="2"/>
  <c r="R25" i="1" s="1"/>
  <c r="C162" i="2"/>
  <c r="L201" i="2"/>
  <c r="M87" i="2"/>
  <c r="M109" i="2"/>
  <c r="C31" i="2"/>
  <c r="M132" i="2"/>
  <c r="M150" i="5"/>
  <c r="L98" i="5"/>
  <c r="M98" i="5" s="1"/>
  <c r="M186" i="5"/>
  <c r="C44" i="1"/>
  <c r="M152" i="5"/>
  <c r="M43" i="4"/>
  <c r="M132" i="4"/>
  <c r="L204" i="4"/>
  <c r="C240" i="4"/>
  <c r="M218" i="4"/>
  <c r="M169" i="4"/>
  <c r="M248" i="4"/>
  <c r="M127" i="4"/>
  <c r="U30" i="5"/>
  <c r="H95" i="5"/>
  <c r="M156" i="5"/>
  <c r="M91" i="4"/>
  <c r="M57" i="4"/>
  <c r="G198" i="4"/>
  <c r="M145" i="4"/>
  <c r="U198" i="4"/>
  <c r="M202" i="4"/>
  <c r="N121" i="3"/>
  <c r="L121" i="3" s="1"/>
  <c r="M110" i="3"/>
  <c r="C209" i="3"/>
  <c r="C98" i="3"/>
  <c r="O75" i="3"/>
  <c r="O75" i="1" s="1"/>
  <c r="M248" i="3"/>
  <c r="L248" i="1"/>
  <c r="C121" i="3"/>
  <c r="M122" i="3"/>
  <c r="L147" i="3"/>
  <c r="C226" i="3"/>
  <c r="M104" i="3"/>
  <c r="M151" i="3"/>
  <c r="M44" i="2"/>
  <c r="M157" i="2"/>
  <c r="C240" i="2"/>
  <c r="T198" i="2"/>
  <c r="M69" i="2"/>
  <c r="M131" i="2"/>
  <c r="M111" i="2"/>
  <c r="M216" i="2"/>
  <c r="D24" i="2"/>
  <c r="M222" i="2"/>
  <c r="S242" i="2"/>
  <c r="L98" i="2"/>
  <c r="M153" i="2"/>
  <c r="L46" i="1"/>
  <c r="M210" i="2"/>
  <c r="M219" i="2"/>
  <c r="M142" i="2"/>
  <c r="M136" i="2"/>
  <c r="L257" i="2"/>
  <c r="M257" i="2" s="1"/>
  <c r="O76" i="1"/>
  <c r="L52" i="3"/>
  <c r="H26" i="3"/>
  <c r="M153" i="3"/>
  <c r="C76" i="3"/>
  <c r="C228" i="3"/>
  <c r="M247" i="3"/>
  <c r="N75" i="3"/>
  <c r="L75" i="3" s="1"/>
  <c r="M46" i="3"/>
  <c r="M173" i="3"/>
  <c r="M171" i="3"/>
  <c r="C17" i="5"/>
  <c r="M97" i="5"/>
  <c r="M196" i="5"/>
  <c r="M169" i="5"/>
  <c r="M127" i="5"/>
  <c r="M116" i="5"/>
  <c r="C140" i="5"/>
  <c r="M140" i="5" s="1"/>
  <c r="C18" i="5"/>
  <c r="M104" i="5"/>
  <c r="M231" i="5"/>
  <c r="C238" i="5"/>
  <c r="M238" i="5" s="1"/>
  <c r="M82" i="5"/>
  <c r="M118" i="5"/>
  <c r="M153" i="5"/>
  <c r="C246" i="5"/>
  <c r="M246" i="5" s="1"/>
  <c r="M223" i="5"/>
  <c r="D30" i="5"/>
  <c r="M173" i="4"/>
  <c r="M56" i="4"/>
  <c r="C207" i="4"/>
  <c r="R252" i="4"/>
  <c r="L207" i="4"/>
  <c r="M172" i="4"/>
  <c r="M137" i="4"/>
  <c r="C250" i="4"/>
  <c r="M144" i="4"/>
  <c r="M84" i="4"/>
  <c r="N243" i="4"/>
  <c r="I224" i="1"/>
  <c r="O26" i="4"/>
  <c r="O21" i="4" s="1"/>
  <c r="O101" i="4"/>
  <c r="N101" i="4" s="1"/>
  <c r="G23" i="1"/>
  <c r="M256" i="4"/>
  <c r="L209" i="4"/>
  <c r="M220" i="4"/>
  <c r="H61" i="4"/>
  <c r="M141" i="4"/>
  <c r="H62" i="4"/>
  <c r="F24" i="1"/>
  <c r="C45" i="4"/>
  <c r="M45" i="4" s="1"/>
  <c r="E11" i="4"/>
  <c r="L78" i="1"/>
  <c r="H18" i="1"/>
  <c r="M251" i="4"/>
  <c r="P198" i="4"/>
  <c r="J30" i="4"/>
  <c r="M205" i="4"/>
  <c r="M193" i="4"/>
  <c r="M130" i="3"/>
  <c r="M88" i="3"/>
  <c r="L49" i="1"/>
  <c r="L87" i="1"/>
  <c r="J61" i="1"/>
  <c r="M42" i="3"/>
  <c r="M205" i="3"/>
  <c r="L246" i="3"/>
  <c r="M203" i="3"/>
  <c r="L71" i="1"/>
  <c r="M193" i="3"/>
  <c r="M166" i="3"/>
  <c r="K242" i="3"/>
  <c r="L188" i="3"/>
  <c r="J30" i="3"/>
  <c r="C163" i="3"/>
  <c r="M163" i="3" s="1"/>
  <c r="M150" i="3"/>
  <c r="M217" i="5"/>
  <c r="D27" i="5"/>
  <c r="M165" i="5"/>
  <c r="M132" i="5"/>
  <c r="L153" i="1"/>
  <c r="M227" i="5"/>
  <c r="C255" i="5"/>
  <c r="M255" i="5" s="1"/>
  <c r="M164" i="5"/>
  <c r="L17" i="5"/>
  <c r="M247" i="5"/>
  <c r="L102" i="5"/>
  <c r="M148" i="5"/>
  <c r="C54" i="1"/>
  <c r="M125" i="4"/>
  <c r="M54" i="4"/>
  <c r="C69" i="1"/>
  <c r="M99" i="4"/>
  <c r="C18" i="4"/>
  <c r="K100" i="4"/>
  <c r="N61" i="4"/>
  <c r="M223" i="4"/>
  <c r="M40" i="4"/>
  <c r="L195" i="4"/>
  <c r="M195" i="4" s="1"/>
  <c r="M130" i="4"/>
  <c r="C191" i="4"/>
  <c r="M93" i="4"/>
  <c r="H23" i="4"/>
  <c r="M103" i="4"/>
  <c r="M123" i="4"/>
  <c r="C63" i="4"/>
  <c r="M222" i="4"/>
  <c r="C129" i="4"/>
  <c r="C129" i="1" s="1"/>
  <c r="C63" i="3"/>
  <c r="M221" i="3"/>
  <c r="C102" i="3"/>
  <c r="P237" i="1"/>
  <c r="N24" i="3"/>
  <c r="L16" i="3"/>
  <c r="C15" i="3"/>
  <c r="C67" i="1"/>
  <c r="L98" i="3"/>
  <c r="D24" i="3"/>
  <c r="O11" i="3"/>
  <c r="M133" i="3"/>
  <c r="M227" i="3"/>
  <c r="D47" i="3"/>
  <c r="O198" i="3"/>
  <c r="C191" i="3"/>
  <c r="M72" i="3"/>
  <c r="M79" i="3"/>
  <c r="L12" i="3"/>
  <c r="C153" i="1"/>
  <c r="M67" i="2"/>
  <c r="M45" i="2"/>
  <c r="M78" i="2"/>
  <c r="M73" i="2"/>
  <c r="M229" i="4"/>
  <c r="L239" i="1"/>
  <c r="M94" i="4"/>
  <c r="M82" i="4"/>
  <c r="O242" i="4"/>
  <c r="M69" i="4"/>
  <c r="M119" i="4"/>
  <c r="C16" i="4"/>
  <c r="H95" i="4"/>
  <c r="C36" i="1"/>
  <c r="P242" i="4"/>
  <c r="K26" i="1"/>
  <c r="M110" i="4"/>
  <c r="M88" i="4"/>
  <c r="C124" i="4"/>
  <c r="C124" i="1" s="1"/>
  <c r="M241" i="4"/>
  <c r="M190" i="4"/>
  <c r="M239" i="4"/>
  <c r="M89" i="4"/>
  <c r="L18" i="4"/>
  <c r="C39" i="4"/>
  <c r="M151" i="4"/>
  <c r="C234" i="1"/>
  <c r="M234" i="1" s="1"/>
  <c r="M138" i="4"/>
  <c r="M36" i="4"/>
  <c r="N22" i="4"/>
  <c r="M67" i="4"/>
  <c r="L67" i="1"/>
  <c r="M258" i="4"/>
  <c r="L216" i="1"/>
  <c r="M245" i="4"/>
  <c r="M107" i="4"/>
  <c r="L191" i="4"/>
  <c r="R47" i="4"/>
  <c r="M41" i="4"/>
  <c r="D237" i="4"/>
  <c r="M59" i="4"/>
  <c r="C257" i="4"/>
  <c r="M51" i="4"/>
  <c r="L66" i="4"/>
  <c r="I198" i="4"/>
  <c r="P95" i="1"/>
  <c r="M144" i="5"/>
  <c r="M77" i="5"/>
  <c r="M159" i="5"/>
  <c r="M163" i="5"/>
  <c r="M90" i="5"/>
  <c r="S242" i="5"/>
  <c r="N30" i="5"/>
  <c r="L30" i="5" s="1"/>
  <c r="M124" i="5"/>
  <c r="C58" i="1"/>
  <c r="M145" i="5"/>
  <c r="D237" i="5"/>
  <c r="M175" i="5"/>
  <c r="K30" i="5"/>
  <c r="L168" i="4"/>
  <c r="M249" i="4"/>
  <c r="D206" i="4"/>
  <c r="M97" i="4"/>
  <c r="Q11" i="4"/>
  <c r="T30" i="4"/>
  <c r="M72" i="4"/>
  <c r="H199" i="4"/>
  <c r="C98" i="4"/>
  <c r="M53" i="4"/>
  <c r="F27" i="1"/>
  <c r="C201" i="4"/>
  <c r="M111" i="4"/>
  <c r="L121" i="4"/>
  <c r="M64" i="4"/>
  <c r="Q214" i="1"/>
  <c r="M104" i="4"/>
  <c r="M150" i="4"/>
  <c r="L244" i="4"/>
  <c r="M58" i="4"/>
  <c r="C220" i="1"/>
  <c r="M212" i="4"/>
  <c r="M35" i="4"/>
  <c r="H237" i="4"/>
  <c r="N62" i="4"/>
  <c r="L62" i="4" s="1"/>
  <c r="N237" i="4"/>
  <c r="L102" i="4"/>
  <c r="M165" i="4"/>
  <c r="Q215" i="1"/>
  <c r="L104" i="1"/>
  <c r="N23" i="4"/>
  <c r="M112" i="4"/>
  <c r="U21" i="4"/>
  <c r="U11" i="4"/>
  <c r="U9" i="4" s="1"/>
  <c r="C226" i="4"/>
  <c r="F62" i="1"/>
  <c r="M114" i="4"/>
  <c r="C110" i="1"/>
  <c r="K243" i="1"/>
  <c r="M118" i="3"/>
  <c r="M223" i="3"/>
  <c r="M55" i="3"/>
  <c r="Q22" i="1"/>
  <c r="C79" i="1"/>
  <c r="H10" i="3"/>
  <c r="I81" i="1"/>
  <c r="M36" i="3"/>
  <c r="L253" i="3"/>
  <c r="Q213" i="3"/>
  <c r="Q11" i="3" s="1"/>
  <c r="N214" i="3"/>
  <c r="M67" i="3"/>
  <c r="U21" i="3"/>
  <c r="R86" i="3"/>
  <c r="L86" i="3" s="1"/>
  <c r="H22" i="3"/>
  <c r="L110" i="1"/>
  <c r="U30" i="3"/>
  <c r="M74" i="3"/>
  <c r="L108" i="3"/>
  <c r="C17" i="3"/>
  <c r="H39" i="1"/>
  <c r="F214" i="1"/>
  <c r="M132" i="3"/>
  <c r="L238" i="3"/>
  <c r="D214" i="3"/>
  <c r="M192" i="3"/>
  <c r="M164" i="3"/>
  <c r="M167" i="3"/>
  <c r="H252" i="3"/>
  <c r="N237" i="3"/>
  <c r="L255" i="3"/>
  <c r="C145" i="1"/>
  <c r="D226" i="1"/>
  <c r="L12" i="2"/>
  <c r="M12" i="2" s="1"/>
  <c r="R95" i="2"/>
  <c r="L48" i="2"/>
  <c r="U95" i="1"/>
  <c r="H128" i="1"/>
  <c r="T26" i="1"/>
  <c r="N14" i="2"/>
  <c r="N14" i="1" s="1"/>
  <c r="C15" i="2"/>
  <c r="U23" i="1"/>
  <c r="H22" i="2"/>
  <c r="M145" i="2"/>
  <c r="L244" i="2"/>
  <c r="L228" i="2"/>
  <c r="M156" i="2"/>
  <c r="C125" i="1"/>
  <c r="C102" i="5"/>
  <c r="M229" i="5"/>
  <c r="D95" i="5"/>
  <c r="M157" i="5"/>
  <c r="M125" i="5"/>
  <c r="M149" i="5"/>
  <c r="K198" i="5"/>
  <c r="C128" i="5"/>
  <c r="L164" i="1"/>
  <c r="L19" i="5"/>
  <c r="T30" i="5"/>
  <c r="M218" i="5"/>
  <c r="H75" i="5"/>
  <c r="C75" i="5" s="1"/>
  <c r="G11" i="5"/>
  <c r="C74" i="1"/>
  <c r="M112" i="5"/>
  <c r="M211" i="5"/>
  <c r="C82" i="1"/>
  <c r="M83" i="5"/>
  <c r="H15" i="1"/>
  <c r="G206" i="1"/>
  <c r="C87" i="1"/>
  <c r="M122" i="5"/>
  <c r="C93" i="1"/>
  <c r="C76" i="5"/>
  <c r="M76" i="5" s="1"/>
  <c r="F237" i="1"/>
  <c r="M202" i="5"/>
  <c r="U100" i="5"/>
  <c r="H23" i="5"/>
  <c r="C23" i="5" s="1"/>
  <c r="M99" i="5"/>
  <c r="M93" i="5"/>
  <c r="S47" i="1"/>
  <c r="C109" i="1"/>
  <c r="R252" i="5"/>
  <c r="L252" i="5" s="1"/>
  <c r="C77" i="1"/>
  <c r="M224" i="5"/>
  <c r="M131" i="5"/>
  <c r="L15" i="5"/>
  <c r="D200" i="5"/>
  <c r="C200" i="5" s="1"/>
  <c r="M134" i="5"/>
  <c r="C16" i="5"/>
  <c r="U20" i="1"/>
  <c r="R24" i="5"/>
  <c r="L24" i="5" s="1"/>
  <c r="I10" i="1"/>
  <c r="C108" i="5"/>
  <c r="M129" i="5"/>
  <c r="K13" i="5"/>
  <c r="C107" i="1"/>
  <c r="M245" i="5"/>
  <c r="M107" i="5"/>
  <c r="M92" i="5"/>
  <c r="R95" i="5"/>
  <c r="H16" i="1"/>
  <c r="M89" i="5"/>
  <c r="M141" i="5"/>
  <c r="M187" i="5"/>
  <c r="C255" i="2"/>
  <c r="L246" i="2"/>
  <c r="C246" i="2"/>
  <c r="H23" i="2"/>
  <c r="E198" i="2"/>
  <c r="M53" i="2"/>
  <c r="C136" i="1"/>
  <c r="H237" i="2"/>
  <c r="H191" i="1"/>
  <c r="M256" i="2"/>
  <c r="C244" i="2"/>
  <c r="M33" i="2"/>
  <c r="M37" i="2"/>
  <c r="L73" i="1"/>
  <c r="G20" i="1"/>
  <c r="M163" i="2"/>
  <c r="K30" i="2"/>
  <c r="L250" i="2"/>
  <c r="G30" i="2"/>
  <c r="C256" i="1"/>
  <c r="C251" i="1"/>
  <c r="R27" i="2"/>
  <c r="U24" i="1"/>
  <c r="M220" i="2"/>
  <c r="N20" i="2"/>
  <c r="R28" i="2"/>
  <c r="M34" i="2"/>
  <c r="J21" i="2"/>
  <c r="M42" i="2"/>
  <c r="L44" i="1"/>
  <c r="M229" i="2"/>
  <c r="G101" i="2"/>
  <c r="G100" i="2" s="1"/>
  <c r="C90" i="1"/>
  <c r="K47" i="1"/>
  <c r="S85" i="2"/>
  <c r="R85" i="2" s="1"/>
  <c r="C16" i="2"/>
  <c r="M92" i="2"/>
  <c r="M144" i="2"/>
  <c r="M151" i="2"/>
  <c r="N10" i="2"/>
  <c r="L79" i="1"/>
  <c r="H14" i="2"/>
  <c r="H14" i="1" s="1"/>
  <c r="N213" i="2"/>
  <c r="C70" i="1"/>
  <c r="M124" i="2"/>
  <c r="L186" i="2"/>
  <c r="E20" i="2"/>
  <c r="D20" i="2" s="1"/>
  <c r="L238" i="2"/>
  <c r="S198" i="2"/>
  <c r="M90" i="2"/>
  <c r="M106" i="2"/>
  <c r="M84" i="2"/>
  <c r="N24" i="2"/>
  <c r="M226" i="2"/>
  <c r="M74" i="2"/>
  <c r="L240" i="2"/>
  <c r="M41" i="2"/>
  <c r="C224" i="2"/>
  <c r="M239" i="2"/>
  <c r="J198" i="2"/>
  <c r="G155" i="1"/>
  <c r="L42" i="1"/>
  <c r="C127" i="1"/>
  <c r="C108" i="2"/>
  <c r="N75" i="2"/>
  <c r="P30" i="2"/>
  <c r="U14" i="1"/>
  <c r="M173" i="2"/>
  <c r="M139" i="2"/>
  <c r="M103" i="2"/>
  <c r="J30" i="5"/>
  <c r="J95" i="1"/>
  <c r="T47" i="1"/>
  <c r="C14" i="5"/>
  <c r="R101" i="5"/>
  <c r="L147" i="5"/>
  <c r="C170" i="1"/>
  <c r="M170" i="1" s="1"/>
  <c r="C172" i="1"/>
  <c r="L108" i="5"/>
  <c r="M168" i="5"/>
  <c r="M162" i="5"/>
  <c r="E85" i="5"/>
  <c r="E80" i="5" s="1"/>
  <c r="M123" i="5"/>
  <c r="M220" i="5"/>
  <c r="M56" i="5"/>
  <c r="R237" i="5"/>
  <c r="L237" i="5" s="1"/>
  <c r="S30" i="5"/>
  <c r="M171" i="5"/>
  <c r="C205" i="1"/>
  <c r="L231" i="1"/>
  <c r="C78" i="1"/>
  <c r="N95" i="5"/>
  <c r="M109" i="5"/>
  <c r="G242" i="5"/>
  <c r="M119" i="5"/>
  <c r="U242" i="5"/>
  <c r="N206" i="4"/>
  <c r="K23" i="1"/>
  <c r="N10" i="4"/>
  <c r="M32" i="4"/>
  <c r="M208" i="4"/>
  <c r="R255" i="1"/>
  <c r="C255" i="4"/>
  <c r="L255" i="4"/>
  <c r="R95" i="4"/>
  <c r="L253" i="4"/>
  <c r="C91" i="1"/>
  <c r="C231" i="1"/>
  <c r="L250" i="4"/>
  <c r="T95" i="1"/>
  <c r="H66" i="1"/>
  <c r="L58" i="1"/>
  <c r="M159" i="4"/>
  <c r="M157" i="4"/>
  <c r="C157" i="1"/>
  <c r="M74" i="4"/>
  <c r="D46" i="1"/>
  <c r="M60" i="4"/>
  <c r="C12" i="4"/>
  <c r="R66" i="1"/>
  <c r="M109" i="4"/>
  <c r="M79" i="4"/>
  <c r="C208" i="1"/>
  <c r="M55" i="4"/>
  <c r="I240" i="1"/>
  <c r="M225" i="4"/>
  <c r="H206" i="4"/>
  <c r="H26" i="4"/>
  <c r="C48" i="4"/>
  <c r="M192" i="4"/>
  <c r="D119" i="1"/>
  <c r="C60" i="1"/>
  <c r="C134" i="4"/>
  <c r="C134" i="1" s="1"/>
  <c r="H224" i="4"/>
  <c r="L108" i="4"/>
  <c r="R39" i="1"/>
  <c r="C230" i="1"/>
  <c r="C123" i="1"/>
  <c r="L41" i="1"/>
  <c r="C143" i="1"/>
  <c r="C204" i="4"/>
  <c r="F100" i="4"/>
  <c r="C81" i="4"/>
  <c r="L162" i="4"/>
  <c r="N95" i="4"/>
  <c r="L118" i="1"/>
  <c r="L224" i="4"/>
  <c r="M77" i="4"/>
  <c r="M73" i="4"/>
  <c r="C52" i="4"/>
  <c r="Q28" i="1"/>
  <c r="C88" i="1"/>
  <c r="U200" i="1"/>
  <c r="Q14" i="1"/>
  <c r="U22" i="1"/>
  <c r="L76" i="3"/>
  <c r="Q100" i="3"/>
  <c r="C56" i="1"/>
  <c r="L166" i="1"/>
  <c r="C250" i="3"/>
  <c r="H250" i="1"/>
  <c r="M218" i="3"/>
  <c r="I30" i="3"/>
  <c r="M123" i="3"/>
  <c r="H224" i="3"/>
  <c r="C224" i="3" s="1"/>
  <c r="M140" i="3"/>
  <c r="C218" i="1"/>
  <c r="C211" i="3"/>
  <c r="M60" i="3"/>
  <c r="C49" i="1"/>
  <c r="L64" i="1"/>
  <c r="T14" i="1"/>
  <c r="L66" i="3"/>
  <c r="I213" i="3"/>
  <c r="I11" i="3" s="1"/>
  <c r="C18" i="3"/>
  <c r="F61" i="3"/>
  <c r="F61" i="1" s="1"/>
  <c r="L139" i="1"/>
  <c r="M92" i="3"/>
  <c r="U198" i="3"/>
  <c r="R200" i="3"/>
  <c r="P24" i="1"/>
  <c r="O206" i="1"/>
  <c r="L228" i="3"/>
  <c r="M228" i="3" s="1"/>
  <c r="U11" i="3"/>
  <c r="U9" i="3" s="1"/>
  <c r="N64" i="1"/>
  <c r="L223" i="1"/>
  <c r="M106" i="3"/>
  <c r="M254" i="3"/>
  <c r="M49" i="3"/>
  <c r="F9" i="3"/>
  <c r="D161" i="3"/>
  <c r="M116" i="3"/>
  <c r="L162" i="3"/>
  <c r="H200" i="2"/>
  <c r="C103" i="1"/>
  <c r="K11" i="2"/>
  <c r="D159" i="1"/>
  <c r="F26" i="1"/>
  <c r="L255" i="2"/>
  <c r="R200" i="2"/>
  <c r="L200" i="2" s="1"/>
  <c r="M46" i="2"/>
  <c r="D26" i="2"/>
  <c r="M38" i="2"/>
  <c r="L17" i="2"/>
  <c r="M17" i="2" s="1"/>
  <c r="E242" i="2"/>
  <c r="N25" i="2"/>
  <c r="L65" i="1"/>
  <c r="R199" i="2"/>
  <c r="M241" i="2"/>
  <c r="L19" i="2"/>
  <c r="L74" i="1"/>
  <c r="C19" i="2"/>
  <c r="C151" i="1"/>
  <c r="C193" i="1"/>
  <c r="L18" i="2"/>
  <c r="M99" i="2"/>
  <c r="D17" i="1"/>
  <c r="M234" i="2"/>
  <c r="M196" i="2"/>
  <c r="F21" i="2"/>
  <c r="L249" i="1"/>
  <c r="P206" i="1"/>
  <c r="D243" i="2"/>
  <c r="M194" i="2"/>
  <c r="C173" i="1"/>
  <c r="J242" i="2"/>
  <c r="J242" i="1" s="1"/>
  <c r="M93" i="2"/>
  <c r="N76" i="1"/>
  <c r="D155" i="2"/>
  <c r="C155" i="2" s="1"/>
  <c r="C204" i="2"/>
  <c r="C76" i="2"/>
  <c r="Q47" i="1"/>
  <c r="R246" i="1"/>
  <c r="D22" i="2"/>
  <c r="G242" i="2"/>
  <c r="Q29" i="5"/>
  <c r="H28" i="4"/>
  <c r="F28" i="1"/>
  <c r="K100" i="3"/>
  <c r="K28" i="1"/>
  <c r="R243" i="5"/>
  <c r="L243" i="5" s="1"/>
  <c r="C250" i="5"/>
  <c r="M250" i="5" s="1"/>
  <c r="C86" i="5"/>
  <c r="R226" i="1"/>
  <c r="M205" i="5"/>
  <c r="C207" i="5"/>
  <c r="M207" i="5" s="1"/>
  <c r="R26" i="5"/>
  <c r="L26" i="5" s="1"/>
  <c r="M103" i="5"/>
  <c r="R188" i="1"/>
  <c r="C204" i="5"/>
  <c r="M204" i="5" s="1"/>
  <c r="L117" i="1"/>
  <c r="C37" i="1"/>
  <c r="U28" i="1"/>
  <c r="M106" i="5"/>
  <c r="M210" i="5"/>
  <c r="L16" i="5"/>
  <c r="L132" i="1"/>
  <c r="M115" i="5"/>
  <c r="M117" i="5"/>
  <c r="H20" i="5"/>
  <c r="S25" i="1"/>
  <c r="D206" i="5"/>
  <c r="H61" i="5"/>
  <c r="C61" i="5" s="1"/>
  <c r="M61" i="5" s="1"/>
  <c r="M216" i="5"/>
  <c r="U21" i="5"/>
  <c r="L14" i="5"/>
  <c r="C138" i="1"/>
  <c r="L158" i="1"/>
  <c r="C245" i="1"/>
  <c r="C197" i="1"/>
  <c r="M111" i="5"/>
  <c r="J10" i="1"/>
  <c r="M135" i="5"/>
  <c r="L25" i="5"/>
  <c r="H206" i="5"/>
  <c r="C105" i="1"/>
  <c r="H12" i="1"/>
  <c r="E199" i="5"/>
  <c r="E198" i="5" s="1"/>
  <c r="C39" i="5"/>
  <c r="M39" i="5" s="1"/>
  <c r="L18" i="5"/>
  <c r="D252" i="5"/>
  <c r="L212" i="1"/>
  <c r="L93" i="1"/>
  <c r="C126" i="1"/>
  <c r="C12" i="5"/>
  <c r="M222" i="5"/>
  <c r="C210" i="1"/>
  <c r="J21" i="5"/>
  <c r="R161" i="5"/>
  <c r="L161" i="5" s="1"/>
  <c r="C19" i="5"/>
  <c r="C59" i="1"/>
  <c r="R257" i="1"/>
  <c r="R20" i="5"/>
  <c r="C247" i="1"/>
  <c r="V245" i="1"/>
  <c r="C168" i="4"/>
  <c r="F30" i="4"/>
  <c r="C246" i="4"/>
  <c r="R224" i="1"/>
  <c r="P161" i="1"/>
  <c r="L258" i="1"/>
  <c r="H20" i="4"/>
  <c r="K14" i="1"/>
  <c r="M34" i="4"/>
  <c r="L211" i="4"/>
  <c r="C96" i="4"/>
  <c r="M149" i="4"/>
  <c r="C196" i="1"/>
  <c r="N257" i="1"/>
  <c r="C144" i="1"/>
  <c r="T198" i="4"/>
  <c r="T13" i="4"/>
  <c r="T9" i="4" s="1"/>
  <c r="L16" i="4"/>
  <c r="L77" i="1"/>
  <c r="C228" i="4"/>
  <c r="M87" i="4"/>
  <c r="R243" i="4"/>
  <c r="H48" i="1"/>
  <c r="M136" i="4"/>
  <c r="L40" i="1"/>
  <c r="C215" i="4"/>
  <c r="M49" i="4"/>
  <c r="M71" i="4"/>
  <c r="O30" i="4"/>
  <c r="I85" i="4"/>
  <c r="I80" i="4" s="1"/>
  <c r="H80" i="4" s="1"/>
  <c r="C203" i="1"/>
  <c r="I257" i="1"/>
  <c r="H98" i="1"/>
  <c r="J27" i="1"/>
  <c r="L96" i="4"/>
  <c r="N124" i="1"/>
  <c r="C104" i="1"/>
  <c r="H258" i="1"/>
  <c r="C211" i="4"/>
  <c r="L39" i="4"/>
  <c r="C34" i="1"/>
  <c r="L208" i="1"/>
  <c r="H211" i="1"/>
  <c r="L32" i="1"/>
  <c r="R26" i="4"/>
  <c r="R12" i="1"/>
  <c r="M42" i="4"/>
  <c r="H140" i="1"/>
  <c r="H228" i="1"/>
  <c r="C51" i="1"/>
  <c r="C241" i="1"/>
  <c r="C212" i="1"/>
  <c r="D95" i="4"/>
  <c r="R85" i="4"/>
  <c r="L31" i="4"/>
  <c r="C66" i="4"/>
  <c r="C41" i="1"/>
  <c r="L60" i="1"/>
  <c r="M65" i="4"/>
  <c r="U242" i="4"/>
  <c r="R242" i="4" s="1"/>
  <c r="G27" i="1"/>
  <c r="M156" i="3"/>
  <c r="M208" i="3"/>
  <c r="M212" i="3"/>
  <c r="H240" i="1"/>
  <c r="L72" i="1"/>
  <c r="C12" i="3"/>
  <c r="M245" i="3"/>
  <c r="M128" i="3"/>
  <c r="L14" i="3"/>
  <c r="D147" i="3"/>
  <c r="C147" i="3" s="1"/>
  <c r="C258" i="3"/>
  <c r="M258" i="3" s="1"/>
  <c r="L257" i="3"/>
  <c r="K206" i="1"/>
  <c r="D22" i="3"/>
  <c r="L15" i="3"/>
  <c r="C227" i="1"/>
  <c r="M129" i="3"/>
  <c r="M32" i="3"/>
  <c r="G28" i="1"/>
  <c r="C150" i="1"/>
  <c r="D27" i="3"/>
  <c r="R228" i="1"/>
  <c r="G242" i="3"/>
  <c r="M144" i="3"/>
  <c r="M93" i="3"/>
  <c r="R128" i="1"/>
  <c r="Q237" i="1"/>
  <c r="K21" i="3"/>
  <c r="M137" i="3"/>
  <c r="K20" i="1"/>
  <c r="L89" i="3"/>
  <c r="M89" i="3" s="1"/>
  <c r="R89" i="1"/>
  <c r="C116" i="1"/>
  <c r="D23" i="3"/>
  <c r="M141" i="3"/>
  <c r="N255" i="1"/>
  <c r="C86" i="3"/>
  <c r="R214" i="3"/>
  <c r="N16" i="1"/>
  <c r="C186" i="3"/>
  <c r="C64" i="1"/>
  <c r="R244" i="1"/>
  <c r="J237" i="1"/>
  <c r="C152" i="1"/>
  <c r="C249" i="1"/>
  <c r="L102" i="3"/>
  <c r="R108" i="1"/>
  <c r="O101" i="3"/>
  <c r="O100" i="3" s="1"/>
  <c r="G237" i="1"/>
  <c r="D52" i="1"/>
  <c r="L210" i="1"/>
  <c r="M115" i="3"/>
  <c r="O147" i="1"/>
  <c r="U242" i="3"/>
  <c r="N252" i="3"/>
  <c r="M112" i="3"/>
  <c r="D14" i="3"/>
  <c r="D14" i="1" s="1"/>
  <c r="L149" i="3"/>
  <c r="M149" i="3" s="1"/>
  <c r="R161" i="3"/>
  <c r="F47" i="1"/>
  <c r="R23" i="3"/>
  <c r="K27" i="1"/>
  <c r="C92" i="1"/>
  <c r="R26" i="3"/>
  <c r="C32" i="1"/>
  <c r="M107" i="3"/>
  <c r="F23" i="1"/>
  <c r="D95" i="3"/>
  <c r="C221" i="1"/>
  <c r="G47" i="1"/>
  <c r="R47" i="3"/>
  <c r="C158" i="1"/>
  <c r="C57" i="1"/>
  <c r="C235" i="1"/>
  <c r="M235" i="1" s="1"/>
  <c r="N95" i="3"/>
  <c r="C113" i="3"/>
  <c r="M113" i="3" s="1"/>
  <c r="R201" i="1"/>
  <c r="S11" i="3"/>
  <c r="E101" i="3"/>
  <c r="D101" i="3" s="1"/>
  <c r="C71" i="1"/>
  <c r="C119" i="1"/>
  <c r="L138" i="1"/>
  <c r="O22" i="1"/>
  <c r="M71" i="3"/>
  <c r="H28" i="3"/>
  <c r="C219" i="1"/>
  <c r="C216" i="1"/>
  <c r="T206" i="1"/>
  <c r="I199" i="2"/>
  <c r="I198" i="2" s="1"/>
  <c r="C174" i="2"/>
  <c r="M174" i="2" s="1"/>
  <c r="T30" i="2"/>
  <c r="H243" i="2"/>
  <c r="L96" i="2"/>
  <c r="J26" i="1"/>
  <c r="I242" i="2"/>
  <c r="R98" i="1"/>
  <c r="Q198" i="2"/>
  <c r="G26" i="1"/>
  <c r="L209" i="2"/>
  <c r="G243" i="1"/>
  <c r="M187" i="2"/>
  <c r="C228" i="2"/>
  <c r="C139" i="1"/>
  <c r="R243" i="2"/>
  <c r="K24" i="1"/>
  <c r="M77" i="2"/>
  <c r="M40" i="2"/>
  <c r="K242" i="2"/>
  <c r="P47" i="1"/>
  <c r="C232" i="1"/>
  <c r="M197" i="2"/>
  <c r="N161" i="2"/>
  <c r="O24" i="1"/>
  <c r="M94" i="2"/>
  <c r="L124" i="1"/>
  <c r="D47" i="2"/>
  <c r="M254" i="2"/>
  <c r="C130" i="1"/>
  <c r="O100" i="2"/>
  <c r="P25" i="1"/>
  <c r="C55" i="1"/>
  <c r="M192" i="2"/>
  <c r="O21" i="2"/>
  <c r="C164" i="1"/>
  <c r="C156" i="1"/>
  <c r="C33" i="1"/>
  <c r="L99" i="1"/>
  <c r="M128" i="2"/>
  <c r="N27" i="4"/>
  <c r="R27" i="4"/>
  <c r="J100" i="2"/>
  <c r="R101" i="2"/>
  <c r="E21" i="2"/>
  <c r="H81" i="1"/>
  <c r="H27" i="4"/>
  <c r="K21" i="4"/>
  <c r="H27" i="3"/>
  <c r="C27" i="2"/>
  <c r="M194" i="5"/>
  <c r="C215" i="5"/>
  <c r="M215" i="5" s="1"/>
  <c r="C122" i="1"/>
  <c r="M36" i="5"/>
  <c r="C68" i="1"/>
  <c r="H10" i="5"/>
  <c r="C10" i="5" s="1"/>
  <c r="M249" i="5"/>
  <c r="L131" i="1"/>
  <c r="N23" i="5"/>
  <c r="R23" i="5"/>
  <c r="T21" i="5"/>
  <c r="D20" i="5"/>
  <c r="C169" i="1"/>
  <c r="R168" i="1"/>
  <c r="H207" i="1"/>
  <c r="U27" i="1"/>
  <c r="C111" i="1"/>
  <c r="C117" i="1"/>
  <c r="Q8" i="5"/>
  <c r="M174" i="5"/>
  <c r="C187" i="1"/>
  <c r="C147" i="5"/>
  <c r="K237" i="1"/>
  <c r="C167" i="1"/>
  <c r="L92" i="1"/>
  <c r="L112" i="1"/>
  <c r="L220" i="1"/>
  <c r="C31" i="5"/>
  <c r="M31" i="5" s="1"/>
  <c r="M251" i="5"/>
  <c r="D191" i="5"/>
  <c r="C191" i="5" s="1"/>
  <c r="M57" i="5"/>
  <c r="M193" i="5"/>
  <c r="C46" i="1"/>
  <c r="T199" i="5"/>
  <c r="R199" i="5" s="1"/>
  <c r="L199" i="5" s="1"/>
  <c r="T200" i="1"/>
  <c r="C202" i="1"/>
  <c r="H214" i="5"/>
  <c r="L86" i="5"/>
  <c r="C233" i="1"/>
  <c r="C115" i="1"/>
  <c r="I85" i="5"/>
  <c r="I80" i="5" s="1"/>
  <c r="H80" i="5" s="1"/>
  <c r="H63" i="1"/>
  <c r="R81" i="1"/>
  <c r="C50" i="1"/>
  <c r="C171" i="1"/>
  <c r="U213" i="5"/>
  <c r="U11" i="5" s="1"/>
  <c r="U9" i="5" s="1"/>
  <c r="U214" i="1"/>
  <c r="M248" i="5"/>
  <c r="C99" i="1"/>
  <c r="G189" i="5"/>
  <c r="G189" i="1" s="1"/>
  <c r="G190" i="1"/>
  <c r="R27" i="5"/>
  <c r="L27" i="5" s="1"/>
  <c r="R200" i="5"/>
  <c r="L200" i="5" s="1"/>
  <c r="H47" i="5"/>
  <c r="C47" i="5" s="1"/>
  <c r="M47" i="5" s="1"/>
  <c r="C155" i="5"/>
  <c r="L96" i="5"/>
  <c r="G22" i="5"/>
  <c r="G21" i="5" s="1"/>
  <c r="S100" i="5"/>
  <c r="H186" i="1"/>
  <c r="L144" i="1"/>
  <c r="J243" i="1"/>
  <c r="C141" i="1"/>
  <c r="G191" i="1"/>
  <c r="N211" i="1"/>
  <c r="M171" i="4"/>
  <c r="H161" i="4"/>
  <c r="C94" i="1"/>
  <c r="E85" i="4"/>
  <c r="E80" i="4" s="1"/>
  <c r="D80" i="4" s="1"/>
  <c r="H52" i="1"/>
  <c r="F213" i="1"/>
  <c r="U47" i="1"/>
  <c r="C162" i="4"/>
  <c r="C223" i="1"/>
  <c r="L37" i="1"/>
  <c r="M37" i="4"/>
  <c r="C238" i="4"/>
  <c r="P21" i="4"/>
  <c r="C89" i="1"/>
  <c r="Q242" i="4"/>
  <c r="L50" i="1"/>
  <c r="M50" i="4"/>
  <c r="D31" i="4"/>
  <c r="C31" i="4" s="1"/>
  <c r="R52" i="1"/>
  <c r="L34" i="1"/>
  <c r="C149" i="1"/>
  <c r="S24" i="1"/>
  <c r="R24" i="4"/>
  <c r="D140" i="4"/>
  <c r="Q26" i="1"/>
  <c r="R250" i="1"/>
  <c r="P214" i="1"/>
  <c r="D121" i="4"/>
  <c r="C121" i="4" s="1"/>
  <c r="E121" i="1"/>
  <c r="C14" i="4"/>
  <c r="L188" i="4"/>
  <c r="K253" i="4"/>
  <c r="H254" i="4"/>
  <c r="C19" i="4"/>
  <c r="T100" i="4"/>
  <c r="M156" i="4"/>
  <c r="L43" i="1"/>
  <c r="K198" i="4"/>
  <c r="K13" i="4"/>
  <c r="C112" i="1"/>
  <c r="C84" i="1"/>
  <c r="C73" i="1"/>
  <c r="L12" i="4"/>
  <c r="C40" i="1"/>
  <c r="L257" i="4"/>
  <c r="M158" i="4"/>
  <c r="N252" i="4"/>
  <c r="C188" i="4"/>
  <c r="M44" i="4"/>
  <c r="N25" i="4"/>
  <c r="L25" i="4" s="1"/>
  <c r="R14" i="4"/>
  <c r="C97" i="1"/>
  <c r="H246" i="1"/>
  <c r="R253" i="1"/>
  <c r="C65" i="1"/>
  <c r="T85" i="1"/>
  <c r="L111" i="1"/>
  <c r="O121" i="1"/>
  <c r="M68" i="4"/>
  <c r="L68" i="1"/>
  <c r="O252" i="1"/>
  <c r="K11" i="3"/>
  <c r="K213" i="1"/>
  <c r="M51" i="3"/>
  <c r="R213" i="3"/>
  <c r="M99" i="3"/>
  <c r="M73" i="3"/>
  <c r="M230" i="3"/>
  <c r="L230" i="1"/>
  <c r="C238" i="3"/>
  <c r="U26" i="1"/>
  <c r="M94" i="3"/>
  <c r="E21" i="3"/>
  <c r="L106" i="1"/>
  <c r="M109" i="3"/>
  <c r="L109" i="1"/>
  <c r="D12" i="1"/>
  <c r="Q199" i="3"/>
  <c r="Q199" i="1" s="1"/>
  <c r="Q200" i="1"/>
  <c r="M87" i="3"/>
  <c r="M241" i="3"/>
  <c r="C188" i="3"/>
  <c r="D188" i="1"/>
  <c r="M56" i="3"/>
  <c r="L56" i="1"/>
  <c r="L224" i="3"/>
  <c r="N224" i="1"/>
  <c r="N28" i="3"/>
  <c r="L168" i="3"/>
  <c r="M37" i="3"/>
  <c r="N161" i="3"/>
  <c r="P100" i="3"/>
  <c r="I23" i="3"/>
  <c r="I21" i="3" s="1"/>
  <c r="M152" i="3"/>
  <c r="L152" i="1"/>
  <c r="M131" i="3"/>
  <c r="M222" i="3"/>
  <c r="L222" i="1"/>
  <c r="L196" i="3"/>
  <c r="M196" i="3" s="1"/>
  <c r="R195" i="3"/>
  <c r="R195" i="1" s="1"/>
  <c r="T21" i="3"/>
  <c r="U237" i="1"/>
  <c r="R15" i="1"/>
  <c r="U243" i="1"/>
  <c r="L122" i="1"/>
  <c r="N123" i="1"/>
  <c r="P80" i="3"/>
  <c r="P80" i="1" s="1"/>
  <c r="P81" i="1"/>
  <c r="M40" i="3"/>
  <c r="L17" i="3"/>
  <c r="N17" i="1"/>
  <c r="G100" i="3"/>
  <c r="H162" i="3"/>
  <c r="H162" i="1" s="1"/>
  <c r="C96" i="3"/>
  <c r="H20" i="3"/>
  <c r="G14" i="1"/>
  <c r="P85" i="1"/>
  <c r="M148" i="3"/>
  <c r="N200" i="3"/>
  <c r="R211" i="3"/>
  <c r="L211" i="3" s="1"/>
  <c r="S211" i="1"/>
  <c r="S195" i="1"/>
  <c r="S10" i="3"/>
  <c r="R10" i="3" s="1"/>
  <c r="D28" i="3"/>
  <c r="S26" i="1"/>
  <c r="H214" i="3"/>
  <c r="R174" i="1"/>
  <c r="I161" i="3"/>
  <c r="H161" i="3" s="1"/>
  <c r="N26" i="3"/>
  <c r="H75" i="3"/>
  <c r="C75" i="3" s="1"/>
  <c r="R31" i="1"/>
  <c r="L192" i="1"/>
  <c r="Q20" i="1"/>
  <c r="T24" i="1"/>
  <c r="R24" i="3"/>
  <c r="K95" i="1"/>
  <c r="M217" i="3"/>
  <c r="N47" i="3"/>
  <c r="M58" i="3"/>
  <c r="M70" i="3"/>
  <c r="L156" i="1"/>
  <c r="U252" i="1"/>
  <c r="M202" i="3"/>
  <c r="L202" i="1"/>
  <c r="M232" i="3"/>
  <c r="L232" i="1"/>
  <c r="L201" i="3"/>
  <c r="M50" i="2"/>
  <c r="K200" i="1"/>
  <c r="K199" i="2"/>
  <c r="K13" i="2" s="1"/>
  <c r="O242" i="2"/>
  <c r="N243" i="2"/>
  <c r="M230" i="2"/>
  <c r="R237" i="2"/>
  <c r="M165" i="2"/>
  <c r="C165" i="1"/>
  <c r="M166" i="2"/>
  <c r="C166" i="1"/>
  <c r="M125" i="2"/>
  <c r="L125" i="1"/>
  <c r="F242" i="2"/>
  <c r="L66" i="2"/>
  <c r="N66" i="1"/>
  <c r="M258" i="2"/>
  <c r="L76" i="2"/>
  <c r="M68" i="2"/>
  <c r="C114" i="1"/>
  <c r="H155" i="1"/>
  <c r="H174" i="1"/>
  <c r="R113" i="1"/>
  <c r="N206" i="2"/>
  <c r="R204" i="1"/>
  <c r="M251" i="2"/>
  <c r="L251" i="1"/>
  <c r="T20" i="2"/>
  <c r="T20" i="1" s="1"/>
  <c r="T75" i="1"/>
  <c r="M137" i="2"/>
  <c r="L137" i="1"/>
  <c r="C248" i="1"/>
  <c r="M248" i="2"/>
  <c r="M190" i="2"/>
  <c r="L190" i="1"/>
  <c r="M117" i="2"/>
  <c r="M138" i="2"/>
  <c r="D252" i="2"/>
  <c r="E252" i="1"/>
  <c r="M130" i="2"/>
  <c r="L130" i="1"/>
  <c r="F85" i="2"/>
  <c r="F80" i="2" s="1"/>
  <c r="F80" i="1" s="1"/>
  <c r="F95" i="1"/>
  <c r="U30" i="2"/>
  <c r="T242" i="2"/>
  <c r="T242" i="1" s="1"/>
  <c r="T243" i="1"/>
  <c r="H28" i="2"/>
  <c r="I28" i="1"/>
  <c r="M60" i="2"/>
  <c r="M116" i="2"/>
  <c r="L81" i="2"/>
  <c r="R252" i="2"/>
  <c r="R206" i="2"/>
  <c r="M91" i="2"/>
  <c r="L91" i="1"/>
  <c r="M32" i="2"/>
  <c r="P242" i="2"/>
  <c r="P243" i="1"/>
  <c r="M55" i="2"/>
  <c r="L55" i="1"/>
  <c r="M97" i="2"/>
  <c r="L97" i="1"/>
  <c r="C222" i="1"/>
  <c r="R75" i="2"/>
  <c r="R75" i="1" s="1"/>
  <c r="M71" i="2"/>
  <c r="M115" i="2"/>
  <c r="L115" i="1"/>
  <c r="U11" i="2"/>
  <c r="M134" i="2"/>
  <c r="L134" i="1"/>
  <c r="M83" i="2"/>
  <c r="L83" i="1"/>
  <c r="P199" i="2"/>
  <c r="P200" i="1"/>
  <c r="C211" i="2"/>
  <c r="D211" i="1"/>
  <c r="M123" i="2"/>
  <c r="L123" i="1"/>
  <c r="L175" i="1"/>
  <c r="U80" i="2"/>
  <c r="U80" i="1" s="1"/>
  <c r="U85" i="1"/>
  <c r="M172" i="2"/>
  <c r="L172" i="1"/>
  <c r="R26" i="2"/>
  <c r="F30" i="2"/>
  <c r="F11" i="2"/>
  <c r="F11" i="1" s="1"/>
  <c r="M164" i="2"/>
  <c r="L204" i="2"/>
  <c r="C52" i="2"/>
  <c r="N22" i="2"/>
  <c r="L36" i="1"/>
  <c r="M36" i="2"/>
  <c r="R76" i="1"/>
  <c r="T100" i="2"/>
  <c r="J13" i="2"/>
  <c r="M159" i="2"/>
  <c r="R14" i="2"/>
  <c r="S14" i="1"/>
  <c r="S75" i="1"/>
  <c r="S20" i="2"/>
  <c r="H24" i="2"/>
  <c r="K21" i="2"/>
  <c r="H204" i="1"/>
  <c r="C53" i="1"/>
  <c r="M247" i="2"/>
  <c r="L247" i="1"/>
  <c r="H147" i="1"/>
  <c r="M202" i="2"/>
  <c r="M122" i="2"/>
  <c r="U242" i="2"/>
  <c r="G198" i="2"/>
  <c r="G13" i="2"/>
  <c r="C191" i="2"/>
  <c r="J11" i="2"/>
  <c r="M169" i="2"/>
  <c r="L169" i="1"/>
  <c r="M110" i="2"/>
  <c r="M54" i="2"/>
  <c r="L54" i="1"/>
  <c r="T27" i="1"/>
  <c r="N27" i="2"/>
  <c r="M236" i="2"/>
  <c r="M82" i="2"/>
  <c r="M245" i="2"/>
  <c r="L245" i="1"/>
  <c r="M112" i="2"/>
  <c r="H238" i="1"/>
  <c r="E80" i="2"/>
  <c r="E30" i="4"/>
  <c r="D47" i="4"/>
  <c r="E47" i="1"/>
  <c r="P61" i="3"/>
  <c r="P62" i="1"/>
  <c r="L155" i="5"/>
  <c r="R155" i="1"/>
  <c r="N85" i="5"/>
  <c r="O81" i="5"/>
  <c r="M143" i="4"/>
  <c r="L143" i="1"/>
  <c r="D254" i="4"/>
  <c r="G253" i="4"/>
  <c r="G254" i="1"/>
  <c r="H10" i="4"/>
  <c r="R95" i="3"/>
  <c r="S85" i="3"/>
  <c r="S95" i="1"/>
  <c r="D113" i="4"/>
  <c r="C113" i="4" s="1"/>
  <c r="M113" i="4" s="1"/>
  <c r="E25" i="4"/>
  <c r="E113" i="1"/>
  <c r="N23" i="3"/>
  <c r="O21" i="3"/>
  <c r="O23" i="1"/>
  <c r="D108" i="4"/>
  <c r="C108" i="4" s="1"/>
  <c r="E24" i="4"/>
  <c r="E108" i="1"/>
  <c r="C168" i="3"/>
  <c r="Q85" i="4"/>
  <c r="Q85" i="1" s="1"/>
  <c r="R28" i="3"/>
  <c r="S28" i="1"/>
  <c r="C43" i="3"/>
  <c r="M43" i="3" s="1"/>
  <c r="D43" i="1"/>
  <c r="C207" i="2"/>
  <c r="D207" i="1"/>
  <c r="T61" i="3"/>
  <c r="R62" i="3"/>
  <c r="T62" i="1"/>
  <c r="M59" i="2"/>
  <c r="L59" i="1"/>
  <c r="C201" i="2"/>
  <c r="H201" i="1"/>
  <c r="C238" i="2"/>
  <c r="D238" i="1"/>
  <c r="M43" i="2"/>
  <c r="J21" i="3"/>
  <c r="J23" i="1"/>
  <c r="C147" i="2"/>
  <c r="M147" i="2" s="1"/>
  <c r="R10" i="2"/>
  <c r="S21" i="4"/>
  <c r="R22" i="4"/>
  <c r="C17" i="4"/>
  <c r="H17" i="1"/>
  <c r="C228" i="5"/>
  <c r="M228" i="5" s="1"/>
  <c r="D228" i="1"/>
  <c r="R85" i="5"/>
  <c r="S80" i="5"/>
  <c r="R80" i="5" s="1"/>
  <c r="D10" i="4"/>
  <c r="C201" i="3"/>
  <c r="D201" i="1"/>
  <c r="C66" i="3"/>
  <c r="D66" i="1"/>
  <c r="D162" i="1"/>
  <c r="O13" i="2"/>
  <c r="O198" i="2"/>
  <c r="O199" i="1"/>
  <c r="K61" i="3"/>
  <c r="H61" i="3" s="1"/>
  <c r="H62" i="3"/>
  <c r="C62" i="3" s="1"/>
  <c r="K62" i="1"/>
  <c r="M72" i="2"/>
  <c r="C72" i="1"/>
  <c r="C113" i="2"/>
  <c r="M113" i="2" s="1"/>
  <c r="C15" i="4"/>
  <c r="I85" i="3"/>
  <c r="H95" i="3"/>
  <c r="I95" i="1"/>
  <c r="D31" i="3"/>
  <c r="F31" i="1"/>
  <c r="H214" i="2"/>
  <c r="I213" i="2"/>
  <c r="I214" i="1"/>
  <c r="M218" i="2"/>
  <c r="L218" i="1"/>
  <c r="R214" i="5"/>
  <c r="L214" i="5" s="1"/>
  <c r="S213" i="5"/>
  <c r="S213" i="1" s="1"/>
  <c r="S214" i="1"/>
  <c r="M91" i="5"/>
  <c r="O100" i="5"/>
  <c r="N100" i="5" s="1"/>
  <c r="N101" i="5"/>
  <c r="R213" i="4"/>
  <c r="S11" i="4"/>
  <c r="M203" i="4"/>
  <c r="L203" i="1"/>
  <c r="C118" i="4"/>
  <c r="D118" i="1"/>
  <c r="M165" i="3"/>
  <c r="L165" i="1"/>
  <c r="L75" i="4"/>
  <c r="P198" i="3"/>
  <c r="D200" i="2"/>
  <c r="F199" i="2"/>
  <c r="F200" i="1"/>
  <c r="H47" i="2"/>
  <c r="I47" i="1"/>
  <c r="R199" i="3"/>
  <c r="S198" i="3"/>
  <c r="N237" i="2"/>
  <c r="O237" i="1"/>
  <c r="J30" i="2"/>
  <c r="J47" i="1"/>
  <c r="D20" i="3"/>
  <c r="F20" i="1"/>
  <c r="N10" i="3"/>
  <c r="O10" i="1"/>
  <c r="H161" i="2"/>
  <c r="D237" i="2"/>
  <c r="E237" i="1"/>
  <c r="P100" i="2"/>
  <c r="P101" i="1"/>
  <c r="H25" i="2"/>
  <c r="I21" i="2"/>
  <c r="I25" i="1"/>
  <c r="M78" i="3"/>
  <c r="H96" i="1"/>
  <c r="N23" i="2"/>
  <c r="Q23" i="1"/>
  <c r="C48" i="2"/>
  <c r="D48" i="1"/>
  <c r="S61" i="2"/>
  <c r="R62" i="2"/>
  <c r="S62" i="1"/>
  <c r="G21" i="3"/>
  <c r="E21" i="5"/>
  <c r="L48" i="4"/>
  <c r="N48" i="1"/>
  <c r="R243" i="3"/>
  <c r="S242" i="3"/>
  <c r="S243" i="1"/>
  <c r="M219" i="5"/>
  <c r="M45" i="3"/>
  <c r="L45" i="1"/>
  <c r="C83" i="3"/>
  <c r="H83" i="1"/>
  <c r="D252" i="3"/>
  <c r="G11" i="3"/>
  <c r="J21" i="4"/>
  <c r="J22" i="1"/>
  <c r="L221" i="4"/>
  <c r="N221" i="1"/>
  <c r="K80" i="2"/>
  <c r="K80" i="1" s="1"/>
  <c r="K85" i="1"/>
  <c r="D28" i="5"/>
  <c r="H27" i="5"/>
  <c r="I27" i="1"/>
  <c r="R22" i="5"/>
  <c r="L22" i="5" s="1"/>
  <c r="C15" i="5"/>
  <c r="D15" i="1"/>
  <c r="L246" i="4"/>
  <c r="N246" i="1"/>
  <c r="N75" i="5"/>
  <c r="L75" i="5" s="1"/>
  <c r="P20" i="5"/>
  <c r="P29" i="5"/>
  <c r="S198" i="5"/>
  <c r="S13" i="5"/>
  <c r="L204" i="3"/>
  <c r="N204" i="1"/>
  <c r="L240" i="3"/>
  <c r="N240" i="1"/>
  <c r="I30" i="5"/>
  <c r="M167" i="4"/>
  <c r="L167" i="1"/>
  <c r="C244" i="3"/>
  <c r="D244" i="1"/>
  <c r="M69" i="3"/>
  <c r="L69" i="1"/>
  <c r="F242" i="3"/>
  <c r="F243" i="1"/>
  <c r="H28" i="5"/>
  <c r="J28" i="1"/>
  <c r="C155" i="4"/>
  <c r="M155" i="4" s="1"/>
  <c r="C255" i="3"/>
  <c r="D255" i="1"/>
  <c r="C168" i="2"/>
  <c r="D168" i="1"/>
  <c r="J100" i="4"/>
  <c r="R209" i="1"/>
  <c r="D214" i="5"/>
  <c r="E213" i="5"/>
  <c r="E213" i="1" s="1"/>
  <c r="E214" i="1"/>
  <c r="N215" i="4"/>
  <c r="L215" i="4" s="1"/>
  <c r="O214" i="4"/>
  <c r="O215" i="1"/>
  <c r="M187" i="3"/>
  <c r="L187" i="1"/>
  <c r="G10" i="1"/>
  <c r="Q21" i="3"/>
  <c r="M136" i="3"/>
  <c r="L136" i="1"/>
  <c r="S30" i="4"/>
  <c r="C108" i="3"/>
  <c r="N191" i="1"/>
  <c r="L191" i="2"/>
  <c r="H22" i="5"/>
  <c r="T9" i="3"/>
  <c r="T10" i="1"/>
  <c r="P100" i="4"/>
  <c r="C52" i="3"/>
  <c r="D102" i="4"/>
  <c r="E101" i="4"/>
  <c r="E23" i="4"/>
  <c r="D23" i="4" s="1"/>
  <c r="E102" i="1"/>
  <c r="M148" i="2"/>
  <c r="L148" i="1"/>
  <c r="L63" i="3"/>
  <c r="D10" i="3"/>
  <c r="M233" i="2"/>
  <c r="L233" i="1"/>
  <c r="I20" i="1"/>
  <c r="G21" i="2"/>
  <c r="Q100" i="2"/>
  <c r="Q101" i="1"/>
  <c r="R24" i="2"/>
  <c r="L207" i="2"/>
  <c r="N207" i="1"/>
  <c r="R16" i="1"/>
  <c r="R140" i="1"/>
  <c r="L108" i="2"/>
  <c r="N108" i="1"/>
  <c r="C75" i="2"/>
  <c r="O27" i="1"/>
  <c r="L12" i="5"/>
  <c r="I198" i="5"/>
  <c r="H199" i="5"/>
  <c r="I13" i="5"/>
  <c r="O21" i="5"/>
  <c r="C135" i="1"/>
  <c r="C38" i="4"/>
  <c r="C38" i="1" s="1"/>
  <c r="D38" i="1"/>
  <c r="Q198" i="4"/>
  <c r="Q13" i="4"/>
  <c r="D243" i="3"/>
  <c r="E242" i="3"/>
  <c r="E243" i="1"/>
  <c r="L17" i="4"/>
  <c r="M119" i="3"/>
  <c r="L119" i="1"/>
  <c r="P9" i="3"/>
  <c r="P10" i="1"/>
  <c r="D237" i="3"/>
  <c r="C240" i="3"/>
  <c r="D240" i="1"/>
  <c r="D161" i="2"/>
  <c r="N206" i="3"/>
  <c r="H213" i="4"/>
  <c r="I11" i="4"/>
  <c r="H47" i="4"/>
  <c r="I30" i="4"/>
  <c r="M103" i="3"/>
  <c r="L103" i="1"/>
  <c r="M195" i="2"/>
  <c r="L102" i="2"/>
  <c r="N102" i="1"/>
  <c r="C106" i="4"/>
  <c r="D106" i="1"/>
  <c r="M140" i="2"/>
  <c r="O61" i="3"/>
  <c r="N62" i="3"/>
  <c r="N128" i="1"/>
  <c r="H209" i="1"/>
  <c r="C209" i="2"/>
  <c r="L63" i="2"/>
  <c r="N63" i="1"/>
  <c r="P11" i="2"/>
  <c r="P213" i="1"/>
  <c r="M111" i="3"/>
  <c r="H31" i="1"/>
  <c r="L168" i="2"/>
  <c r="N168" i="1"/>
  <c r="Q206" i="1"/>
  <c r="M107" i="2"/>
  <c r="L107" i="1"/>
  <c r="M223" i="2"/>
  <c r="M221" i="2"/>
  <c r="U198" i="2"/>
  <c r="U13" i="2"/>
  <c r="U199" i="1"/>
  <c r="N12" i="1"/>
  <c r="L201" i="4"/>
  <c r="N201" i="1"/>
  <c r="R20" i="4"/>
  <c r="N162" i="1"/>
  <c r="L162" i="2"/>
  <c r="M35" i="2"/>
  <c r="L35" i="1"/>
  <c r="N28" i="2"/>
  <c r="O28" i="1"/>
  <c r="M105" i="2"/>
  <c r="L105" i="1"/>
  <c r="R18" i="1"/>
  <c r="H213" i="5"/>
  <c r="I11" i="5"/>
  <c r="M241" i="5"/>
  <c r="L241" i="1"/>
  <c r="L238" i="4"/>
  <c r="N238" i="1"/>
  <c r="M219" i="4"/>
  <c r="L219" i="1"/>
  <c r="M197" i="4"/>
  <c r="L197" i="1"/>
  <c r="O198" i="4"/>
  <c r="N199" i="4"/>
  <c r="I21" i="5"/>
  <c r="E242" i="4"/>
  <c r="D243" i="4"/>
  <c r="K253" i="5"/>
  <c r="H254" i="5"/>
  <c r="K254" i="1"/>
  <c r="L188" i="2"/>
  <c r="N188" i="1"/>
  <c r="Q21" i="4"/>
  <c r="Q24" i="1"/>
  <c r="L48" i="3"/>
  <c r="R48" i="1"/>
  <c r="M256" i="3"/>
  <c r="L256" i="1"/>
  <c r="N25" i="3"/>
  <c r="O25" i="1"/>
  <c r="R237" i="4"/>
  <c r="T237" i="1"/>
  <c r="N140" i="1"/>
  <c r="L226" i="3"/>
  <c r="N226" i="1"/>
  <c r="M157" i="3"/>
  <c r="L157" i="1"/>
  <c r="L209" i="3"/>
  <c r="N209" i="1"/>
  <c r="D206" i="3"/>
  <c r="F206" i="1"/>
  <c r="C215" i="2"/>
  <c r="D215" i="1"/>
  <c r="H101" i="3"/>
  <c r="M217" i="2"/>
  <c r="L217" i="1"/>
  <c r="M57" i="3"/>
  <c r="L57" i="1"/>
  <c r="L98" i="4"/>
  <c r="N98" i="1"/>
  <c r="L39" i="2"/>
  <c r="N39" i="1"/>
  <c r="H47" i="3"/>
  <c r="C186" i="2"/>
  <c r="D186" i="1"/>
  <c r="E30" i="3"/>
  <c r="M89" i="2"/>
  <c r="D147" i="4"/>
  <c r="C147" i="4" s="1"/>
  <c r="M147" i="4" s="1"/>
  <c r="E22" i="4"/>
  <c r="E147" i="1"/>
  <c r="L31" i="2"/>
  <c r="N31" i="1"/>
  <c r="L253" i="2"/>
  <c r="N253" i="1"/>
  <c r="H95" i="2"/>
  <c r="H255" i="1"/>
  <c r="N24" i="4"/>
  <c r="H26" i="2"/>
  <c r="I26" i="1"/>
  <c r="G198" i="3"/>
  <c r="G13" i="3"/>
  <c r="G199" i="1"/>
  <c r="T80" i="2"/>
  <c r="T80" i="1" s="1"/>
  <c r="C18" i="2"/>
  <c r="D18" i="1"/>
  <c r="C239" i="1"/>
  <c r="M173" i="5"/>
  <c r="L173" i="1"/>
  <c r="C226" i="5"/>
  <c r="H226" i="1"/>
  <c r="M236" i="4"/>
  <c r="C236" i="1"/>
  <c r="M236" i="1" s="1"/>
  <c r="L226" i="4"/>
  <c r="C244" i="4"/>
  <c r="M116" i="4"/>
  <c r="L116" i="1"/>
  <c r="J198" i="4"/>
  <c r="J13" i="4"/>
  <c r="J9" i="4" s="1"/>
  <c r="J199" i="1"/>
  <c r="T21" i="4"/>
  <c r="T23" i="1"/>
  <c r="M135" i="4"/>
  <c r="L163" i="1"/>
  <c r="C195" i="3"/>
  <c r="C195" i="1" s="1"/>
  <c r="H195" i="1"/>
  <c r="C16" i="3"/>
  <c r="D16" i="1"/>
  <c r="L19" i="4"/>
  <c r="R19" i="1"/>
  <c r="U100" i="3"/>
  <c r="L15" i="4"/>
  <c r="N15" i="1"/>
  <c r="R206" i="4"/>
  <c r="N28" i="4"/>
  <c r="L28" i="4" s="1"/>
  <c r="P28" i="1"/>
  <c r="C225" i="3"/>
  <c r="H225" i="1"/>
  <c r="P23" i="1"/>
  <c r="S199" i="4"/>
  <c r="S199" i="1" s="1"/>
  <c r="R200" i="4"/>
  <c r="L200" i="4" s="1"/>
  <c r="S200" i="1"/>
  <c r="M90" i="4"/>
  <c r="L244" i="3"/>
  <c r="N244" i="1"/>
  <c r="C207" i="3"/>
  <c r="G213" i="2"/>
  <c r="D213" i="2" s="1"/>
  <c r="D214" i="2"/>
  <c r="G214" i="1"/>
  <c r="G30" i="3"/>
  <c r="D213" i="3"/>
  <c r="E11" i="3"/>
  <c r="M205" i="2"/>
  <c r="L205" i="1"/>
  <c r="C215" i="3"/>
  <c r="R207" i="1"/>
  <c r="C42" i="1"/>
  <c r="N174" i="1"/>
  <c r="R206" i="3"/>
  <c r="C253" i="2"/>
  <c r="C81" i="2"/>
  <c r="D81" i="1"/>
  <c r="R161" i="2"/>
  <c r="S100" i="2"/>
  <c r="S161" i="1"/>
  <c r="C148" i="4"/>
  <c r="D148" i="1"/>
  <c r="M129" i="2"/>
  <c r="L129" i="1"/>
  <c r="H206" i="2"/>
  <c r="M249" i="2"/>
  <c r="N47" i="2"/>
  <c r="O47" i="1"/>
  <c r="I100" i="2"/>
  <c r="H101" i="2"/>
  <c r="I101" i="1"/>
  <c r="C96" i="2"/>
  <c r="D96" i="1"/>
  <c r="C204" i="3"/>
  <c r="D204" i="1"/>
  <c r="G161" i="1"/>
  <c r="L16" i="2"/>
  <c r="M56" i="2"/>
  <c r="M167" i="2"/>
  <c r="M137" i="5"/>
  <c r="C137" i="1"/>
  <c r="N95" i="2"/>
  <c r="O85" i="2"/>
  <c r="O95" i="1"/>
  <c r="M127" i="2"/>
  <c r="L127" i="1"/>
  <c r="F198" i="5"/>
  <c r="F29" i="5" s="1"/>
  <c r="F13" i="5"/>
  <c r="F9" i="5" s="1"/>
  <c r="N155" i="1"/>
  <c r="M235" i="2"/>
  <c r="M38" i="3"/>
  <c r="L38" i="1"/>
  <c r="M171" i="2"/>
  <c r="L171" i="1"/>
  <c r="M51" i="2"/>
  <c r="L51" i="1"/>
  <c r="C25" i="5"/>
  <c r="K100" i="5"/>
  <c r="K101" i="1"/>
  <c r="R206" i="5"/>
  <c r="L206" i="5" s="1"/>
  <c r="S206" i="1"/>
  <c r="J100" i="5"/>
  <c r="K198" i="3"/>
  <c r="K13" i="3"/>
  <c r="M229" i="3"/>
  <c r="Q161" i="1"/>
  <c r="F161" i="1"/>
  <c r="M231" i="2"/>
  <c r="R121" i="1"/>
  <c r="L142" i="1"/>
  <c r="F198" i="4"/>
  <c r="F13" i="4"/>
  <c r="F9" i="4" s="1"/>
  <c r="R23" i="4"/>
  <c r="S23" i="1"/>
  <c r="C250" i="2"/>
  <c r="D250" i="1"/>
  <c r="P20" i="4"/>
  <c r="N20" i="4" s="1"/>
  <c r="P75" i="1"/>
  <c r="M90" i="3"/>
  <c r="L90" i="1"/>
  <c r="F21" i="3"/>
  <c r="M149" i="2"/>
  <c r="R22" i="3"/>
  <c r="S21" i="3"/>
  <c r="K100" i="2"/>
  <c r="K161" i="1"/>
  <c r="D26" i="3"/>
  <c r="U61" i="4"/>
  <c r="U30" i="4" s="1"/>
  <c r="U62" i="1"/>
  <c r="R22" i="2"/>
  <c r="R147" i="1"/>
  <c r="Q95" i="1"/>
  <c r="N26" i="2"/>
  <c r="P21" i="2"/>
  <c r="P26" i="1"/>
  <c r="T21" i="2"/>
  <c r="T22" i="1"/>
  <c r="J85" i="2"/>
  <c r="H85" i="2" s="1"/>
  <c r="C48" i="3"/>
  <c r="Q21" i="2"/>
  <c r="D28" i="2"/>
  <c r="C63" i="2"/>
  <c r="D63" i="1"/>
  <c r="R237" i="3"/>
  <c r="S237" i="1"/>
  <c r="C121" i="2"/>
  <c r="H121" i="1"/>
  <c r="F21" i="4"/>
  <c r="I100" i="4"/>
  <c r="H101" i="4"/>
  <c r="P21" i="3"/>
  <c r="N22" i="3"/>
  <c r="P22" i="1"/>
  <c r="O242" i="3"/>
  <c r="N243" i="3"/>
  <c r="O243" i="1"/>
  <c r="C86" i="2"/>
  <c r="H86" i="1"/>
  <c r="D95" i="2"/>
  <c r="E95" i="1"/>
  <c r="M193" i="2"/>
  <c r="L193" i="1"/>
  <c r="D243" i="5"/>
  <c r="E242" i="5"/>
  <c r="F190" i="5"/>
  <c r="F191" i="1"/>
  <c r="H161" i="5"/>
  <c r="C161" i="5" s="1"/>
  <c r="M131" i="4"/>
  <c r="C131" i="1"/>
  <c r="D224" i="1"/>
  <c r="G213" i="4"/>
  <c r="D214" i="4"/>
  <c r="C214" i="4" s="1"/>
  <c r="D85" i="5"/>
  <c r="G21" i="4"/>
  <c r="G24" i="1"/>
  <c r="L215" i="2"/>
  <c r="D75" i="4"/>
  <c r="C75" i="4" s="1"/>
  <c r="E20" i="4"/>
  <c r="D20" i="4" s="1"/>
  <c r="E75" i="1"/>
  <c r="H113" i="1"/>
  <c r="J213" i="3"/>
  <c r="J214" i="1"/>
  <c r="H252" i="2"/>
  <c r="I252" i="1"/>
  <c r="H22" i="4"/>
  <c r="I21" i="4"/>
  <c r="I22" i="1"/>
  <c r="O80" i="4"/>
  <c r="H244" i="1"/>
  <c r="E80" i="3"/>
  <c r="R191" i="1"/>
  <c r="H24" i="4"/>
  <c r="J24" i="1"/>
  <c r="F198" i="3"/>
  <c r="L159" i="1"/>
  <c r="R28" i="5"/>
  <c r="L28" i="5" s="1"/>
  <c r="T28" i="1"/>
  <c r="C192" i="5"/>
  <c r="M192" i="5" s="1"/>
  <c r="D192" i="1"/>
  <c r="C257" i="5"/>
  <c r="M257" i="5" s="1"/>
  <c r="D257" i="1"/>
  <c r="C113" i="5"/>
  <c r="M113" i="5" s="1"/>
  <c r="R10" i="5"/>
  <c r="L10" i="5" s="1"/>
  <c r="H26" i="5"/>
  <c r="C26" i="5" s="1"/>
  <c r="M217" i="4"/>
  <c r="C217" i="1"/>
  <c r="G100" i="4"/>
  <c r="U100" i="4"/>
  <c r="I199" i="3"/>
  <c r="H200" i="3"/>
  <c r="I200" i="1"/>
  <c r="I242" i="3"/>
  <c r="I243" i="1"/>
  <c r="H243" i="3"/>
  <c r="M169" i="3"/>
  <c r="G198" i="5"/>
  <c r="G13" i="5"/>
  <c r="M128" i="5"/>
  <c r="M225" i="5"/>
  <c r="L225" i="1"/>
  <c r="L195" i="5"/>
  <c r="M195" i="5" s="1"/>
  <c r="L244" i="5"/>
  <c r="C81" i="5"/>
  <c r="C240" i="5"/>
  <c r="M240" i="5" s="1"/>
  <c r="M194" i="4"/>
  <c r="L194" i="1"/>
  <c r="H24" i="5"/>
  <c r="C24" i="5" s="1"/>
  <c r="M196" i="4"/>
  <c r="H237" i="3"/>
  <c r="H108" i="1"/>
  <c r="R10" i="4"/>
  <c r="L18" i="3"/>
  <c r="N18" i="1"/>
  <c r="R161" i="4"/>
  <c r="Q10" i="1"/>
  <c r="E13" i="4"/>
  <c r="D199" i="4"/>
  <c r="E198" i="4"/>
  <c r="C86" i="4"/>
  <c r="D86" i="1"/>
  <c r="E11" i="2"/>
  <c r="L207" i="3"/>
  <c r="L76" i="4"/>
  <c r="R252" i="3"/>
  <c r="S252" i="1"/>
  <c r="M82" i="3"/>
  <c r="L82" i="1"/>
  <c r="U161" i="1"/>
  <c r="L191" i="3"/>
  <c r="M143" i="5"/>
  <c r="R27" i="3"/>
  <c r="L27" i="3" s="1"/>
  <c r="S27" i="1"/>
  <c r="R20" i="3"/>
  <c r="M227" i="2"/>
  <c r="L227" i="1"/>
  <c r="R215" i="1"/>
  <c r="O61" i="2"/>
  <c r="O30" i="2" s="1"/>
  <c r="N62" i="2"/>
  <c r="O62" i="1"/>
  <c r="G85" i="3"/>
  <c r="D85" i="3" s="1"/>
  <c r="G95" i="1"/>
  <c r="C19" i="3"/>
  <c r="D19" i="1"/>
  <c r="C98" i="2"/>
  <c r="D98" i="1"/>
  <c r="M163" i="4"/>
  <c r="C246" i="3"/>
  <c r="D246" i="1"/>
  <c r="M141" i="2"/>
  <c r="L141" i="1"/>
  <c r="M88" i="2"/>
  <c r="L88" i="1"/>
  <c r="U100" i="2"/>
  <c r="U101" i="1"/>
  <c r="D23" i="2"/>
  <c r="J100" i="3"/>
  <c r="J101" i="1"/>
  <c r="T161" i="1"/>
  <c r="D25" i="3"/>
  <c r="F25" i="1"/>
  <c r="L19" i="3"/>
  <c r="N19" i="1"/>
  <c r="D10" i="2"/>
  <c r="E10" i="1"/>
  <c r="M33" i="4"/>
  <c r="L33" i="1"/>
  <c r="C257" i="3"/>
  <c r="H257" i="1"/>
  <c r="N113" i="1"/>
  <c r="C142" i="4"/>
  <c r="C142" i="1" s="1"/>
  <c r="D142" i="1"/>
  <c r="Q242" i="2"/>
  <c r="Q11" i="2"/>
  <c r="Q252" i="1"/>
  <c r="N252" i="2"/>
  <c r="C121" i="5"/>
  <c r="M121" i="5" s="1"/>
  <c r="C209" i="5"/>
  <c r="M209" i="5" s="1"/>
  <c r="D209" i="1"/>
  <c r="L228" i="4"/>
  <c r="N228" i="1"/>
  <c r="M145" i="3"/>
  <c r="L145" i="1"/>
  <c r="R240" i="1"/>
  <c r="L96" i="3"/>
  <c r="N96" i="1"/>
  <c r="C76" i="4"/>
  <c r="D76" i="1"/>
  <c r="H25" i="3"/>
  <c r="J25" i="1"/>
  <c r="Q242" i="3"/>
  <c r="Q243" i="1"/>
  <c r="R13" i="3"/>
  <c r="F100" i="3"/>
  <c r="F101" i="1"/>
  <c r="H206" i="3"/>
  <c r="I206" i="1"/>
  <c r="U206" i="1"/>
  <c r="S100" i="3"/>
  <c r="R101" i="3"/>
  <c r="S101" i="1"/>
  <c r="L39" i="3"/>
  <c r="R162" i="1"/>
  <c r="L52" i="2"/>
  <c r="N52" i="1"/>
  <c r="R96" i="1"/>
  <c r="C253" i="3"/>
  <c r="H243" i="4"/>
  <c r="I242" i="4"/>
  <c r="M152" i="4"/>
  <c r="L250" i="3"/>
  <c r="N250" i="1"/>
  <c r="T198" i="3"/>
  <c r="H168" i="1"/>
  <c r="M55" i="5"/>
  <c r="Q80" i="2"/>
  <c r="S21" i="2"/>
  <c r="S22" i="1"/>
  <c r="U10" i="1"/>
  <c r="R17" i="1"/>
  <c r="T100" i="5"/>
  <c r="J198" i="5"/>
  <c r="J13" i="5"/>
  <c r="J9" i="5" s="1"/>
  <c r="M84" i="5"/>
  <c r="L84" i="1"/>
  <c r="M151" i="5"/>
  <c r="L151" i="1"/>
  <c r="F22" i="5"/>
  <c r="F21" i="5" s="1"/>
  <c r="N195" i="1"/>
  <c r="C200" i="4"/>
  <c r="J161" i="1"/>
  <c r="R214" i="2"/>
  <c r="T214" i="1"/>
  <c r="T213" i="2"/>
  <c r="C96" i="5"/>
  <c r="M94" i="5"/>
  <c r="L94" i="1"/>
  <c r="K21" i="5"/>
  <c r="K22" i="1"/>
  <c r="D128" i="4"/>
  <c r="E27" i="4"/>
  <c r="E128" i="1"/>
  <c r="C188" i="5"/>
  <c r="H188" i="1"/>
  <c r="M114" i="5"/>
  <c r="I242" i="5"/>
  <c r="H243" i="5"/>
  <c r="H237" i="5"/>
  <c r="H101" i="5"/>
  <c r="I100" i="5"/>
  <c r="L63" i="4"/>
  <c r="C133" i="4"/>
  <c r="D133" i="1"/>
  <c r="S21" i="5"/>
  <c r="J198" i="3"/>
  <c r="J206" i="1"/>
  <c r="T100" i="3"/>
  <c r="T101" i="1"/>
  <c r="L186" i="4"/>
  <c r="M114" i="3"/>
  <c r="L114" i="1"/>
  <c r="H24" i="3"/>
  <c r="I24" i="1"/>
  <c r="Q61" i="3"/>
  <c r="Q62" i="1"/>
  <c r="R101" i="4"/>
  <c r="S100" i="4"/>
  <c r="L240" i="4"/>
  <c r="O85" i="3"/>
  <c r="L186" i="3"/>
  <c r="N186" i="1"/>
  <c r="N161" i="4"/>
  <c r="O161" i="1"/>
  <c r="L86" i="4"/>
  <c r="N86" i="1"/>
  <c r="L254" i="1"/>
  <c r="G61" i="4"/>
  <c r="D62" i="4"/>
  <c r="G62" i="1"/>
  <c r="D200" i="3"/>
  <c r="E199" i="3"/>
  <c r="E200" i="1"/>
  <c r="M135" i="2"/>
  <c r="L135" i="1"/>
  <c r="D101" i="5"/>
  <c r="E100" i="5"/>
  <c r="D100" i="5" s="1"/>
  <c r="R186" i="1"/>
  <c r="D39" i="3"/>
  <c r="F39" i="1"/>
  <c r="M187" i="4"/>
  <c r="D206" i="2"/>
  <c r="E206" i="1"/>
  <c r="M70" i="2"/>
  <c r="L70" i="1"/>
  <c r="L211" i="2"/>
  <c r="K10" i="1"/>
  <c r="J20" i="2"/>
  <c r="J75" i="1"/>
  <c r="H76" i="1"/>
  <c r="M216" i="4"/>
  <c r="R238" i="1"/>
  <c r="L121" i="2"/>
  <c r="R63" i="1"/>
  <c r="F100" i="2"/>
  <c r="E100" i="2"/>
  <c r="H102" i="1"/>
  <c r="R23" i="2"/>
  <c r="R102" i="1"/>
  <c r="H19" i="1"/>
  <c r="M150" i="2"/>
  <c r="L150" i="1"/>
  <c r="L31" i="3"/>
  <c r="I61" i="2"/>
  <c r="H62" i="2"/>
  <c r="I62" i="1"/>
  <c r="C35" i="3"/>
  <c r="D35" i="1"/>
  <c r="H215" i="1"/>
  <c r="L224" i="2"/>
  <c r="S80" i="4"/>
  <c r="R80" i="4" s="1"/>
  <c r="C132" i="1"/>
  <c r="C66" i="2"/>
  <c r="R47" i="2"/>
  <c r="L86" i="2"/>
  <c r="N101" i="2"/>
  <c r="E61" i="2"/>
  <c r="D62" i="2"/>
  <c r="E62" i="1"/>
  <c r="U21" i="2"/>
  <c r="N30" i="4" l="1"/>
  <c r="N121" i="1"/>
  <c r="O20" i="3"/>
  <c r="O20" i="1" s="1"/>
  <c r="M98" i="3"/>
  <c r="D28" i="4"/>
  <c r="M228" i="2"/>
  <c r="M194" i="3"/>
  <c r="M102" i="3"/>
  <c r="L47" i="4"/>
  <c r="M209" i="4"/>
  <c r="M244" i="5"/>
  <c r="C95" i="5"/>
  <c r="M17" i="5"/>
  <c r="M207" i="4"/>
  <c r="C186" i="1"/>
  <c r="M126" i="1"/>
  <c r="M215" i="3"/>
  <c r="M18" i="3"/>
  <c r="L25" i="2"/>
  <c r="M53" i="1"/>
  <c r="S9" i="2"/>
  <c r="S8" i="2" s="1"/>
  <c r="C45" i="1"/>
  <c r="M45" i="1" s="1"/>
  <c r="M186" i="4"/>
  <c r="L183" i="1"/>
  <c r="M183" i="1" s="1"/>
  <c r="M15" i="2"/>
  <c r="M52" i="4"/>
  <c r="M240" i="4"/>
  <c r="M129" i="4"/>
  <c r="M250" i="4"/>
  <c r="M63" i="4"/>
  <c r="M44" i="1"/>
  <c r="M240" i="2"/>
  <c r="M204" i="4"/>
  <c r="L10" i="4"/>
  <c r="L252" i="4"/>
  <c r="O26" i="1"/>
  <c r="M46" i="1"/>
  <c r="N26" i="4"/>
  <c r="L26" i="4" s="1"/>
  <c r="M124" i="4"/>
  <c r="M191" i="4"/>
  <c r="C237" i="4"/>
  <c r="L22" i="4"/>
  <c r="Q9" i="4"/>
  <c r="Q8" i="4" s="1"/>
  <c r="M48" i="4"/>
  <c r="M147" i="3"/>
  <c r="N213" i="3"/>
  <c r="L213" i="3" s="1"/>
  <c r="M248" i="1"/>
  <c r="M121" i="3"/>
  <c r="Q213" i="1"/>
  <c r="C26" i="3"/>
  <c r="H242" i="3"/>
  <c r="M188" i="3"/>
  <c r="C24" i="2"/>
  <c r="C14" i="2"/>
  <c r="O101" i="1"/>
  <c r="O100" i="4"/>
  <c r="N100" i="4" s="1"/>
  <c r="C140" i="4"/>
  <c r="M140" i="4" s="1"/>
  <c r="D140" i="1"/>
  <c r="C47" i="3"/>
  <c r="L161" i="3"/>
  <c r="M239" i="1"/>
  <c r="C163" i="1"/>
  <c r="M163" i="1" s="1"/>
  <c r="R211" i="1"/>
  <c r="M191" i="3"/>
  <c r="L149" i="1"/>
  <c r="M149" i="1" s="1"/>
  <c r="R11" i="3"/>
  <c r="M238" i="3"/>
  <c r="C63" i="1"/>
  <c r="D61" i="3"/>
  <c r="C61" i="3" s="1"/>
  <c r="M76" i="3"/>
  <c r="C214" i="3"/>
  <c r="E13" i="5"/>
  <c r="D13" i="5" s="1"/>
  <c r="M108" i="5"/>
  <c r="C76" i="1"/>
  <c r="M18" i="5"/>
  <c r="D199" i="5"/>
  <c r="C199" i="5" s="1"/>
  <c r="M199" i="5" s="1"/>
  <c r="M49" i="1"/>
  <c r="M78" i="1"/>
  <c r="M102" i="5"/>
  <c r="M54" i="1"/>
  <c r="D242" i="5"/>
  <c r="M18" i="4"/>
  <c r="L243" i="4"/>
  <c r="L237" i="4"/>
  <c r="C95" i="4"/>
  <c r="C18" i="1"/>
  <c r="M39" i="4"/>
  <c r="R47" i="1"/>
  <c r="M71" i="1"/>
  <c r="P29" i="4"/>
  <c r="U8" i="4"/>
  <c r="M153" i="1"/>
  <c r="M87" i="1"/>
  <c r="I237" i="1"/>
  <c r="N242" i="4"/>
  <c r="L242" i="4" s="1"/>
  <c r="C62" i="4"/>
  <c r="M62" i="4" s="1"/>
  <c r="C23" i="4"/>
  <c r="C10" i="4"/>
  <c r="M257" i="4"/>
  <c r="N20" i="3"/>
  <c r="L20" i="3" s="1"/>
  <c r="L214" i="3"/>
  <c r="M186" i="3"/>
  <c r="C22" i="3"/>
  <c r="M69" i="1"/>
  <c r="O9" i="3"/>
  <c r="O8" i="3" s="1"/>
  <c r="C95" i="3"/>
  <c r="M86" i="3"/>
  <c r="C10" i="3"/>
  <c r="F30" i="3"/>
  <c r="D30" i="3" s="1"/>
  <c r="M224" i="3"/>
  <c r="U8" i="3"/>
  <c r="L24" i="3"/>
  <c r="C237" i="5"/>
  <c r="M237" i="5" s="1"/>
  <c r="M31" i="4"/>
  <c r="M168" i="4"/>
  <c r="C28" i="4"/>
  <c r="M28" i="4" s="1"/>
  <c r="M67" i="1"/>
  <c r="N11" i="3"/>
  <c r="M12" i="3"/>
  <c r="L95" i="3"/>
  <c r="M95" i="3" s="1"/>
  <c r="U29" i="3"/>
  <c r="M15" i="3"/>
  <c r="M36" i="1"/>
  <c r="M16" i="4"/>
  <c r="P242" i="1"/>
  <c r="L15" i="1"/>
  <c r="M19" i="4"/>
  <c r="M110" i="1"/>
  <c r="M12" i="4"/>
  <c r="H85" i="4"/>
  <c r="M216" i="1"/>
  <c r="M255" i="4"/>
  <c r="M66" i="4"/>
  <c r="C20" i="4"/>
  <c r="M226" i="4"/>
  <c r="C206" i="4"/>
  <c r="M121" i="4"/>
  <c r="M58" i="1"/>
  <c r="M19" i="5"/>
  <c r="G29" i="5"/>
  <c r="M220" i="1"/>
  <c r="G9" i="5"/>
  <c r="G8" i="5" s="1"/>
  <c r="M15" i="5"/>
  <c r="S29" i="5"/>
  <c r="M104" i="1"/>
  <c r="R242" i="5"/>
  <c r="L242" i="5" s="1"/>
  <c r="M96" i="4"/>
  <c r="N206" i="1"/>
  <c r="C226" i="1"/>
  <c r="C199" i="4"/>
  <c r="M107" i="1"/>
  <c r="C52" i="1"/>
  <c r="N13" i="4"/>
  <c r="L206" i="4"/>
  <c r="L23" i="4"/>
  <c r="H198" i="4"/>
  <c r="C246" i="1"/>
  <c r="M244" i="4"/>
  <c r="M134" i="4"/>
  <c r="M79" i="1"/>
  <c r="L62" i="3"/>
  <c r="R86" i="1"/>
  <c r="H224" i="1"/>
  <c r="M255" i="3"/>
  <c r="M211" i="3"/>
  <c r="L26" i="3"/>
  <c r="C161" i="3"/>
  <c r="M124" i="1"/>
  <c r="L89" i="1"/>
  <c r="M89" i="1" s="1"/>
  <c r="M17" i="3"/>
  <c r="M52" i="3"/>
  <c r="M253" i="3"/>
  <c r="R62" i="1"/>
  <c r="C17" i="1"/>
  <c r="M145" i="1"/>
  <c r="L66" i="1"/>
  <c r="H28" i="1"/>
  <c r="M238" i="2"/>
  <c r="M244" i="2"/>
  <c r="C22" i="2"/>
  <c r="M74" i="1"/>
  <c r="M255" i="2"/>
  <c r="M186" i="2"/>
  <c r="M42" i="1"/>
  <c r="M208" i="1"/>
  <c r="M77" i="1"/>
  <c r="M93" i="1"/>
  <c r="M127" i="1"/>
  <c r="L14" i="2"/>
  <c r="L10" i="2"/>
  <c r="F85" i="1"/>
  <c r="M125" i="1"/>
  <c r="M73" i="1"/>
  <c r="R95" i="1"/>
  <c r="M164" i="1"/>
  <c r="M249" i="1"/>
  <c r="U21" i="1"/>
  <c r="L95" i="5"/>
  <c r="M200" i="5"/>
  <c r="M109" i="1"/>
  <c r="M82" i="1"/>
  <c r="C15" i="1"/>
  <c r="M136" i="1"/>
  <c r="M105" i="1"/>
  <c r="C20" i="5"/>
  <c r="M26" i="5"/>
  <c r="M16" i="5"/>
  <c r="M14" i="5"/>
  <c r="C243" i="2"/>
  <c r="D101" i="2"/>
  <c r="C101" i="2" s="1"/>
  <c r="S85" i="1"/>
  <c r="M204" i="2"/>
  <c r="M76" i="2"/>
  <c r="D242" i="2"/>
  <c r="M70" i="1"/>
  <c r="M90" i="1"/>
  <c r="S80" i="2"/>
  <c r="R80" i="2" s="1"/>
  <c r="L206" i="2"/>
  <c r="G101" i="1"/>
  <c r="M256" i="1"/>
  <c r="D47" i="1"/>
  <c r="M18" i="2"/>
  <c r="E9" i="2"/>
  <c r="E8" i="2" s="1"/>
  <c r="L255" i="1"/>
  <c r="M251" i="1"/>
  <c r="K9" i="2"/>
  <c r="K8" i="2" s="1"/>
  <c r="M246" i="2"/>
  <c r="M134" i="1"/>
  <c r="D155" i="1"/>
  <c r="H200" i="1"/>
  <c r="M19" i="2"/>
  <c r="M205" i="1"/>
  <c r="C206" i="5"/>
  <c r="M206" i="5" s="1"/>
  <c r="U8" i="5"/>
  <c r="M64" i="1"/>
  <c r="M231" i="1"/>
  <c r="M37" i="1"/>
  <c r="M161" i="5"/>
  <c r="M88" i="1"/>
  <c r="M172" i="1"/>
  <c r="M24" i="5"/>
  <c r="M210" i="1"/>
  <c r="M147" i="5"/>
  <c r="M86" i="5"/>
  <c r="G22" i="1"/>
  <c r="M143" i="1"/>
  <c r="M92" i="1"/>
  <c r="M41" i="1"/>
  <c r="L101" i="5"/>
  <c r="R100" i="5"/>
  <c r="L100" i="5" s="1"/>
  <c r="C28" i="5"/>
  <c r="M28" i="5" s="1"/>
  <c r="M123" i="1"/>
  <c r="M139" i="1"/>
  <c r="C224" i="4"/>
  <c r="M224" i="4" s="1"/>
  <c r="M238" i="4"/>
  <c r="M166" i="1"/>
  <c r="L95" i="4"/>
  <c r="M223" i="1"/>
  <c r="M60" i="1"/>
  <c r="E23" i="1"/>
  <c r="M91" i="1"/>
  <c r="M230" i="1"/>
  <c r="M157" i="1"/>
  <c r="U30" i="1"/>
  <c r="D85" i="4"/>
  <c r="M108" i="4"/>
  <c r="M162" i="4"/>
  <c r="F29" i="4"/>
  <c r="L24" i="4"/>
  <c r="M215" i="4"/>
  <c r="M218" i="1"/>
  <c r="T29" i="4"/>
  <c r="C12" i="1"/>
  <c r="C27" i="3"/>
  <c r="M27" i="3" s="1"/>
  <c r="M201" i="3"/>
  <c r="M103" i="1"/>
  <c r="M56" i="1"/>
  <c r="M240" i="3"/>
  <c r="L200" i="3"/>
  <c r="L200" i="1" s="1"/>
  <c r="C20" i="3"/>
  <c r="H75" i="1"/>
  <c r="M151" i="1"/>
  <c r="L47" i="3"/>
  <c r="M47" i="3" s="1"/>
  <c r="R242" i="3"/>
  <c r="N101" i="3"/>
  <c r="N101" i="1" s="1"/>
  <c r="S9" i="3"/>
  <c r="S8" i="3" s="1"/>
  <c r="M65" i="1"/>
  <c r="M257" i="3"/>
  <c r="N200" i="1"/>
  <c r="N161" i="1"/>
  <c r="Q100" i="1"/>
  <c r="M66" i="3"/>
  <c r="C211" i="1"/>
  <c r="M159" i="1"/>
  <c r="M173" i="1"/>
  <c r="M197" i="1"/>
  <c r="M138" i="1"/>
  <c r="I13" i="2"/>
  <c r="H13" i="2" s="1"/>
  <c r="S20" i="1"/>
  <c r="M193" i="1"/>
  <c r="R14" i="1"/>
  <c r="H242" i="2"/>
  <c r="L243" i="2"/>
  <c r="M150" i="1"/>
  <c r="M117" i="1"/>
  <c r="M40" i="1"/>
  <c r="M32" i="1"/>
  <c r="M132" i="1"/>
  <c r="M212" i="1"/>
  <c r="K100" i="1"/>
  <c r="R21" i="5"/>
  <c r="J8" i="5"/>
  <c r="F8" i="4"/>
  <c r="R100" i="3"/>
  <c r="C28" i="3"/>
  <c r="E101" i="1"/>
  <c r="M191" i="5"/>
  <c r="C191" i="1"/>
  <c r="M245" i="1"/>
  <c r="M152" i="1"/>
  <c r="M12" i="5"/>
  <c r="M25" i="5"/>
  <c r="U11" i="1"/>
  <c r="C204" i="1"/>
  <c r="D191" i="1"/>
  <c r="M59" i="1"/>
  <c r="I85" i="1"/>
  <c r="M158" i="1"/>
  <c r="C243" i="5"/>
  <c r="M243" i="5" s="1"/>
  <c r="M10" i="5"/>
  <c r="J29" i="5"/>
  <c r="M137" i="1"/>
  <c r="H85" i="5"/>
  <c r="C85" i="5" s="1"/>
  <c r="N75" i="1"/>
  <c r="M203" i="1"/>
  <c r="M247" i="1"/>
  <c r="R26" i="1"/>
  <c r="C243" i="4"/>
  <c r="M241" i="1"/>
  <c r="M246" i="4"/>
  <c r="C19" i="1"/>
  <c r="L20" i="4"/>
  <c r="C215" i="1"/>
  <c r="D121" i="1"/>
  <c r="N215" i="1"/>
  <c r="U242" i="1"/>
  <c r="M188" i="4"/>
  <c r="N21" i="4"/>
  <c r="M144" i="1"/>
  <c r="H13" i="4"/>
  <c r="U61" i="1"/>
  <c r="H21" i="4"/>
  <c r="M51" i="1"/>
  <c r="M219" i="1"/>
  <c r="E85" i="1"/>
  <c r="J29" i="4"/>
  <c r="M33" i="1"/>
  <c r="N24" i="1"/>
  <c r="M34" i="1"/>
  <c r="M211" i="4"/>
  <c r="G9" i="3"/>
  <c r="G8" i="3" s="1"/>
  <c r="I161" i="1"/>
  <c r="L23" i="3"/>
  <c r="I23" i="1"/>
  <c r="C162" i="3"/>
  <c r="M57" i="1"/>
  <c r="M55" i="1"/>
  <c r="C14" i="3"/>
  <c r="M14" i="3" s="1"/>
  <c r="M72" i="1"/>
  <c r="C255" i="1"/>
  <c r="S10" i="1"/>
  <c r="C238" i="1"/>
  <c r="H23" i="3"/>
  <c r="H23" i="1" s="1"/>
  <c r="M116" i="1"/>
  <c r="P100" i="1"/>
  <c r="M232" i="1"/>
  <c r="N147" i="1"/>
  <c r="I100" i="3"/>
  <c r="I100" i="1" s="1"/>
  <c r="E100" i="3"/>
  <c r="C258" i="1"/>
  <c r="M258" i="1" s="1"/>
  <c r="M119" i="1"/>
  <c r="R23" i="1"/>
  <c r="M227" i="1"/>
  <c r="H95" i="1"/>
  <c r="M156" i="1"/>
  <c r="K199" i="1"/>
  <c r="M99" i="1"/>
  <c r="K13" i="1"/>
  <c r="F242" i="1"/>
  <c r="R243" i="1"/>
  <c r="M50" i="1"/>
  <c r="L75" i="2"/>
  <c r="M75" i="2" s="1"/>
  <c r="H243" i="1"/>
  <c r="K198" i="2"/>
  <c r="K29" i="2" s="1"/>
  <c r="D85" i="2"/>
  <c r="C85" i="2" s="1"/>
  <c r="M130" i="1"/>
  <c r="R21" i="4"/>
  <c r="N27" i="1"/>
  <c r="L27" i="4"/>
  <c r="T21" i="1"/>
  <c r="T8" i="3"/>
  <c r="R21" i="3"/>
  <c r="C101" i="3"/>
  <c r="N100" i="3"/>
  <c r="M112" i="1"/>
  <c r="M171" i="1"/>
  <c r="M115" i="1"/>
  <c r="M114" i="1"/>
  <c r="M187" i="1"/>
  <c r="M169" i="1"/>
  <c r="M111" i="1"/>
  <c r="M68" i="1"/>
  <c r="M167" i="1"/>
  <c r="H27" i="1"/>
  <c r="M84" i="1"/>
  <c r="M86" i="4"/>
  <c r="C86" i="1"/>
  <c r="H21" i="3"/>
  <c r="M131" i="1"/>
  <c r="G21" i="1"/>
  <c r="U213" i="1"/>
  <c r="H100" i="5"/>
  <c r="C100" i="5" s="1"/>
  <c r="T198" i="5"/>
  <c r="T198" i="1" s="1"/>
  <c r="T13" i="5"/>
  <c r="R13" i="5" s="1"/>
  <c r="L13" i="5" s="1"/>
  <c r="T199" i="1"/>
  <c r="H101" i="1"/>
  <c r="M233" i="1"/>
  <c r="C214" i="5"/>
  <c r="M214" i="5" s="1"/>
  <c r="H26" i="1"/>
  <c r="L85" i="5"/>
  <c r="M165" i="1"/>
  <c r="M202" i="1"/>
  <c r="M122" i="1"/>
  <c r="M94" i="1"/>
  <c r="R27" i="1"/>
  <c r="C81" i="1"/>
  <c r="M155" i="5"/>
  <c r="J198" i="1"/>
  <c r="M141" i="1"/>
  <c r="R200" i="1"/>
  <c r="H198" i="5"/>
  <c r="M96" i="5"/>
  <c r="R206" i="1"/>
  <c r="H10" i="1"/>
  <c r="L23" i="5"/>
  <c r="M23" i="5" s="1"/>
  <c r="U29" i="5"/>
  <c r="M129" i="1"/>
  <c r="R101" i="1"/>
  <c r="M97" i="1"/>
  <c r="L14" i="4"/>
  <c r="M75" i="4"/>
  <c r="L257" i="1"/>
  <c r="N198" i="4"/>
  <c r="D147" i="1"/>
  <c r="F21" i="1"/>
  <c r="M17" i="4"/>
  <c r="J8" i="4"/>
  <c r="L246" i="1"/>
  <c r="C147" i="1"/>
  <c r="L101" i="4"/>
  <c r="M200" i="4"/>
  <c r="D108" i="1"/>
  <c r="D198" i="4"/>
  <c r="C108" i="1"/>
  <c r="L17" i="1"/>
  <c r="K252" i="4"/>
  <c r="H253" i="4"/>
  <c r="R24" i="1"/>
  <c r="C200" i="3"/>
  <c r="L195" i="3"/>
  <c r="L195" i="1" s="1"/>
  <c r="M195" i="1" s="1"/>
  <c r="H214" i="1"/>
  <c r="L28" i="3"/>
  <c r="M222" i="1"/>
  <c r="J29" i="3"/>
  <c r="M168" i="3"/>
  <c r="Q198" i="3"/>
  <c r="Q198" i="1" s="1"/>
  <c r="Q13" i="3"/>
  <c r="N13" i="3" s="1"/>
  <c r="L13" i="3" s="1"/>
  <c r="N199" i="3"/>
  <c r="L199" i="3" s="1"/>
  <c r="L113" i="1"/>
  <c r="D21" i="3"/>
  <c r="F8" i="3"/>
  <c r="M75" i="3"/>
  <c r="C25" i="3"/>
  <c r="H62" i="1"/>
  <c r="F100" i="1"/>
  <c r="L196" i="1"/>
  <c r="M196" i="1" s="1"/>
  <c r="H25" i="1"/>
  <c r="C43" i="1"/>
  <c r="M43" i="1" s="1"/>
  <c r="Q29" i="2"/>
  <c r="M135" i="1"/>
  <c r="C25" i="2"/>
  <c r="M25" i="2" s="1"/>
  <c r="P198" i="2"/>
  <c r="P29" i="2" s="1"/>
  <c r="P199" i="1"/>
  <c r="P13" i="2"/>
  <c r="P13" i="1" s="1"/>
  <c r="L27" i="2"/>
  <c r="R237" i="1"/>
  <c r="C155" i="1"/>
  <c r="K21" i="1"/>
  <c r="R252" i="1"/>
  <c r="H199" i="2"/>
  <c r="R242" i="2"/>
  <c r="N199" i="2"/>
  <c r="R20" i="2"/>
  <c r="L20" i="2" s="1"/>
  <c r="M217" i="1"/>
  <c r="L243" i="3"/>
  <c r="N243" i="1"/>
  <c r="D20" i="1"/>
  <c r="C16" i="1"/>
  <c r="M16" i="3"/>
  <c r="L10" i="3"/>
  <c r="D61" i="4"/>
  <c r="C61" i="4" s="1"/>
  <c r="G30" i="4"/>
  <c r="D30" i="4" s="1"/>
  <c r="Q11" i="1"/>
  <c r="Q9" i="2"/>
  <c r="L101" i="2"/>
  <c r="C98" i="1"/>
  <c r="M98" i="2"/>
  <c r="F22" i="1"/>
  <c r="M31" i="2"/>
  <c r="L31" i="1"/>
  <c r="I9" i="5"/>
  <c r="U13" i="1"/>
  <c r="U9" i="2"/>
  <c r="R13" i="2"/>
  <c r="N21" i="5"/>
  <c r="O8" i="5"/>
  <c r="H47" i="1"/>
  <c r="C47" i="2"/>
  <c r="R61" i="3"/>
  <c r="T61" i="1"/>
  <c r="T30" i="3"/>
  <c r="M86" i="2"/>
  <c r="L86" i="1"/>
  <c r="M211" i="2"/>
  <c r="L211" i="1"/>
  <c r="R100" i="4"/>
  <c r="M38" i="1"/>
  <c r="L95" i="2"/>
  <c r="N95" i="1"/>
  <c r="N30" i="2"/>
  <c r="L186" i="1"/>
  <c r="M188" i="2"/>
  <c r="L188" i="1"/>
  <c r="C228" i="1"/>
  <c r="L23" i="2"/>
  <c r="N23" i="1"/>
  <c r="J30" i="1"/>
  <c r="D24" i="4"/>
  <c r="E24" i="1"/>
  <c r="L237" i="3"/>
  <c r="J100" i="1"/>
  <c r="P21" i="1"/>
  <c r="M142" i="1"/>
  <c r="T29" i="2"/>
  <c r="K30" i="3"/>
  <c r="L12" i="1"/>
  <c r="M250" i="3"/>
  <c r="L250" i="1"/>
  <c r="D80" i="5"/>
  <c r="C80" i="5" s="1"/>
  <c r="E29" i="5"/>
  <c r="H100" i="4"/>
  <c r="L24" i="2"/>
  <c r="L26" i="2"/>
  <c r="M142" i="4"/>
  <c r="L252" i="3"/>
  <c r="M244" i="3"/>
  <c r="L244" i="1"/>
  <c r="M15" i="4"/>
  <c r="M39" i="2"/>
  <c r="L39" i="1"/>
  <c r="L140" i="1"/>
  <c r="C240" i="1"/>
  <c r="C243" i="3"/>
  <c r="J13" i="1"/>
  <c r="L238" i="1"/>
  <c r="R30" i="4"/>
  <c r="M204" i="3"/>
  <c r="L204" i="1"/>
  <c r="M38" i="4"/>
  <c r="L237" i="2"/>
  <c r="N237" i="1"/>
  <c r="F199" i="1"/>
  <c r="F13" i="2"/>
  <c r="F198" i="2"/>
  <c r="D199" i="2"/>
  <c r="R213" i="5"/>
  <c r="L213" i="5" s="1"/>
  <c r="S11" i="5"/>
  <c r="O198" i="1"/>
  <c r="M102" i="2"/>
  <c r="L102" i="1"/>
  <c r="G100" i="1"/>
  <c r="G29" i="2"/>
  <c r="N10" i="1"/>
  <c r="U100" i="1"/>
  <c r="U29" i="2"/>
  <c r="O80" i="2"/>
  <c r="N85" i="2"/>
  <c r="O85" i="1"/>
  <c r="G213" i="1"/>
  <c r="G11" i="2"/>
  <c r="D11" i="2" s="1"/>
  <c r="M162" i="2"/>
  <c r="L162" i="1"/>
  <c r="M207" i="2"/>
  <c r="L207" i="1"/>
  <c r="C102" i="4"/>
  <c r="D102" i="1"/>
  <c r="C168" i="1"/>
  <c r="H61" i="2"/>
  <c r="H61" i="1" s="1"/>
  <c r="I61" i="1"/>
  <c r="I30" i="2"/>
  <c r="C101" i="5"/>
  <c r="M16" i="2"/>
  <c r="L16" i="1"/>
  <c r="U198" i="1"/>
  <c r="R198" i="2"/>
  <c r="N61" i="3"/>
  <c r="O30" i="3"/>
  <c r="C161" i="2"/>
  <c r="M221" i="4"/>
  <c r="L221" i="1"/>
  <c r="M221" i="1" s="1"/>
  <c r="C257" i="1"/>
  <c r="C118" i="1"/>
  <c r="M118" i="1" s="1"/>
  <c r="M118" i="4"/>
  <c r="C31" i="3"/>
  <c r="C31" i="1" s="1"/>
  <c r="D31" i="1"/>
  <c r="C47" i="4"/>
  <c r="M52" i="2"/>
  <c r="L52" i="1"/>
  <c r="N100" i="2"/>
  <c r="U29" i="4"/>
  <c r="L47" i="2"/>
  <c r="N47" i="1"/>
  <c r="M81" i="2"/>
  <c r="L25" i="3"/>
  <c r="N25" i="1"/>
  <c r="D242" i="3"/>
  <c r="C237" i="2"/>
  <c r="D237" i="1"/>
  <c r="C207" i="1"/>
  <c r="R85" i="3"/>
  <c r="R85" i="1" s="1"/>
  <c r="S80" i="3"/>
  <c r="O80" i="5"/>
  <c r="N81" i="5"/>
  <c r="L81" i="5" s="1"/>
  <c r="M81" i="5" s="1"/>
  <c r="M121" i="2"/>
  <c r="L121" i="1"/>
  <c r="C66" i="1"/>
  <c r="M66" i="2"/>
  <c r="L161" i="4"/>
  <c r="Q61" i="1"/>
  <c r="Q30" i="3"/>
  <c r="D198" i="5"/>
  <c r="G80" i="3"/>
  <c r="G80" i="1" s="1"/>
  <c r="G85" i="1"/>
  <c r="H237" i="1"/>
  <c r="C252" i="2"/>
  <c r="F189" i="5"/>
  <c r="D190" i="5"/>
  <c r="F190" i="1"/>
  <c r="H206" i="1"/>
  <c r="D21" i="2"/>
  <c r="M226" i="3"/>
  <c r="L226" i="1"/>
  <c r="C237" i="3"/>
  <c r="C75" i="1"/>
  <c r="P20" i="1"/>
  <c r="R61" i="4"/>
  <c r="L61" i="4" s="1"/>
  <c r="O213" i="4"/>
  <c r="N214" i="4"/>
  <c r="O214" i="1"/>
  <c r="C27" i="5"/>
  <c r="M27" i="5" s="1"/>
  <c r="R61" i="2"/>
  <c r="S61" i="1"/>
  <c r="S30" i="2"/>
  <c r="G61" i="1"/>
  <c r="C200" i="2"/>
  <c r="D200" i="1"/>
  <c r="H85" i="3"/>
  <c r="I80" i="3"/>
  <c r="O13" i="1"/>
  <c r="O9" i="2"/>
  <c r="R10" i="1"/>
  <c r="L18" i="1"/>
  <c r="C209" i="1"/>
  <c r="M209" i="2"/>
  <c r="M108" i="2"/>
  <c r="L108" i="1"/>
  <c r="D80" i="2"/>
  <c r="E80" i="1"/>
  <c r="M19" i="3"/>
  <c r="L19" i="1"/>
  <c r="N242" i="3"/>
  <c r="O242" i="1"/>
  <c r="E198" i="3"/>
  <c r="E13" i="3"/>
  <c r="E9" i="3" s="1"/>
  <c r="D199" i="3"/>
  <c r="E199" i="1"/>
  <c r="T11" i="2"/>
  <c r="T213" i="1"/>
  <c r="R213" i="2"/>
  <c r="M96" i="3"/>
  <c r="L96" i="1"/>
  <c r="L147" i="1"/>
  <c r="I198" i="3"/>
  <c r="H198" i="3" s="1"/>
  <c r="H199" i="3"/>
  <c r="I13" i="3"/>
  <c r="C28" i="2"/>
  <c r="D28" i="1"/>
  <c r="L155" i="1"/>
  <c r="R28" i="1"/>
  <c r="D22" i="4"/>
  <c r="E22" i="1"/>
  <c r="M98" i="4"/>
  <c r="L98" i="1"/>
  <c r="H254" i="1"/>
  <c r="C254" i="5"/>
  <c r="M254" i="5" s="1"/>
  <c r="P11" i="1"/>
  <c r="N11" i="2"/>
  <c r="C106" i="1"/>
  <c r="M106" i="1" s="1"/>
  <c r="M106" i="4"/>
  <c r="D243" i="1"/>
  <c r="C201" i="1"/>
  <c r="M201" i="2"/>
  <c r="L240" i="1"/>
  <c r="C206" i="2"/>
  <c r="D206" i="1"/>
  <c r="H24" i="1"/>
  <c r="C24" i="3"/>
  <c r="M133" i="4"/>
  <c r="C133" i="1"/>
  <c r="M133" i="1" s="1"/>
  <c r="C188" i="1"/>
  <c r="M188" i="5"/>
  <c r="L62" i="2"/>
  <c r="N62" i="1"/>
  <c r="M108" i="3"/>
  <c r="C192" i="1"/>
  <c r="M192" i="1" s="1"/>
  <c r="J11" i="3"/>
  <c r="J213" i="1"/>
  <c r="H213" i="3"/>
  <c r="C213" i="3" s="1"/>
  <c r="M213" i="3" s="1"/>
  <c r="D213" i="4"/>
  <c r="C213" i="4" s="1"/>
  <c r="Q21" i="1"/>
  <c r="T100" i="1"/>
  <c r="F8" i="5"/>
  <c r="K252" i="5"/>
  <c r="H253" i="5"/>
  <c r="K253" i="1"/>
  <c r="P8" i="3"/>
  <c r="H13" i="5"/>
  <c r="C244" i="1"/>
  <c r="E242" i="1"/>
  <c r="C252" i="3"/>
  <c r="C26" i="2"/>
  <c r="H161" i="1"/>
  <c r="R198" i="3"/>
  <c r="R11" i="4"/>
  <c r="D75" i="1"/>
  <c r="I199" i="1"/>
  <c r="I242" i="1"/>
  <c r="M224" i="2"/>
  <c r="L224" i="1"/>
  <c r="R214" i="1"/>
  <c r="L214" i="2"/>
  <c r="L252" i="2"/>
  <c r="N252" i="1"/>
  <c r="N61" i="2"/>
  <c r="O61" i="1"/>
  <c r="D13" i="4"/>
  <c r="C121" i="1"/>
  <c r="E20" i="1"/>
  <c r="C96" i="1"/>
  <c r="M96" i="2"/>
  <c r="D11" i="3"/>
  <c r="R199" i="4"/>
  <c r="R199" i="1" s="1"/>
  <c r="S13" i="4"/>
  <c r="S9" i="4" s="1"/>
  <c r="S198" i="4"/>
  <c r="R198" i="4" s="1"/>
  <c r="K61" i="1"/>
  <c r="C206" i="3"/>
  <c r="L63" i="1"/>
  <c r="I29" i="4"/>
  <c r="H30" i="4"/>
  <c r="E11" i="5"/>
  <c r="E11" i="1" s="1"/>
  <c r="D213" i="5"/>
  <c r="C213" i="5" s="1"/>
  <c r="D113" i="1"/>
  <c r="N21" i="3"/>
  <c r="J20" i="1"/>
  <c r="J9" i="2"/>
  <c r="R21" i="2"/>
  <c r="S21" i="1"/>
  <c r="C250" i="1"/>
  <c r="M250" i="2"/>
  <c r="M148" i="4"/>
  <c r="C148" i="1"/>
  <c r="M148" i="1" s="1"/>
  <c r="M48" i="3"/>
  <c r="L48" i="1"/>
  <c r="L28" i="2"/>
  <c r="N28" i="1"/>
  <c r="C83" i="1"/>
  <c r="M83" i="1" s="1"/>
  <c r="M83" i="3"/>
  <c r="C113" i="1"/>
  <c r="Q81" i="4"/>
  <c r="N85" i="4"/>
  <c r="L85" i="4" s="1"/>
  <c r="D27" i="4"/>
  <c r="E27" i="1"/>
  <c r="C23" i="2"/>
  <c r="D23" i="1"/>
  <c r="M209" i="3"/>
  <c r="L209" i="1"/>
  <c r="M201" i="4"/>
  <c r="L201" i="1"/>
  <c r="I9" i="4"/>
  <c r="E9" i="4"/>
  <c r="N20" i="5"/>
  <c r="P9" i="5"/>
  <c r="P8" i="5" s="1"/>
  <c r="H21" i="2"/>
  <c r="I21" i="1"/>
  <c r="H213" i="2"/>
  <c r="I213" i="1"/>
  <c r="I11" i="2"/>
  <c r="D253" i="4"/>
  <c r="G252" i="4"/>
  <c r="G11" i="4" s="1"/>
  <c r="G253" i="1"/>
  <c r="C62" i="2"/>
  <c r="D62" i="1"/>
  <c r="C35" i="1"/>
  <c r="M35" i="1" s="1"/>
  <c r="M35" i="3"/>
  <c r="D100" i="2"/>
  <c r="K9" i="3"/>
  <c r="K8" i="3" s="1"/>
  <c r="C39" i="3"/>
  <c r="C39" i="1" s="1"/>
  <c r="D39" i="1"/>
  <c r="N85" i="3"/>
  <c r="O81" i="3"/>
  <c r="C128" i="4"/>
  <c r="D128" i="1"/>
  <c r="N242" i="2"/>
  <c r="Q242" i="1"/>
  <c r="M76" i="4"/>
  <c r="L76" i="1"/>
  <c r="C95" i="2"/>
  <c r="D95" i="1"/>
  <c r="J85" i="1"/>
  <c r="J80" i="2"/>
  <c r="R22" i="1"/>
  <c r="L22" i="2"/>
  <c r="H100" i="2"/>
  <c r="R100" i="2"/>
  <c r="S100" i="1"/>
  <c r="C225" i="1"/>
  <c r="M225" i="1" s="1"/>
  <c r="M225" i="3"/>
  <c r="G13" i="1"/>
  <c r="M253" i="2"/>
  <c r="L253" i="1"/>
  <c r="H21" i="5"/>
  <c r="M226" i="5"/>
  <c r="H20" i="2"/>
  <c r="H20" i="1" s="1"/>
  <c r="M191" i="2"/>
  <c r="L191" i="1"/>
  <c r="M75" i="5"/>
  <c r="M246" i="3"/>
  <c r="D22" i="5"/>
  <c r="C22" i="5" s="1"/>
  <c r="M22" i="5" s="1"/>
  <c r="C254" i="4"/>
  <c r="D254" i="1"/>
  <c r="O21" i="1"/>
  <c r="D61" i="2"/>
  <c r="E61" i="1"/>
  <c r="E30" i="2"/>
  <c r="M228" i="4"/>
  <c r="L228" i="1"/>
  <c r="C10" i="2"/>
  <c r="D10" i="1"/>
  <c r="M207" i="3"/>
  <c r="M194" i="1"/>
  <c r="H22" i="1"/>
  <c r="M215" i="2"/>
  <c r="L215" i="1"/>
  <c r="L22" i="3"/>
  <c r="N22" i="1"/>
  <c r="S242" i="1"/>
  <c r="R161" i="1"/>
  <c r="L174" i="1"/>
  <c r="C214" i="2"/>
  <c r="D214" i="1"/>
  <c r="G198" i="1"/>
  <c r="M168" i="2"/>
  <c r="L168" i="1"/>
  <c r="L128" i="1"/>
  <c r="L206" i="3"/>
  <c r="D101" i="4"/>
  <c r="C101" i="4" s="1"/>
  <c r="C80" i="4"/>
  <c r="I29" i="5"/>
  <c r="H30" i="5"/>
  <c r="C30" i="5" s="1"/>
  <c r="M30" i="5" s="1"/>
  <c r="D21" i="5"/>
  <c r="C48" i="1"/>
  <c r="M48" i="2"/>
  <c r="J21" i="1"/>
  <c r="D25" i="4"/>
  <c r="C25" i="4" s="1"/>
  <c r="M25" i="4" s="1"/>
  <c r="E25" i="1"/>
  <c r="T8" i="4"/>
  <c r="P30" i="3"/>
  <c r="P61" i="1"/>
  <c r="N21" i="2"/>
  <c r="L161" i="2"/>
  <c r="P9" i="4"/>
  <c r="P8" i="4" s="1"/>
  <c r="L30" i="4" l="1"/>
  <c r="M161" i="3"/>
  <c r="M95" i="5"/>
  <c r="M26" i="3"/>
  <c r="X8" i="3"/>
  <c r="X9" i="3" s="1"/>
  <c r="M47" i="4"/>
  <c r="M186" i="1"/>
  <c r="F29" i="3"/>
  <c r="L11" i="3"/>
  <c r="M214" i="3"/>
  <c r="C85" i="4"/>
  <c r="M85" i="4" s="1"/>
  <c r="M237" i="4"/>
  <c r="N26" i="1"/>
  <c r="M14" i="2"/>
  <c r="M10" i="4"/>
  <c r="M243" i="4"/>
  <c r="O100" i="1"/>
  <c r="C13" i="4"/>
  <c r="M206" i="4"/>
  <c r="C140" i="1"/>
  <c r="M140" i="1" s="1"/>
  <c r="C242" i="3"/>
  <c r="M22" i="3"/>
  <c r="M76" i="1"/>
  <c r="M63" i="1"/>
  <c r="D29" i="5"/>
  <c r="M95" i="4"/>
  <c r="M23" i="4"/>
  <c r="M18" i="1"/>
  <c r="C62" i="1"/>
  <c r="C10" i="1"/>
  <c r="C95" i="1"/>
  <c r="L242" i="3"/>
  <c r="M195" i="3"/>
  <c r="C23" i="3"/>
  <c r="C23" i="1" s="1"/>
  <c r="F30" i="1"/>
  <c r="M10" i="3"/>
  <c r="L62" i="1"/>
  <c r="I198" i="1"/>
  <c r="C198" i="4"/>
  <c r="G30" i="1"/>
  <c r="N199" i="1"/>
  <c r="C14" i="1"/>
  <c r="L101" i="3"/>
  <c r="M101" i="3" s="1"/>
  <c r="L10" i="1"/>
  <c r="E29" i="3"/>
  <c r="L14" i="1"/>
  <c r="C242" i="2"/>
  <c r="M20" i="4"/>
  <c r="M17" i="1"/>
  <c r="M15" i="1"/>
  <c r="M226" i="1"/>
  <c r="M66" i="1"/>
  <c r="M246" i="1"/>
  <c r="C224" i="1"/>
  <c r="M224" i="1" s="1"/>
  <c r="M52" i="1"/>
  <c r="M20" i="3"/>
  <c r="M28" i="3"/>
  <c r="R9" i="3"/>
  <c r="C200" i="1"/>
  <c r="M200" i="1" s="1"/>
  <c r="M243" i="2"/>
  <c r="C243" i="1"/>
  <c r="L75" i="1"/>
  <c r="M75" i="1" s="1"/>
  <c r="M255" i="1"/>
  <c r="R198" i="5"/>
  <c r="L198" i="5" s="1"/>
  <c r="L21" i="5"/>
  <c r="L243" i="1"/>
  <c r="M204" i="1"/>
  <c r="I13" i="1"/>
  <c r="T29" i="5"/>
  <c r="R29" i="5" s="1"/>
  <c r="M101" i="5"/>
  <c r="C28" i="1"/>
  <c r="M12" i="1"/>
  <c r="M14" i="4"/>
  <c r="L85" i="3"/>
  <c r="R242" i="1"/>
  <c r="M200" i="3"/>
  <c r="M238" i="1"/>
  <c r="H213" i="1"/>
  <c r="C237" i="1"/>
  <c r="M211" i="1"/>
  <c r="L100" i="3"/>
  <c r="L61" i="3"/>
  <c r="M61" i="3" s="1"/>
  <c r="M191" i="1"/>
  <c r="M19" i="1"/>
  <c r="P9" i="2"/>
  <c r="P8" i="2" s="1"/>
  <c r="P8" i="1" s="1"/>
  <c r="N13" i="2"/>
  <c r="N13" i="1" s="1"/>
  <c r="K198" i="1"/>
  <c r="M100" i="5"/>
  <c r="L21" i="4"/>
  <c r="C101" i="1"/>
  <c r="H85" i="1"/>
  <c r="R100" i="1"/>
  <c r="L100" i="4"/>
  <c r="C128" i="1"/>
  <c r="M128" i="1" s="1"/>
  <c r="M128" i="4"/>
  <c r="M215" i="1"/>
  <c r="Q13" i="1"/>
  <c r="M162" i="3"/>
  <c r="C162" i="1"/>
  <c r="M162" i="1" s="1"/>
  <c r="H199" i="1"/>
  <c r="R21" i="1"/>
  <c r="G29" i="3"/>
  <c r="D100" i="3"/>
  <c r="N9" i="3"/>
  <c r="H100" i="3"/>
  <c r="H100" i="1" s="1"/>
  <c r="L21" i="3"/>
  <c r="R8" i="3"/>
  <c r="R61" i="1"/>
  <c r="H198" i="2"/>
  <c r="H198" i="1" s="1"/>
  <c r="L199" i="2"/>
  <c r="P198" i="1"/>
  <c r="D85" i="1"/>
  <c r="L27" i="1"/>
  <c r="M101" i="4"/>
  <c r="M155" i="1"/>
  <c r="M113" i="1"/>
  <c r="M86" i="1"/>
  <c r="C21" i="3"/>
  <c r="M213" i="5"/>
  <c r="M85" i="5"/>
  <c r="T9" i="5"/>
  <c r="T8" i="5" s="1"/>
  <c r="T13" i="1"/>
  <c r="C21" i="5"/>
  <c r="C214" i="1"/>
  <c r="N8" i="5"/>
  <c r="M147" i="1"/>
  <c r="C198" i="5"/>
  <c r="M257" i="1"/>
  <c r="L199" i="4"/>
  <c r="M199" i="4" s="1"/>
  <c r="M108" i="1"/>
  <c r="M61" i="4"/>
  <c r="C47" i="1"/>
  <c r="L198" i="4"/>
  <c r="S29" i="4"/>
  <c r="R29" i="4" s="1"/>
  <c r="K242" i="4"/>
  <c r="H252" i="4"/>
  <c r="K11" i="4"/>
  <c r="M206" i="3"/>
  <c r="C85" i="3"/>
  <c r="D80" i="3"/>
  <c r="D80" i="1" s="1"/>
  <c r="Q9" i="3"/>
  <c r="Q8" i="3" s="1"/>
  <c r="N8" i="3" s="1"/>
  <c r="M252" i="3"/>
  <c r="C206" i="1"/>
  <c r="L206" i="1"/>
  <c r="N198" i="3"/>
  <c r="L198" i="3" s="1"/>
  <c r="M121" i="1"/>
  <c r="M27" i="2"/>
  <c r="N198" i="2"/>
  <c r="L198" i="2" s="1"/>
  <c r="M10" i="2"/>
  <c r="R20" i="1"/>
  <c r="M168" i="1"/>
  <c r="M188" i="1"/>
  <c r="M201" i="1"/>
  <c r="M240" i="1"/>
  <c r="D11" i="4"/>
  <c r="G9" i="4"/>
  <c r="G8" i="4" s="1"/>
  <c r="V10" i="4" s="1"/>
  <c r="W12" i="4" s="1"/>
  <c r="L20" i="5"/>
  <c r="N9" i="5"/>
  <c r="L61" i="2"/>
  <c r="N61" i="1"/>
  <c r="F198" i="1"/>
  <c r="D198" i="2"/>
  <c r="H21" i="1"/>
  <c r="M24" i="3"/>
  <c r="C22" i="4"/>
  <c r="D22" i="1"/>
  <c r="D13" i="3"/>
  <c r="E13" i="1"/>
  <c r="C190" i="5"/>
  <c r="D190" i="1"/>
  <c r="M207" i="1"/>
  <c r="M95" i="2"/>
  <c r="L95" i="1"/>
  <c r="D101" i="1"/>
  <c r="Q80" i="4"/>
  <c r="Q81" i="1"/>
  <c r="N81" i="4"/>
  <c r="L81" i="4" s="1"/>
  <c r="M81" i="4" s="1"/>
  <c r="C25" i="1"/>
  <c r="D198" i="3"/>
  <c r="C198" i="3" s="1"/>
  <c r="E198" i="1"/>
  <c r="D189" i="5"/>
  <c r="F189" i="1"/>
  <c r="R11" i="5"/>
  <c r="L11" i="5" s="1"/>
  <c r="S9" i="5"/>
  <c r="S11" i="1"/>
  <c r="M244" i="1"/>
  <c r="M23" i="2"/>
  <c r="L23" i="1"/>
  <c r="C61" i="2"/>
  <c r="C61" i="1" s="1"/>
  <c r="D61" i="1"/>
  <c r="M22" i="2"/>
  <c r="L22" i="1"/>
  <c r="C100" i="2"/>
  <c r="R13" i="4"/>
  <c r="L13" i="4" s="1"/>
  <c r="S13" i="1"/>
  <c r="M96" i="1"/>
  <c r="M206" i="2"/>
  <c r="S29" i="2"/>
  <c r="R30" i="2"/>
  <c r="L30" i="2" s="1"/>
  <c r="S30" i="1"/>
  <c r="F29" i="2"/>
  <c r="F29" i="1" s="1"/>
  <c r="N30" i="3"/>
  <c r="H30" i="2"/>
  <c r="I29" i="2"/>
  <c r="I30" i="1"/>
  <c r="F13" i="1"/>
  <c r="F9" i="2"/>
  <c r="D13" i="2"/>
  <c r="M237" i="3"/>
  <c r="M161" i="2"/>
  <c r="L161" i="1"/>
  <c r="L242" i="2"/>
  <c r="N242" i="1"/>
  <c r="L28" i="1"/>
  <c r="M28" i="2"/>
  <c r="J8" i="2"/>
  <c r="D11" i="5"/>
  <c r="E9" i="5"/>
  <c r="S198" i="1"/>
  <c r="N20" i="1"/>
  <c r="C30" i="4"/>
  <c r="G9" i="2"/>
  <c r="G11" i="1"/>
  <c r="M250" i="1"/>
  <c r="M31" i="3"/>
  <c r="C20" i="2"/>
  <c r="L100" i="2"/>
  <c r="N100" i="1"/>
  <c r="C199" i="2"/>
  <c r="D199" i="1"/>
  <c r="I8" i="4"/>
  <c r="S8" i="4"/>
  <c r="R8" i="4" s="1"/>
  <c r="R9" i="4"/>
  <c r="L21" i="2"/>
  <c r="N21" i="1"/>
  <c r="J80" i="1"/>
  <c r="H80" i="2"/>
  <c r="C80" i="2" s="1"/>
  <c r="M48" i="1"/>
  <c r="D9" i="3"/>
  <c r="E8" i="3"/>
  <c r="M39" i="3"/>
  <c r="C21" i="2"/>
  <c r="C27" i="4"/>
  <c r="D27" i="1"/>
  <c r="L252" i="1"/>
  <c r="M252" i="2"/>
  <c r="H253" i="1"/>
  <c r="C253" i="5"/>
  <c r="M253" i="5" s="1"/>
  <c r="D25" i="1"/>
  <c r="M237" i="2"/>
  <c r="L237" i="1"/>
  <c r="M26" i="2"/>
  <c r="L26" i="1"/>
  <c r="C24" i="4"/>
  <c r="M24" i="4" s="1"/>
  <c r="D24" i="1"/>
  <c r="O30" i="1"/>
  <c r="M101" i="2"/>
  <c r="C253" i="4"/>
  <c r="D253" i="1"/>
  <c r="C13" i="5"/>
  <c r="M13" i="5" s="1"/>
  <c r="R213" i="1"/>
  <c r="L213" i="2"/>
  <c r="O8" i="2"/>
  <c r="M25" i="3"/>
  <c r="L25" i="1"/>
  <c r="U8" i="2"/>
  <c r="U8" i="1" s="1"/>
  <c r="U9" i="1"/>
  <c r="M254" i="4"/>
  <c r="C254" i="1"/>
  <c r="M254" i="1" s="1"/>
  <c r="P29" i="3"/>
  <c r="P29" i="1" s="1"/>
  <c r="P30" i="1"/>
  <c r="M200" i="2"/>
  <c r="M214" i="2"/>
  <c r="K242" i="5"/>
  <c r="H252" i="5"/>
  <c r="K11" i="5"/>
  <c r="K252" i="1"/>
  <c r="M98" i="1"/>
  <c r="H13" i="3"/>
  <c r="H13" i="1" s="1"/>
  <c r="I9" i="3"/>
  <c r="R11" i="2"/>
  <c r="T9" i="2"/>
  <c r="T11" i="1"/>
  <c r="N80" i="5"/>
  <c r="L80" i="5" s="1"/>
  <c r="M80" i="5" s="1"/>
  <c r="O29" i="5"/>
  <c r="N29" i="5" s="1"/>
  <c r="L85" i="2"/>
  <c r="N85" i="1"/>
  <c r="M24" i="2"/>
  <c r="L24" i="1"/>
  <c r="I8" i="5"/>
  <c r="Q8" i="2"/>
  <c r="M243" i="3"/>
  <c r="D252" i="4"/>
  <c r="G242" i="4"/>
  <c r="G29" i="4" s="1"/>
  <c r="G252" i="1"/>
  <c r="E29" i="2"/>
  <c r="D30" i="2"/>
  <c r="E30" i="1"/>
  <c r="H11" i="2"/>
  <c r="C11" i="2" s="1"/>
  <c r="I11" i="1"/>
  <c r="I9" i="2"/>
  <c r="M228" i="1"/>
  <c r="N81" i="3"/>
  <c r="O80" i="3"/>
  <c r="N80" i="3" s="1"/>
  <c r="O81" i="1"/>
  <c r="M209" i="1"/>
  <c r="H80" i="3"/>
  <c r="I29" i="3"/>
  <c r="I80" i="1"/>
  <c r="L214" i="4"/>
  <c r="M214" i="4" s="1"/>
  <c r="N214" i="1"/>
  <c r="Q29" i="3"/>
  <c r="Q30" i="1"/>
  <c r="R80" i="3"/>
  <c r="R80" i="1" s="1"/>
  <c r="S29" i="3"/>
  <c r="M47" i="2"/>
  <c r="L47" i="1"/>
  <c r="M16" i="1"/>
  <c r="N80" i="2"/>
  <c r="M39" i="1"/>
  <c r="K29" i="3"/>
  <c r="H30" i="3"/>
  <c r="C30" i="3" s="1"/>
  <c r="K30" i="1"/>
  <c r="O29" i="2"/>
  <c r="D213" i="1"/>
  <c r="S80" i="1"/>
  <c r="J11" i="1"/>
  <c r="J9" i="3"/>
  <c r="J8" i="3" s="1"/>
  <c r="W8" i="3" s="1"/>
  <c r="W9" i="3" s="1"/>
  <c r="H11" i="3"/>
  <c r="C11" i="3" s="1"/>
  <c r="C199" i="3"/>
  <c r="M199" i="3" s="1"/>
  <c r="N213" i="4"/>
  <c r="O11" i="4"/>
  <c r="O213" i="1"/>
  <c r="O29" i="4"/>
  <c r="C102" i="1"/>
  <c r="M102" i="1" s="1"/>
  <c r="M102" i="4"/>
  <c r="U29" i="1"/>
  <c r="J29" i="2"/>
  <c r="J29" i="1" s="1"/>
  <c r="T29" i="3"/>
  <c r="R30" i="3"/>
  <c r="T30" i="1"/>
  <c r="M31" i="1"/>
  <c r="C213" i="2"/>
  <c r="W11" i="4" l="1"/>
  <c r="M30" i="4"/>
  <c r="L9" i="3"/>
  <c r="M23" i="3"/>
  <c r="M21" i="3"/>
  <c r="M11" i="3"/>
  <c r="L80" i="3"/>
  <c r="M242" i="3"/>
  <c r="C85" i="1"/>
  <c r="M13" i="4"/>
  <c r="M10" i="1"/>
  <c r="D8" i="3"/>
  <c r="M21" i="5"/>
  <c r="L101" i="1"/>
  <c r="M101" i="1" s="1"/>
  <c r="D29" i="3"/>
  <c r="M198" i="5"/>
  <c r="M95" i="1"/>
  <c r="R198" i="1"/>
  <c r="M14" i="1"/>
  <c r="M62" i="1"/>
  <c r="M198" i="4"/>
  <c r="C80" i="3"/>
  <c r="M80" i="3" s="1"/>
  <c r="M28" i="1"/>
  <c r="M85" i="3"/>
  <c r="M243" i="1"/>
  <c r="L8" i="3"/>
  <c r="Q9" i="1"/>
  <c r="M198" i="3"/>
  <c r="T29" i="1"/>
  <c r="P9" i="1"/>
  <c r="L13" i="2"/>
  <c r="L13" i="1" s="1"/>
  <c r="N9" i="2"/>
  <c r="M237" i="1"/>
  <c r="Q8" i="1"/>
  <c r="L199" i="1"/>
  <c r="M206" i="1"/>
  <c r="L30" i="3"/>
  <c r="L30" i="1" s="1"/>
  <c r="C100" i="3"/>
  <c r="M100" i="3" s="1"/>
  <c r="O29" i="3"/>
  <c r="O29" i="1" s="1"/>
  <c r="G29" i="1"/>
  <c r="R11" i="1"/>
  <c r="L29" i="5"/>
  <c r="K29" i="4"/>
  <c r="H29" i="4" s="1"/>
  <c r="H242" i="4"/>
  <c r="M47" i="1"/>
  <c r="D9" i="4"/>
  <c r="L214" i="1"/>
  <c r="M214" i="1" s="1"/>
  <c r="K9" i="4"/>
  <c r="H11" i="4"/>
  <c r="C11" i="4" s="1"/>
  <c r="O80" i="1"/>
  <c r="C199" i="1"/>
  <c r="R29" i="3"/>
  <c r="N198" i="1"/>
  <c r="J9" i="1"/>
  <c r="J8" i="1"/>
  <c r="N30" i="1"/>
  <c r="C13" i="3"/>
  <c r="M13" i="3" s="1"/>
  <c r="M25" i="1"/>
  <c r="H29" i="3"/>
  <c r="H30" i="1"/>
  <c r="M242" i="2"/>
  <c r="L242" i="1"/>
  <c r="H29" i="2"/>
  <c r="I29" i="1"/>
  <c r="T8" i="2"/>
  <c r="T9" i="1"/>
  <c r="R9" i="2"/>
  <c r="R9" i="5"/>
  <c r="L9" i="5" s="1"/>
  <c r="S8" i="5"/>
  <c r="C30" i="2"/>
  <c r="C30" i="1" s="1"/>
  <c r="D30" i="1"/>
  <c r="N8" i="2"/>
  <c r="M100" i="2"/>
  <c r="L100" i="1"/>
  <c r="E8" i="5"/>
  <c r="D9" i="5"/>
  <c r="E9" i="1"/>
  <c r="N11" i="4"/>
  <c r="O9" i="4"/>
  <c r="O11" i="1"/>
  <c r="L213" i="4"/>
  <c r="M213" i="4" s="1"/>
  <c r="N213" i="1"/>
  <c r="L11" i="2"/>
  <c r="M85" i="2"/>
  <c r="L85" i="1"/>
  <c r="R30" i="1"/>
  <c r="N29" i="2"/>
  <c r="C252" i="4"/>
  <c r="D252" i="1"/>
  <c r="D11" i="1"/>
  <c r="C13" i="2"/>
  <c r="D13" i="1"/>
  <c r="R29" i="2"/>
  <c r="S29" i="1"/>
  <c r="C24" i="1"/>
  <c r="M24" i="1" s="1"/>
  <c r="M20" i="5"/>
  <c r="L20" i="1"/>
  <c r="D198" i="1"/>
  <c r="C198" i="2"/>
  <c r="C198" i="1" s="1"/>
  <c r="Q29" i="4"/>
  <c r="N29" i="4" s="1"/>
  <c r="L29" i="4" s="1"/>
  <c r="Q80" i="1"/>
  <c r="N80" i="4"/>
  <c r="L80" i="4" s="1"/>
  <c r="M80" i="4" s="1"/>
  <c r="M253" i="4"/>
  <c r="C253" i="1"/>
  <c r="M253" i="1" s="1"/>
  <c r="I8" i="3"/>
  <c r="H8" i="3" s="1"/>
  <c r="H9" i="3"/>
  <c r="C9" i="3" s="1"/>
  <c r="M213" i="2"/>
  <c r="I8" i="2"/>
  <c r="V8" i="2" s="1"/>
  <c r="H9" i="2"/>
  <c r="I9" i="1"/>
  <c r="K9" i="5"/>
  <c r="K11" i="1"/>
  <c r="H11" i="5"/>
  <c r="C11" i="5" s="1"/>
  <c r="F8" i="2"/>
  <c r="W8" i="2" s="1"/>
  <c r="W10" i="2" s="1"/>
  <c r="F9" i="1"/>
  <c r="D9" i="2"/>
  <c r="M21" i="2"/>
  <c r="L21" i="1"/>
  <c r="D29" i="2"/>
  <c r="C20" i="1"/>
  <c r="M20" i="2"/>
  <c r="R13" i="1"/>
  <c r="C189" i="5"/>
  <c r="C189" i="1" s="1"/>
  <c r="M189" i="1" s="1"/>
  <c r="D189" i="1"/>
  <c r="L81" i="3"/>
  <c r="N81" i="1"/>
  <c r="S9" i="1"/>
  <c r="M199" i="2"/>
  <c r="C252" i="5"/>
  <c r="M252" i="5" s="1"/>
  <c r="H252" i="1"/>
  <c r="G8" i="2"/>
  <c r="G9" i="1"/>
  <c r="L198" i="1"/>
  <c r="C27" i="1"/>
  <c r="M27" i="1" s="1"/>
  <c r="M27" i="4"/>
  <c r="L80" i="2"/>
  <c r="C190" i="1"/>
  <c r="M190" i="1" s="1"/>
  <c r="M190" i="5"/>
  <c r="M61" i="2"/>
  <c r="L61" i="1"/>
  <c r="M61" i="1" s="1"/>
  <c r="C22" i="1"/>
  <c r="M22" i="1" s="1"/>
  <c r="M22" i="4"/>
  <c r="G242" i="1"/>
  <c r="D242" i="4"/>
  <c r="K242" i="1"/>
  <c r="K29" i="5"/>
  <c r="H29" i="5" s="1"/>
  <c r="C29" i="5" s="1"/>
  <c r="H242" i="5"/>
  <c r="H80" i="1"/>
  <c r="M23" i="1"/>
  <c r="M9" i="3" l="1"/>
  <c r="M85" i="1"/>
  <c r="M30" i="3"/>
  <c r="C8" i="3"/>
  <c r="V8" i="3"/>
  <c r="V9" i="3" s="1"/>
  <c r="V11" i="3" s="1"/>
  <c r="V14" i="3" s="1"/>
  <c r="G8" i="1"/>
  <c r="X8" i="2"/>
  <c r="X10" i="2" s="1"/>
  <c r="W12" i="2" s="1"/>
  <c r="M8" i="3"/>
  <c r="C80" i="1"/>
  <c r="C29" i="3"/>
  <c r="N29" i="3"/>
  <c r="L29" i="3" s="1"/>
  <c r="L9" i="2"/>
  <c r="M13" i="2"/>
  <c r="M199" i="1"/>
  <c r="M29" i="5"/>
  <c r="Q29" i="1"/>
  <c r="R29" i="1"/>
  <c r="L213" i="1"/>
  <c r="M213" i="1" s="1"/>
  <c r="K8" i="4"/>
  <c r="H8" i="4" s="1"/>
  <c r="H9" i="4"/>
  <c r="C9" i="4" s="1"/>
  <c r="N80" i="1"/>
  <c r="C13" i="1"/>
  <c r="M13" i="1" s="1"/>
  <c r="M20" i="1"/>
  <c r="M198" i="2"/>
  <c r="M198" i="1"/>
  <c r="M30" i="1"/>
  <c r="M30" i="2"/>
  <c r="M11" i="5"/>
  <c r="C11" i="1"/>
  <c r="C242" i="4"/>
  <c r="D242" i="1"/>
  <c r="D8" i="5"/>
  <c r="L29" i="2"/>
  <c r="M80" i="2"/>
  <c r="L80" i="1"/>
  <c r="K8" i="5"/>
  <c r="K9" i="1"/>
  <c r="H9" i="5"/>
  <c r="C9" i="5" s="1"/>
  <c r="M9" i="5" s="1"/>
  <c r="H29" i="1"/>
  <c r="R8" i="5"/>
  <c r="L8" i="5" s="1"/>
  <c r="S8" i="1"/>
  <c r="M81" i="3"/>
  <c r="L81" i="1"/>
  <c r="M81" i="1" s="1"/>
  <c r="M11" i="2"/>
  <c r="C9" i="2"/>
  <c r="D9" i="1"/>
  <c r="C29" i="2"/>
  <c r="L11" i="4"/>
  <c r="M11" i="4" s="1"/>
  <c r="N9" i="4"/>
  <c r="N11" i="1"/>
  <c r="H11" i="1"/>
  <c r="T8" i="1"/>
  <c r="R8" i="2"/>
  <c r="L8" i="2" s="1"/>
  <c r="H8" i="2"/>
  <c r="I8" i="1"/>
  <c r="C242" i="5"/>
  <c r="M242" i="5" s="1"/>
  <c r="H242" i="1"/>
  <c r="O8" i="4"/>
  <c r="O9" i="1"/>
  <c r="R9" i="1"/>
  <c r="F8" i="1"/>
  <c r="D8" i="2"/>
  <c r="M252" i="4"/>
  <c r="C252" i="1"/>
  <c r="M252" i="1" s="1"/>
  <c r="K29" i="1"/>
  <c r="N29" i="1" l="1"/>
  <c r="M29" i="3"/>
  <c r="M80" i="1"/>
  <c r="H9" i="1"/>
  <c r="M242" i="4"/>
  <c r="C242" i="1"/>
  <c r="M242" i="1" s="1"/>
  <c r="K8" i="1"/>
  <c r="H8" i="5"/>
  <c r="H8" i="1" s="1"/>
  <c r="M29" i="2"/>
  <c r="L29" i="1"/>
  <c r="C9" i="1"/>
  <c r="C8" i="2"/>
  <c r="L9" i="4"/>
  <c r="N9" i="1"/>
  <c r="N8" i="4"/>
  <c r="O8" i="1"/>
  <c r="R8" i="1"/>
  <c r="L11" i="1"/>
  <c r="M11" i="1" s="1"/>
  <c r="M9" i="2"/>
  <c r="C8" i="5" l="1"/>
  <c r="L8" i="4"/>
  <c r="N8" i="1"/>
  <c r="M9" i="4"/>
  <c r="L9" i="1"/>
  <c r="M9" i="1" s="1"/>
  <c r="M8" i="2"/>
  <c r="M8" i="5" l="1"/>
  <c r="D176" i="4" l="1"/>
  <c r="D175" i="1" s="1"/>
  <c r="E175" i="1"/>
  <c r="E174" i="1"/>
  <c r="D174" i="4"/>
  <c r="D174" i="1" s="1"/>
  <c r="E26" i="4"/>
  <c r="D26" i="4" s="1"/>
  <c r="E161" i="4"/>
  <c r="E100" i="4" s="1"/>
  <c r="C176" i="4" l="1"/>
  <c r="M176" i="4" s="1"/>
  <c r="C174" i="4"/>
  <c r="M174" i="4" s="1"/>
  <c r="E21" i="4"/>
  <c r="E21" i="1" s="1"/>
  <c r="E161" i="1"/>
  <c r="C174" i="1"/>
  <c r="M174" i="1" s="1"/>
  <c r="E29" i="4"/>
  <c r="D100" i="4"/>
  <c r="E100" i="1"/>
  <c r="D26" i="1"/>
  <c r="C26" i="4"/>
  <c r="E8" i="4"/>
  <c r="V13" i="4" s="1"/>
  <c r="C175" i="1"/>
  <c r="M175" i="1" s="1"/>
  <c r="D161" i="4"/>
  <c r="E26" i="1"/>
  <c r="D21" i="4" l="1"/>
  <c r="D21" i="1" s="1"/>
  <c r="C161" i="4"/>
  <c r="D161" i="1"/>
  <c r="D8" i="4"/>
  <c r="E8" i="1"/>
  <c r="M26" i="4"/>
  <c r="C26" i="1"/>
  <c r="M26" i="1" s="1"/>
  <c r="D100" i="1"/>
  <c r="C100" i="4"/>
  <c r="E29" i="1"/>
  <c r="D29" i="4"/>
  <c r="C21" i="4" l="1"/>
  <c r="C21" i="1" s="1"/>
  <c r="M21" i="1" s="1"/>
  <c r="C100" i="1"/>
  <c r="M100" i="1" s="1"/>
  <c r="M100" i="4"/>
  <c r="C8" i="4"/>
  <c r="V8" i="4" s="1"/>
  <c r="D8" i="1"/>
  <c r="M161" i="4"/>
  <c r="C161" i="1"/>
  <c r="M161" i="1" s="1"/>
  <c r="C29" i="4"/>
  <c r="D29" i="1"/>
  <c r="M21" i="4" l="1"/>
  <c r="M29" i="4"/>
  <c r="C29" i="1"/>
  <c r="M29" i="1" s="1"/>
  <c r="M8" i="4"/>
  <c r="C8" i="1"/>
  <c r="M8" i="1" l="1"/>
</calcChain>
</file>

<file path=xl/sharedStrings.xml><?xml version="1.0" encoding="utf-8"?>
<sst xmlns="http://schemas.openxmlformats.org/spreadsheetml/2006/main" count="1730" uniqueCount="271">
  <si>
    <t>KẾT QUẢ GIẢI NGÂN VỐN CHƯƠNG TRÌNH MTQG PT KT-XH VÙNG DTTS&amp;MN GIAI ĐOẠN 2021 - 2025</t>
  </si>
  <si>
    <t>ĐVT: triệu đồng</t>
  </si>
  <si>
    <t>STT</t>
  </si>
  <si>
    <t>TÊN DỰ ÁN, NỘI DUNG 
CHƯƠNG TRÌNH</t>
  </si>
  <si>
    <t>Kế hoạch vốn giao giai đoạn 2021-2025 (sau điều chỉnh)</t>
  </si>
  <si>
    <t>Kết quả giải ngân Kế hoạch vốn giai đoạn 2021-2025</t>
  </si>
  <si>
    <t>Tổng 
cộng</t>
  </si>
  <si>
    <t>Đầu tư</t>
  </si>
  <si>
    <t>Trong đó</t>
  </si>
  <si>
    <t>Sự nghiệp</t>
  </si>
  <si>
    <t>Tổng cộng</t>
  </si>
  <si>
    <t>Tỷ lệ</t>
  </si>
  <si>
    <t>NSTW</t>
  </si>
  <si>
    <t>NS
 tỉnh</t>
  </si>
  <si>
    <t>NS huyện</t>
  </si>
  <si>
    <t>Ngân sách TW</t>
  </si>
  <si>
    <t>Ngân sách tỉnh</t>
  </si>
  <si>
    <t>Ngân sách huyện</t>
  </si>
  <si>
    <t>Số liệu
 tỉnh giao</t>
  </si>
  <si>
    <t xml:space="preserve">TỔNG CỘNG </t>
  </si>
  <si>
    <t>A</t>
  </si>
  <si>
    <t>CÁC PHÒNG, BAN, ĐƠN VỊ</t>
  </si>
  <si>
    <t>Phòng Dân tộc và Tôn giáo</t>
  </si>
  <si>
    <t>Phòng Văn hóa - Thông tin</t>
  </si>
  <si>
    <t>Phong Tư pháp</t>
  </si>
  <si>
    <t>Phòng Giáo dục và Đào tạo</t>
  </si>
  <si>
    <t>Phòng Y tế</t>
  </si>
  <si>
    <t>Phòng LĐTB&amp;XH</t>
  </si>
  <si>
    <t>Hội Liên hiệp Phụ nữ huyện</t>
  </si>
  <si>
    <t>Trung tâm GDNN-GDTX</t>
  </si>
  <si>
    <t>Trung tâm Dịch vụ KTNN</t>
  </si>
  <si>
    <t>Trung tâm Văn hóa, Thể thao và TT</t>
  </si>
  <si>
    <t>Ban QLDA và Phát triển quỹ đất</t>
  </si>
  <si>
    <t>B</t>
  </si>
  <si>
    <t>CÁC XÃ</t>
  </si>
  <si>
    <t>Xã Quảng Khê</t>
  </si>
  <si>
    <t>Xã Đắk Som</t>
  </si>
  <si>
    <t>Xã Đăk Plao</t>
  </si>
  <si>
    <t>Xã Đăk R'Măng</t>
  </si>
  <si>
    <t>Xã Quảng Sơn</t>
  </si>
  <si>
    <t>Xã Đăk Ha</t>
  </si>
  <si>
    <t>Xã Quảng Hòa</t>
  </si>
  <si>
    <t>C</t>
  </si>
  <si>
    <t>Chi tiết các dự án thành phần (I +II +III +IV +V+VI+ VII+ VIII+ IX +X)</t>
  </si>
  <si>
    <t>I</t>
  </si>
  <si>
    <t>Dự án 1: Giải quyết tình trạng thiếu đất ở, nhà ở,đất sản xuất, nước sinh hoạt</t>
  </si>
  <si>
    <t>Nội dung 1: Hỗ trợ đất ở</t>
  </si>
  <si>
    <t>1.1</t>
  </si>
  <si>
    <t>UBND xã Quảng Khê</t>
  </si>
  <si>
    <t>1.2</t>
  </si>
  <si>
    <t>UBND xã Đắk Som</t>
  </si>
  <si>
    <t>1.3</t>
  </si>
  <si>
    <t>UBND xã Đăk Plao</t>
  </si>
  <si>
    <t>1.4</t>
  </si>
  <si>
    <t>UBND xã Đăk R'Măng</t>
  </si>
  <si>
    <t>1.5</t>
  </si>
  <si>
    <t>UBND xã Quảng Sơn</t>
  </si>
  <si>
    <t>1.6</t>
  </si>
  <si>
    <t>UBND xã Đăk Ha</t>
  </si>
  <si>
    <t>1.7</t>
  </si>
  <si>
    <t>UBND xã Quảng Hòa</t>
  </si>
  <si>
    <t>Nội dung 2: Hỗ trợ nhà ở</t>
  </si>
  <si>
    <t>2.1</t>
  </si>
  <si>
    <t>2.2</t>
  </si>
  <si>
    <t>2.3</t>
  </si>
  <si>
    <t>2.4</t>
  </si>
  <si>
    <t>2.5</t>
  </si>
  <si>
    <t>2.6</t>
  </si>
  <si>
    <t>2.7</t>
  </si>
  <si>
    <t>Nội dung 3: Hỗ trợ đất sản xuất, 
chuyển đổi nghề nghiệp</t>
  </si>
  <si>
    <t>*</t>
  </si>
  <si>
    <t>Hỗ trợ đất sản xuất</t>
  </si>
  <si>
    <t>3.1</t>
  </si>
  <si>
    <t>3.2</t>
  </si>
  <si>
    <t>3.3</t>
  </si>
  <si>
    <t>Hỗ trợ chuyển đổi nghề 
nghiệp</t>
  </si>
  <si>
    <t>-</t>
  </si>
  <si>
    <t>Phòng Dân tộc</t>
  </si>
  <si>
    <t>Nội dung 4: Hỗ trợ nước sinh hoạt</t>
  </si>
  <si>
    <t>4.1</t>
  </si>
  <si>
    <t>Nước sinh hoạt tập trung</t>
  </si>
  <si>
    <t xml:space="preserve">Phòng Dân tộc </t>
  </si>
  <si>
    <t>Công trình nước sinh hoạt tập trung bon B’ Nơm Păng Rắh (Khu B)</t>
  </si>
  <si>
    <t>Công trình nước sinh hoạt tập trung thôn 9 xã Quảng Hòa</t>
  </si>
  <si>
    <t>4.2</t>
  </si>
  <si>
    <t>Hỗ trợ nước sinh hoạt phân tán</t>
  </si>
  <si>
    <t>UBND xã Đăk R'măng</t>
  </si>
  <si>
    <t>II</t>
  </si>
  <si>
    <t>Dự án 2: Quy hoạch, sắp xếp, bố trí, ổn định dân cư ở những nơi cần thiết</t>
  </si>
  <si>
    <t>Ban quản lý dự án và PTQĐ</t>
  </si>
  <si>
    <t>7988662.Dự án bố trí dân cư vùng đặc biệt khó khăn xã Quảng Sơn, huyện Đắk Glong, tỉnh Đắk Nông</t>
  </si>
  <si>
    <t>Dự án ổn định dân cư vùng đặc biệt khó khăn, dân di cư tự do xã Quảng Hoà, huyện Đắk Glong, tỉnh Đắk Nông</t>
  </si>
  <si>
    <t>Dự án ổn định dân cư vùng đặc biệt khó khăn, dân di cư tự do xã Đắk R'Măng, huyện Đắk Glong, tỉnh Đắk Nông</t>
  </si>
  <si>
    <t>III</t>
  </si>
  <si>
    <t xml:space="preserve">Dự án 3: Phát triển sản xuất nông, lâm nghiệp, phát huy tiềm năng,  thế mạnh của các vùng miền để sản xuất hàng hóa theo chuỗi giá </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</si>
  <si>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</si>
  <si>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</si>
  <si>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Nội dung 01: Hỗ trợ phát triển sản xuất theo  chuỗi giá trị, phát triển sản xuất, đa dạng hoá sinh kế</t>
  </si>
  <si>
    <t>UBND xã Đăk P'lao</t>
  </si>
  <si>
    <t>Nội dung 02: Đầu tư, hỗ trợ phát triển vùng trồng dược liệu quý</t>
  </si>
  <si>
    <t>2.2.1</t>
  </si>
  <si>
    <t>Đầu tư cơ sở sở hạ tầng vùng trồng dược liệu quý</t>
  </si>
  <si>
    <t>2.2.2</t>
  </si>
  <si>
    <t>Hỗ trợ phát triển vùng trồng dược liệu quý</t>
  </si>
  <si>
    <t>Trung tâm dịch vụ Kỹ thuật kỹ thuật nông nghiệp</t>
  </si>
  <si>
    <t>IV</t>
  </si>
  <si>
    <t>Dự án 4: Đầu tư cơ sở hạ tầng thiết yếu, phục vụ sản xuất, đời sống trong vùng đồng bào dân tộc thiểu số và miền núi và các đơn vị sự nghiệp công lập của lĩnh vực dân tộc</t>
  </si>
  <si>
    <t>Tiêu dự án 1: Đầu tư cơ sở hạ tầng thiết yếu, phục vụ sản xuất, đời sống trong vùng đồng bào dân tộc thiểu số và miền núi</t>
  </si>
  <si>
    <t>Ban quản lý xã Đắk Som</t>
  </si>
  <si>
    <t>7999831.Đường giao thông nông thôn đi vào khu vực tái định canh của xã (từ ngã ba nhà Ông Phạm Xuân Thắng đến nhà Ông Lương Bất Tuyên).</t>
  </si>
  <si>
    <t>7999832.Trường TH Nguyễn Văn Trỗi, xã Đắk Som; Hạng mục: Tường rào, bếp ăn, nhà vệ sinh</t>
  </si>
  <si>
    <t>7998191.Trường Mẫu giáo Hướng Dương, xã Đắk Som; hạng mục: Tường rào, nhà vệ sinh</t>
  </si>
  <si>
    <t>Trường THCS Phan Chu Trinh, xã Đắk Som; 08 phòng học bộ môn</t>
  </si>
  <si>
    <t>Trường mẫu giáo Hoa Đào, xã Đắk Som; hạng mục: Nhà lớp học 08 phòng (2 tầng), thiết bị và hạ tầng kỹ thuật</t>
  </si>
  <si>
    <t>Ban quản lý xã Đắk Plao</t>
  </si>
  <si>
    <t>7999725.Nối đường bê tông thôn 2 đến dốc 3 tầng vào khu sản xuất khu 400 ha</t>
  </si>
  <si>
    <t>8006540.Trường mẫu giáo Hoa Sen, xã Đắk Plao; hạng mục: Nhà âm nhạc thể chất, bếp ăn, nhà bảo vệ, hạ tầng kỹ thuật</t>
  </si>
  <si>
    <t xml:space="preserve">Đường giao thông nối từ đường bê tông thôn 4 vào khu sản xuất thôn 4, xã Đắk Plao </t>
  </si>
  <si>
    <t>Đường giao thông nối từ đường bê tông thôn 3 vào khu sản xuất đến hồ thôn 5, xã Đắk Plao</t>
  </si>
  <si>
    <t>Ban quản lý xã Đắk R'măng</t>
  </si>
  <si>
    <t>7996003.Làm mới đường vào khu sản xuất Bon R''Sông (Khu vực cây Kơ Nia)</t>
  </si>
  <si>
    <t>7996004.Đường vào khu sản xuất thôn 5 (cụm 2), xã Đắk R''Măng</t>
  </si>
  <si>
    <t>Đường vào khu sản xuất thôn 5 cụm 2 đoạn từ nhà Hoàng Văn Sử đi vào</t>
  </si>
  <si>
    <t>Cải tạo, nâng cấp Chợ Đắk R'Măng</t>
  </si>
  <si>
    <t xml:space="preserve">7996006 Đường vào khu sản xuất thôn 5 (cụm 1), xã Đắk R''Măng </t>
  </si>
  <si>
    <t>Đường vào khu sản xuất thôn 3 (Quán mèo hoang đi vào)</t>
  </si>
  <si>
    <t>Ban quản lý xã Quảng Sơn</t>
  </si>
  <si>
    <t>7996000.Đường vào nghĩa địa Bon N''Ting</t>
  </si>
  <si>
    <t>7995999.Đường từ đập Ba Trong vào khu sản xuất Bon N''Ting</t>
  </si>
  <si>
    <t>Trường MG Sơn ca, xã Quảng Sơn; hạng mục: nhà hiệu bộ, phòng bảo vệ</t>
  </si>
  <si>
    <t>Cải tạo, nâng cấp Chợ Quảng Sơn</t>
  </si>
  <si>
    <t>Đường khu sản xuất bon N'tinng</t>
  </si>
  <si>
    <t>Đường vào khu sản xuất thôn 4, xã Quảng Sơn</t>
  </si>
  <si>
    <t>Ban quản lý xã Đắk Ha</t>
  </si>
  <si>
    <t>Nhà văn hoá xã Đắk Ha; hạng mục: San lấp mặt bằng</t>
  </si>
  <si>
    <t>8001446.Đường sản xuất thôn 3 từ đường đi xã Quảng Thành đến đường bê tông thôn 3</t>
  </si>
  <si>
    <t>8005270.Đường sản xuất thôn 8 khu vực dốc Bình Long, xã Đắk Ha (điểm đấu nối Nghĩa Địa thôn 8)</t>
  </si>
  <si>
    <t xml:space="preserve">Đường vào khu sản xuất thôn 4 xã Đắk Ha </t>
  </si>
  <si>
    <t>Đường sản nối quốc lộ 28,( ngã ba bãi vàng) đến suối</t>
  </si>
  <si>
    <t>Đường vào nhà văn hoá thôn 3 (đấu nối giáp ranh đường đến thôn 6)</t>
  </si>
  <si>
    <t>Đường sản xuất thôn 8: Điểm đấu nối đường đi xã Quảng Thành.</t>
  </si>
  <si>
    <t xml:space="preserve">Đường vào khu sản xuất thôn 6 xã Đắk Ha </t>
  </si>
  <si>
    <t>Đường nối đường nhựa vào bãi vàng đến suối</t>
  </si>
  <si>
    <t>Đường vào khu sản xuất thôn 7</t>
  </si>
  <si>
    <t>Ban quản lý xã Quảng Hòa</t>
  </si>
  <si>
    <t>7996008.Hệ thống kênh mương dẫn nước nội đồng thôn 7</t>
  </si>
  <si>
    <t>Trường THCS Quảng Hoà; hạng mục: Tường rào, sân</t>
  </si>
  <si>
    <t>Đường nội vùng thôn 12, xã Quảng Hoà (đoạn từ ngã 3 đường liên thôn 12 đi thôn 6 nhà ông Nguyễn Thành Quý đến nhà ông Nguyễn Quốc Việt)</t>
  </si>
  <si>
    <t>8052494 Đường nội vùng thôn 10, xã Quảng Hòa ( đoạn từ nhà ông Anh đến nhà ông Phúc)</t>
  </si>
  <si>
    <t>Đường giao thông nội đồng thôn 8, xã Quảng Hòa (đoạn từ ngã 3 tỉnh lộ 4 đi khu sản xuất)</t>
  </si>
  <si>
    <t>Ban quản lý xã Quảng Khê</t>
  </si>
  <si>
    <t>8002765.Đường giao thông bon Phi Mur (đoạn dốc Đá Khỉ)</t>
  </si>
  <si>
    <t>8002763.Trường THCS Nguyễn Du, xã Quảng Khê; Hạng mục: Xây tường rào.</t>
  </si>
  <si>
    <t>8002764.Cải tạo, nâng cấp chợ nông sản huyện Đắk Glong</t>
  </si>
  <si>
    <t>Đường vào khu sản xuất bon Sa Ú Dru, xã Quảng Khê</t>
  </si>
  <si>
    <t>Đường vào khu sản xuất thôn 9 đoạn qua trường Lê Đình Chinh</t>
  </si>
  <si>
    <t>Đường vào khu sản xuất dâu tằm tơ thôn Quảng Long</t>
  </si>
  <si>
    <t>1.8</t>
  </si>
  <si>
    <t>Trường THCS Hoàng Văn Thụ, xã Quảng Sơn; hạng mục: Nhà lớp học bộ môn 8 phòng (2 tầng), thiết bị và hạ tầng kỹ thuật</t>
  </si>
  <si>
    <t>Trường TH và THCS Võ Thị Sáu xã Quảng Sơn; Hạng mục: Nhà lớp học bộ môn 06 phòng (2 tầng), thiết bị,hạ tầng kỹ thuật, Nhà hiệu bộ</t>
  </si>
  <si>
    <t>Trường PTDTBT tiểu học Vừ A Dính,xã Đắk Som; hạng mục: nhà lớp học 08 phòng bộ môn (2tầng), thiết bị và hạ tầng kỹ thuật</t>
  </si>
  <si>
    <t>Trường THCS Nguyễn Du; hạng mục nhà lớp học 12 phòng (3 tầng), thiết bị và hạ tầng kỹ thuật</t>
  </si>
  <si>
    <t>Nội dung 2: Duy tu, bảo dưỡng</t>
  </si>
  <si>
    <t>Sửa chữa trường THCS Phan Chu Trinh; Hạng mục: Nhà hiệu bộ (03 phòng), Nhà lớp học (03 phòng) + 01 phòng thư viện, Nhà bảo vệ và hạ tầng kỹ thuật ngoài nhà</t>
  </si>
  <si>
    <t xml:space="preserve">Sửa chữa đường giao thông từ Bon B S’Rê A đi Bon B S’Rê B xã Đắk Som </t>
  </si>
  <si>
    <t xml:space="preserve">Sửa chữa đường giao thông đường giao thông  Bon B Nơr xã Đắk Som </t>
  </si>
  <si>
    <t xml:space="preserve">Sửa chữa đường giao thông đường giao thông thôn 4 xã Đắk Som </t>
  </si>
  <si>
    <t>Trường THCS Nguyễn Văn Trỗi xã Đắk Som; Hạng mục: Sửa chữa 02 dãy phòng học 08 phòng 02 tầng; Nhà lớp học 6 phòng 2 tầng, nhà hiệu bộ, nhà công vụ</t>
  </si>
  <si>
    <t>Xã Đắk P'lao</t>
  </si>
  <si>
    <t>Duy tu, bảo dưỡng đường giao thông thôn 3, xã Đắk Plao</t>
  </si>
  <si>
    <t>Duy tu, sửa chữa nhà văn hoá bon B'tong xã Đắk Plao</t>
  </si>
  <si>
    <t>Sửa chữa đường giao thông nông thôn từ nhà văn hóa thôn 5 qua nhà ông Hảng A Phỏng, xã Đắk Plao</t>
  </si>
  <si>
    <t>Sửa chữa đường giao thông thôn 3 nối đường thôn 5 đến cổng chào nhà văn hóa bon B'Tong, xã Đắk Plao</t>
  </si>
  <si>
    <t>Xã Đắk R'măng</t>
  </si>
  <si>
    <t>Duy tu, sửa chữa đường vào khu sản xuất Đắk Kun, xã Quảng Sơn</t>
  </si>
  <si>
    <t>Xã Đắk Ha</t>
  </si>
  <si>
    <t>Duy tu đường từ nhà văn hóa Thôn 8, xã Đắk Ha đi Quảng Thành (dự kiến tổng chiêu dài 2.000m)</t>
  </si>
  <si>
    <t>Duy tu bảo dưỡng đường giao thông tiều khu 3 thôn 8</t>
  </si>
  <si>
    <t>Duy tu, bảo công trình đường giao thông nội vùng thôn 7 (đoạn nhà ông Súa đến nhà ông Phong)</t>
  </si>
  <si>
    <t>Sửa chữa công trình đường vào khu sản xuất thôn 8 đoạn từ đường liên xã Quảng khê - Đăk P'lao đến nhà ông Hùng Thủy</t>
  </si>
  <si>
    <t>Sửa chữa đường bê tông thôn 8 đoạn từ Quốc lộ 28 xuống đập thủy lợi thôn 8</t>
  </si>
  <si>
    <t>Sửa chữa đường thôn Tân Tiến từ dốc võng đến nhà mẫu giáo thôn</t>
  </si>
  <si>
    <t>Duy tu, sửa chữa đường giao thông liên xã Đắk Som - Đắk R’măng (Đoạn Km0+00 đến Km3+400)</t>
  </si>
  <si>
    <t>Duy tu, sửa chữa đường giao thông liên xã Đắk Quảng Khê- Đắk Ha (Đoạn Km0+00 đến Km2+500)</t>
  </si>
  <si>
    <t>V</t>
  </si>
  <si>
    <t>Dự án 5: Phát triển giáo dục đào tạo nâng cao chất lượng nguồn nhân lực</t>
  </si>
  <si>
    <t>Tiểu dự án 1: Đổi mới hoạt động, củng cố phát triển các trường phổ thông dân tộc nội trú (PTDTNT), trường phổ thông dân tộc bán trú (PTDTBT), trường phổ thông có học sinh ở bán trú (HSBT) và xóa mù chữ cho người dân vùng đồng bào dân tộc thiểu số</t>
  </si>
  <si>
    <t>Đầu tư nâng cấp, cải tạo  cơ sở hạ tầng, cơ sở vật chất</t>
  </si>
  <si>
    <t>Nâng cấp, cải tạo trường Phổ thông dân tộc bán trú Tiểu học Vừ A Dính</t>
  </si>
  <si>
    <t>Nâng cấp, cải tạo trường Phổ thông dân tộc bán trú THCS Đắk R'măng</t>
  </si>
  <si>
    <t>Hỗ trợ xoá mù chữ cho người dân vùng đồng bào dân tộc thiểu số</t>
  </si>
  <si>
    <t>Tiểu dự án 3: Dự án phát triển giáo dục nghề nghiệp và giải quyết việc làm cho người lao động vùng dân tộc thiểu số và miền núi</t>
  </si>
  <si>
    <t xml:space="preserve"> Hỗ trợ người lao động đi làm việc có 
thời hạn ở nước ngoài theo hợp đồng; Cung cấp thông tin thị trường lao động, dịch vụ hỗ trợ tìm kiếm việc làm; Tuyên truyền, tư vấn hướng nghiệp, khới nghiệp, học nghề;…</t>
  </si>
  <si>
    <t>Phòng Nội vụ</t>
  </si>
  <si>
    <t>Xây dựng các mô hình đào tạo nghề, giao nhiệm vụ, đặt hàng/đấu thầu đào tạo nghề; Đào tạo nghề giải quyết việc làm cho lao động nông thôn</t>
  </si>
  <si>
    <t>Trung tâm GDNN - GDTX</t>
  </si>
  <si>
    <t>Tiểu dự án 4: Đào tạo nâng cao năng lực cho cộng đồng và cán bộ triển khai Chương trình ở các cấp</t>
  </si>
  <si>
    <t>VI</t>
  </si>
  <si>
    <t>Dự án 6: Bảo tồn, phát huy giá trị văn hóa truyền thống tốt đẹp của các dân tộc thiểu số gắn với phát triển du lịch</t>
  </si>
  <si>
    <t>Hỗ trợ đầu tư xây dựng thiết chế văn hóa, thể thao và trang thiết bị tại các thôn vùng đồng bào dân tộc thiểu số và miền núi</t>
  </si>
  <si>
    <t>Phòng Văn hóa và Thông tin</t>
  </si>
  <si>
    <t>Nhà văn hóa thôn 3, xã Đắk Ha</t>
  </si>
  <si>
    <t>Nhà văn hóa bon Ka Nur, xã Quảng Khê</t>
  </si>
  <si>
    <t>Nhà văn hoá bon Kon Hao, xã Đắk Ha</t>
  </si>
  <si>
    <t>Nhà văn hoá thôn 5, xã Đắk Ha</t>
  </si>
  <si>
    <t>Nhà Văn Hoá thôn 6, xã Quảng Hoà</t>
  </si>
  <si>
    <t>Nhà văn hoá thôn 9, xã Quảng Hoà</t>
  </si>
  <si>
    <t>Nhà văn hoá bon R' Dạ, xã Quảng Khê</t>
  </si>
  <si>
    <t>Nhà văn hoá bon Ka La Dạ, xã Quảng Khê</t>
  </si>
  <si>
    <t>Tổ chức lớp tập huấn, bồi dưỡng chuyên môn, nghiệp vụ, truyền dạy văn hoá phi vật thể; Thực hiện các hoạt động văn hoá truyền thống tốt đẹp của các dân tộc thiểu số gắn với phát triển du lịch</t>
  </si>
  <si>
    <t>VII</t>
  </si>
  <si>
    <t>Dự án 7: Chăm sóc sức khỏe Nhân dân, nâng cao thể trạng, tầm vóc người dân tộc thiểu số; phòng chống suy dinh dưỡng trẻ em</t>
  </si>
  <si>
    <t>Phòng Y Tế</t>
  </si>
  <si>
    <t>VIII</t>
  </si>
  <si>
    <t>Dự án 8: Thực hiện bình đẳng giới và giải quyết những vấn đề cấp thiết đối với phụ nữ và trẻ em</t>
  </si>
  <si>
    <t>Hội Liên hiệp Phụ Nữ huyện</t>
  </si>
  <si>
    <t>IX</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</si>
  <si>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</si>
  <si>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</si>
  <si>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</si>
  <si>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X</t>
  </si>
  <si>
    <t>Dự án 10: Truyền thông, tuyên truyền, vận động trong vùng đồng bào dân tộc thiểu số và miền núi. Kiểm tra, giám sát đánh giá việc tổ chức thực hiện Chương trình</t>
  </si>
  <si>
    <t>Tiểu dự án 1: Biểu dương, tôn vinh
điển hình tiên tiến, phát huy vai trò của người có uy tín ; phổ biến, giáo dục pháp luật, trợ giúp pháp lý và tuyên truyền, vận động đồng bào; truyền thông phục vụ tổ chức triển 
khai thực hiện Đề án tổng thể ….</t>
  </si>
  <si>
    <t>Nội dung 1: Chế độ chính sách đối với người có uy tín trong vùng đồng bào dân tộc thiểu số</t>
  </si>
  <si>
    <t>Nội dung 2: Phổ biến, giáo dục pháp luật và tuyên truyền, vận đồng đồng bào dân tộc thiểu số</t>
  </si>
  <si>
    <t>Trung tâm văn hoá</t>
  </si>
  <si>
    <t>Phòng Tư pháp</t>
  </si>
  <si>
    <t>Nội dung 3: Tăng cường khả năng nâng cao tiếp cận và hưởng thụ hoạt động trợ giúp pháp lý chất lượng cho vùng đồng bào DTTS &amp;MN</t>
  </si>
  <si>
    <t>Tiểu dự án 2: Ứng dụng công nghệ thông tin hỗ trợ phát triển kinh tế - xã hội và đảm bảo an ninh trật tự vùng đồng bào dân tộc thiểu số và miền núi</t>
  </si>
  <si>
    <t>Phòng Văn hóa Thông tin</t>
  </si>
  <si>
    <t>Hỗ trợ đầu tư công nghệ thông tin phát triển kinh tế - xã hội và đảm bảo an ninh trật tự vùng đồng bào dân tộc thiểu số và miền núi</t>
  </si>
  <si>
    <t>Phổ biến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</si>
  <si>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</si>
  <si>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KẾT QUẢ GIẢI NGÂN VỐN CHƯƠNG TRÌNH MTQG PT KT-XH VÙNG DTTS&amp;MN NĂM 2022</t>
  </si>
  <si>
    <t>Kế hoạch vốn năm 2022 (sau điều chỉnh)</t>
  </si>
  <si>
    <t>Kết quả giải ngân Kế hoạch vốn năm 2022</t>
  </si>
  <si>
    <t>TỔNG CỘNG (A+B=C)</t>
  </si>
  <si>
    <t>Phòng Lao động Thương binh và Xã hội</t>
  </si>
  <si>
    <t>Tiểu dự án 1: Biểu dương, tôn vinh 
điển hình tiên tiến, phát huy vai trò của người có uy tín ; phổ biến, giáo dục pháp luật, trợ giúp pháp lý và tuyên truyền, vận động đồng bào; truyền thông phục vụ tổ chức triển 
khai thực hiện Đề án tổng thể ….</t>
  </si>
  <si>
    <t>KẾT QUẢ GIẢI NGÂN VỐN CHƯƠNG TRÌNH MTQG PT KT-XH VÙNG DTTS&amp;MN NĂM 2023</t>
  </si>
  <si>
    <t>Kế hoạch vốn năm 2023 (sau điều chỉnh)</t>
  </si>
  <si>
    <t>Kết quả giải ngân Kế hoạch vốn năm 2023</t>
  </si>
  <si>
    <t>Sửa chữa Nhà lớp học 12 phòng  (02 tầng), sân đường nội bộ  Trường tiểu học Nơ Trang  Lơng, xã Quảng Sơn</t>
  </si>
  <si>
    <t>Sửa chữa Nhà lớp học 06 phòng 
(02 tầng), nhà kho bếp ăn, nhà 
vệ sinh Trường mẫu giáo Sơn 
Ca, xã Quảng Sơn</t>
  </si>
  <si>
    <t>Sửa chữa nhà lớp học 04 phòng,  nhà vệ sinh, sân đường nội bộ, Trường mẫu giáo Họa Mi  (điểm lẻ), xã Quảng Sơn</t>
  </si>
  <si>
    <t>Sửa chữa nhà lớp học 06 phòng (02 tầng), Nhà lớp học 04 phòng, nhà lớp học 03 phòng Trường  tiểu học Lý Tự Trọng, xã Quảng
 Sơn</t>
  </si>
  <si>
    <t>Sửa chữa Nhà hiệu bộ, nhà vệ
 sinh, sân cổng, tường rào,
 Trường mẫu giáo Hoa Pơ Lang (điểm chính), xã Quảng Sơn</t>
  </si>
  <si>
    <t>Sửa chữa Nhà lớp học 03 phòng + mái che, nhà vệ sinh, cổng, tường rào, sân đường nội bộ Trường mẫu giáo Hoa Pơ Lang (điểm lẻ), xã Quảng Sơn</t>
  </si>
  <si>
    <t>Sửa chữa Đường giao thông dốc  3 tầng vào hồ đập 53, 
xã Quảng Sơn</t>
  </si>
  <si>
    <t>Sửa chữa đường giao thông 
đoạn qua Trường mẫu giáo
Họa Mi, xã Quảng Sơn</t>
  </si>
  <si>
    <t xml:space="preserve"> Hỗ trợ người lao động đi làm việc có thời hạn ở nước ngoài theo hợp đồng; Cung cấp thông tin thị trường lao động, dịch vụ hỗ trợ tìm kiếm việc làm; Tuyên truyền, tư vấn hướng nghiệp, khới nghiệp, học nghề;…</t>
  </si>
  <si>
    <t>KẾT QUẢ GIẢI NGÂN VỐN CHƯƠNG TRÌNH MTQG PT KT-XH VÙNG DTTS&amp;MN NĂM 2024</t>
  </si>
  <si>
    <t>Kế hoạch vốn năm 2024 (sau điều chỉnh)</t>
  </si>
  <si>
    <t>Kết quả giải ngân Kế hoạch vốn năm 2024</t>
  </si>
  <si>
    <t>Số liệu 
tỉnh giao</t>
  </si>
  <si>
    <t>KẾT QUẢ GIẢI NGÂN VỐN CHƯƠNG TRÌNH MTQG PT KT-XH VÙNG DTTS&amp;MN NĂM 2025</t>
  </si>
  <si>
    <t>Kế hoạch vốn năm 2025</t>
  </si>
  <si>
    <t>Kết quả giải ngân Kế hoạch vốn năm 2025</t>
  </si>
  <si>
    <t>Nâng cấp, duy tu bảo dưỡng sửa chữa đường liên thôn bon Ting Wel Đăng đến bon Kon Hao</t>
  </si>
  <si>
    <t>Công trình đường giao  thông nội vùng thôn 12</t>
  </si>
  <si>
    <t>Trường mầm non Hoa Quỳnh, xã Quảng Khê. Hạng mục: hàng rào, sân bê tông</t>
  </si>
  <si>
    <t>Đường vào khu sản xuất bon Păng Xuôi</t>
  </si>
  <si>
    <t>Sửa chữa cổng,tường rào trường TH&amp;THCS Võ Thị Sáu, xã Quảng Sơn</t>
  </si>
  <si>
    <t>Sửa chữa đường giao thông đoạn từ Quốc lộ 28 đi vào đập Đắk Rel (đập Hải Thân), xã Quảng Sơn</t>
  </si>
  <si>
    <t>Xây dựng hạ tầng kỹ thuật Trường TH&amp;THCS Trần Quốc Toản (điểm lẻ)</t>
  </si>
  <si>
    <t>Phụ lục I.1</t>
  </si>
  <si>
    <t>Phụ lục I.2</t>
  </si>
  <si>
    <t>Phụ lục I.3</t>
  </si>
  <si>
    <t>Phụ lục I.4</t>
  </si>
  <si>
    <t>Phụ lục II</t>
  </si>
  <si>
    <t>(Kèm Báo cáo số        /BC-UBND ngày     /6/2025 của UBND huyện Đắk Glong)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</si>
</sst>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 #,##0.00000000_ ;_ * \-#,##0.00000000_ ;_ * &quot;-&quot;_ ;_ @_ "/>
    <numFmt numFmtId="165" formatCode="_ * #,##0_ ;_ * \-#,##0_ ;_ * &quot;-&quot;_ ;_ @_ "/>
    <numFmt numFmtId="166" formatCode="_(* #,##0_);_(* \(#,##0\);_(* &quot;-&quot;??_);_(@_)"/>
    <numFmt numFmtId="167" formatCode="_ * #,##0.0_ ;_ * \-#,##0.0_ ;_ * &quot;-&quot;_ ;_ @_ "/>
    <numFmt numFmtId="168" formatCode="_-* #,##0_-;\-* #,##0_-;_-* &quot;-&quot;_-;_-@"/>
    <numFmt numFmtId="169" formatCode="_ * #,##0.00_ ;_ * \-#,##0.00_ ;_ * &quot;-&quot;_ ;_ @_ "/>
  </numFmts>
  <fonts count="18" x14ac:knownFonts="1">
    <font>
      <sz val="12"/>
      <color theme="1"/>
      <name val="Times New Roman"/>
      <scheme val="minor"/>
    </font>
    <font>
      <b/>
      <sz val="14"/>
      <color theme="1"/>
      <name val="Times New Roman"/>
      <family val="1"/>
      <charset val="163"/>
    </font>
    <font>
      <sz val="12"/>
      <name val="Times New Roman"/>
      <family val="1"/>
      <charset val="163"/>
    </font>
    <font>
      <sz val="10"/>
      <color theme="1"/>
      <name val="Times New Roman"/>
      <family val="1"/>
      <charset val="163"/>
    </font>
    <font>
      <i/>
      <sz val="14"/>
      <color theme="1"/>
      <name val="Times New Roman"/>
      <family val="1"/>
      <charset val="163"/>
    </font>
    <font>
      <b/>
      <sz val="10"/>
      <color theme="1"/>
      <name val="Times New Roman"/>
      <family val="1"/>
      <charset val="163"/>
    </font>
    <font>
      <sz val="12"/>
      <color theme="1"/>
      <name val="Times New Roman"/>
      <family val="1"/>
      <charset val="163"/>
    </font>
    <font>
      <b/>
      <i/>
      <sz val="10"/>
      <color theme="1"/>
      <name val="Times New Roman"/>
      <family val="1"/>
      <charset val="163"/>
    </font>
    <font>
      <i/>
      <sz val="10"/>
      <color theme="1"/>
      <name val="Times New Roman"/>
      <family val="1"/>
      <charset val="163"/>
    </font>
    <font>
      <b/>
      <sz val="10"/>
      <color rgb="FFFF0000"/>
      <name val="Times New Roman"/>
      <family val="1"/>
      <charset val="163"/>
    </font>
    <font>
      <sz val="10"/>
      <color rgb="FFFF0000"/>
      <name val="Times New Roman"/>
      <family val="1"/>
      <charset val="163"/>
    </font>
    <font>
      <i/>
      <sz val="10"/>
      <color rgb="FFFF0000"/>
      <name val="Times New Roman"/>
      <family val="1"/>
      <charset val="163"/>
    </font>
    <font>
      <b/>
      <i/>
      <sz val="10"/>
      <color rgb="FFFF0000"/>
      <name val="Times New Roman"/>
      <family val="1"/>
      <charset val="163"/>
    </font>
    <font>
      <sz val="9"/>
      <color theme="1"/>
      <name val="Times New Roman"/>
      <family val="1"/>
      <charset val="163"/>
    </font>
    <font>
      <sz val="10"/>
      <color theme="1"/>
      <name val="Times New Roman"/>
      <family val="1"/>
      <charset val="163"/>
      <scheme val="minor"/>
    </font>
    <font>
      <b/>
      <sz val="10"/>
      <name val="Times New Roman"/>
      <family val="1"/>
      <charset val="163"/>
    </font>
    <font>
      <sz val="10"/>
      <name val="Times New Roman"/>
      <family val="1"/>
      <charset val="163"/>
    </font>
    <font>
      <sz val="12"/>
      <name val="Times New Roman"/>
      <family val="1"/>
      <charset val="163"/>
      <scheme val="minor"/>
    </font>
  </fonts>
  <fills count="11">
    <fill>
      <patternFill patternType="none"/>
    </fill>
    <fill>
      <patternFill patternType="gray125"/>
    </fill>
    <fill>
      <patternFill patternType="solid">
        <fgColor theme="0"/>
        <bgColor theme="0"/>
      </patternFill>
    </fill>
    <fill>
      <patternFill patternType="solid">
        <fgColor theme="7"/>
        <bgColor theme="7"/>
      </patternFill>
    </fill>
    <fill>
      <patternFill patternType="solid">
        <fgColor rgb="FFFF9900"/>
        <bgColor rgb="FFFF9900"/>
      </patternFill>
    </fill>
    <fill>
      <patternFill patternType="solid">
        <fgColor rgb="FFFFFFFF"/>
        <bgColor rgb="FFFFFFFF"/>
      </patternFill>
    </fill>
    <fill>
      <patternFill patternType="solid">
        <fgColor rgb="FFFFFF00"/>
        <bgColor rgb="FFFFFF00"/>
      </patternFill>
    </fill>
    <fill>
      <patternFill patternType="solid">
        <fgColor rgb="FFFFFF00"/>
        <bgColor indexed="64"/>
      </patternFill>
    </fill>
    <fill>
      <patternFill patternType="solid">
        <fgColor rgb="FFFFFF00"/>
        <bgColor theme="0"/>
      </patternFill>
    </fill>
    <fill>
      <patternFill patternType="solid">
        <fgColor theme="0"/>
        <bgColor rgb="FF00FF00"/>
      </patternFill>
    </fill>
    <fill>
      <patternFill patternType="solid">
        <fgColor theme="0"/>
        <bgColor indexed="64"/>
      </patternFill>
    </fill>
  </fills>
  <borders count="17">
    <border>
      <left/>
      <right/>
      <top/>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7">
    <xf numFmtId="0" fontId="0" fillId="0" borderId="0" xfId="0"/>
    <xf numFmtId="0" fontId="3" fillId="2" borderId="4" xfId="0" applyFont="1" applyFill="1" applyBorder="1"/>
    <xf numFmtId="164" fontId="4" fillId="0" borderId="0" xfId="0" applyNumberFormat="1" applyFont="1" applyAlignment="1">
      <alignment horizontal="center" vertical="center"/>
    </xf>
    <xf numFmtId="164" fontId="5" fillId="0" borderId="0" xfId="0" applyNumberFormat="1" applyFont="1" applyAlignment="1">
      <alignment horizontal="center" vertical="center"/>
    </xf>
    <xf numFmtId="0" fontId="6" fillId="0" borderId="0" xfId="0" applyFont="1"/>
    <xf numFmtId="0" fontId="6" fillId="0" borderId="5" xfId="0" applyFont="1" applyBorder="1"/>
    <xf numFmtId="165" fontId="5" fillId="0" borderId="7" xfId="0" applyNumberFormat="1" applyFont="1" applyBorder="1" applyAlignment="1">
      <alignment horizontal="center" vertical="center"/>
    </xf>
    <xf numFmtId="165" fontId="5" fillId="0" borderId="6" xfId="0" applyNumberFormat="1" applyFont="1" applyBorder="1" applyAlignment="1">
      <alignment horizontal="center" vertical="center" wrapText="1"/>
    </xf>
    <xf numFmtId="165" fontId="5" fillId="0" borderId="7" xfId="0" applyNumberFormat="1" applyFont="1" applyBorder="1" applyAlignment="1">
      <alignment horizontal="center" vertical="center" wrapText="1"/>
    </xf>
    <xf numFmtId="165" fontId="3" fillId="0" borderId="12" xfId="0" applyNumberFormat="1" applyFont="1" applyBorder="1" applyAlignment="1">
      <alignment horizontal="center" vertical="center" wrapText="1"/>
    </xf>
    <xf numFmtId="0" fontId="3" fillId="3" borderId="4" xfId="0" applyFont="1" applyFill="1" applyBorder="1" applyAlignment="1">
      <alignment horizontal="center" wrapText="1"/>
    </xf>
    <xf numFmtId="165" fontId="5" fillId="0" borderId="13" xfId="0" applyNumberFormat="1" applyFont="1" applyBorder="1" applyAlignment="1">
      <alignment horizontal="center" vertical="center" wrapText="1"/>
    </xf>
    <xf numFmtId="165" fontId="5" fillId="0" borderId="11" xfId="0" applyNumberFormat="1" applyFont="1" applyBorder="1" applyAlignment="1">
      <alignment horizontal="left" vertical="center" wrapText="1"/>
    </xf>
    <xf numFmtId="165" fontId="5" fillId="0" borderId="11" xfId="0" applyNumberFormat="1" applyFont="1" applyBorder="1" applyAlignment="1">
      <alignment vertical="center" shrinkToFit="1"/>
    </xf>
    <xf numFmtId="166" fontId="5" fillId="0" borderId="11" xfId="0" applyNumberFormat="1" applyFont="1" applyBorder="1" applyAlignment="1">
      <alignment vertical="center" shrinkToFit="1"/>
    </xf>
    <xf numFmtId="10" fontId="5" fillId="0" borderId="11" xfId="0" applyNumberFormat="1" applyFont="1" applyBorder="1" applyAlignment="1">
      <alignment vertical="center" shrinkToFit="1"/>
    </xf>
    <xf numFmtId="165" fontId="3" fillId="0" borderId="0" xfId="0" applyNumberFormat="1" applyFont="1"/>
    <xf numFmtId="165" fontId="7" fillId="0" borderId="13" xfId="0" applyNumberFormat="1" applyFont="1" applyBorder="1" applyAlignment="1">
      <alignment horizontal="center" vertical="center"/>
    </xf>
    <xf numFmtId="165" fontId="7" fillId="0" borderId="12" xfId="0" applyNumberFormat="1" applyFont="1" applyBorder="1" applyAlignment="1">
      <alignment horizontal="left" vertical="center"/>
    </xf>
    <xf numFmtId="0" fontId="8" fillId="0" borderId="0" xfId="0" applyFont="1"/>
    <xf numFmtId="165" fontId="3" fillId="0" borderId="13" xfId="0" applyNumberFormat="1" applyFont="1" applyBorder="1" applyAlignment="1">
      <alignment horizontal="center" vertical="center"/>
    </xf>
    <xf numFmtId="165" fontId="3" fillId="0" borderId="11" xfId="0" applyNumberFormat="1" applyFont="1" applyBorder="1" applyAlignment="1">
      <alignment horizontal="left" vertical="center"/>
    </xf>
    <xf numFmtId="165" fontId="5" fillId="0" borderId="14" xfId="0" applyNumberFormat="1" applyFont="1" applyBorder="1" applyAlignment="1">
      <alignment horizontal="center" vertical="center" wrapText="1"/>
    </xf>
    <xf numFmtId="165" fontId="5" fillId="0" borderId="12" xfId="0" applyNumberFormat="1" applyFont="1" applyBorder="1" applyAlignment="1">
      <alignment horizontal="center" vertical="center"/>
    </xf>
    <xf numFmtId="165" fontId="5" fillId="0" borderId="12" xfId="0" applyNumberFormat="1" applyFont="1" applyBorder="1" applyAlignment="1">
      <alignment horizontal="left" vertical="center" wrapText="1"/>
    </xf>
    <xf numFmtId="165" fontId="7" fillId="0" borderId="11" xfId="0" applyNumberFormat="1" applyFont="1" applyBorder="1" applyAlignment="1">
      <alignment horizontal="left" vertical="center"/>
    </xf>
    <xf numFmtId="165" fontId="3" fillId="0" borderId="7" xfId="0" applyNumberFormat="1" applyFont="1" applyBorder="1" applyAlignment="1">
      <alignment horizontal="center" vertical="center"/>
    </xf>
    <xf numFmtId="165" fontId="3" fillId="0" borderId="12" xfId="0" applyNumberFormat="1" applyFont="1" applyBorder="1" applyAlignment="1">
      <alignment horizontal="left" vertical="center"/>
    </xf>
    <xf numFmtId="165" fontId="7" fillId="0" borderId="7" xfId="0" applyNumberFormat="1" applyFont="1" applyBorder="1" applyAlignment="1">
      <alignment horizontal="center" vertical="center"/>
    </xf>
    <xf numFmtId="165" fontId="7" fillId="0" borderId="12" xfId="0" applyNumberFormat="1" applyFont="1" applyBorder="1" applyAlignment="1">
      <alignment horizontal="left" vertical="center" wrapText="1"/>
    </xf>
    <xf numFmtId="165" fontId="3" fillId="0" borderId="7" xfId="0" quotePrefix="1" applyNumberFormat="1" applyFont="1" applyBorder="1" applyAlignment="1">
      <alignment horizontal="center" vertical="center"/>
    </xf>
    <xf numFmtId="165" fontId="3" fillId="0" borderId="12" xfId="0" applyNumberFormat="1" applyFont="1" applyBorder="1" applyAlignment="1">
      <alignment horizontal="left" vertical="center" wrapText="1"/>
    </xf>
    <xf numFmtId="165" fontId="5" fillId="0" borderId="12" xfId="0" applyNumberFormat="1" applyFont="1" applyBorder="1" applyAlignment="1">
      <alignment horizontal="left" vertical="center"/>
    </xf>
    <xf numFmtId="165" fontId="3" fillId="0" borderId="7" xfId="0" applyNumberFormat="1" applyFont="1" applyBorder="1" applyAlignment="1">
      <alignment horizontal="center" vertical="center" wrapText="1"/>
    </xf>
    <xf numFmtId="165" fontId="5" fillId="0" borderId="12" xfId="0" applyNumberFormat="1" applyFont="1" applyBorder="1" applyAlignment="1">
      <alignment vertical="center" wrapText="1"/>
    </xf>
    <xf numFmtId="165" fontId="7" fillId="0" borderId="15" xfId="0" applyNumberFormat="1" applyFont="1" applyBorder="1" applyAlignment="1">
      <alignment horizontal="center" vertical="center"/>
    </xf>
    <xf numFmtId="165" fontId="7" fillId="0" borderId="6" xfId="0" applyNumberFormat="1" applyFont="1" applyBorder="1" applyAlignment="1">
      <alignment horizontal="left" vertical="center" wrapText="1"/>
    </xf>
    <xf numFmtId="165" fontId="3" fillId="0" borderId="12" xfId="0" applyNumberFormat="1" applyFont="1" applyBorder="1" applyAlignment="1">
      <alignment vertical="center" wrapText="1"/>
    </xf>
    <xf numFmtId="165" fontId="3" fillId="0" borderId="11" xfId="0" applyNumberFormat="1" applyFont="1" applyBorder="1" applyAlignment="1">
      <alignment horizontal="left" vertical="center" wrapText="1"/>
    </xf>
    <xf numFmtId="167" fontId="5" fillId="0" borderId="11" xfId="0" applyNumberFormat="1" applyFont="1" applyBorder="1" applyAlignment="1">
      <alignment vertical="center" shrinkToFit="1"/>
    </xf>
    <xf numFmtId="165" fontId="3" fillId="0" borderId="11" xfId="0" applyNumberFormat="1" applyFont="1" applyBorder="1" applyAlignment="1">
      <alignment horizontal="left" wrapText="1"/>
    </xf>
    <xf numFmtId="168" fontId="5" fillId="0" borderId="12" xfId="0" applyNumberFormat="1" applyFont="1" applyBorder="1" applyAlignment="1">
      <alignment horizontal="left" vertical="center" wrapText="1"/>
    </xf>
    <xf numFmtId="0" fontId="3" fillId="0" borderId="12" xfId="0" applyFont="1" applyBorder="1" applyAlignment="1">
      <alignment vertical="center" wrapText="1"/>
    </xf>
    <xf numFmtId="0" fontId="3" fillId="0" borderId="12" xfId="0" applyFont="1" applyBorder="1" applyAlignment="1">
      <alignment horizontal="left" vertical="center" wrapText="1"/>
    </xf>
    <xf numFmtId="168" fontId="3" fillId="0" borderId="12" xfId="0" applyNumberFormat="1" applyFont="1" applyBorder="1" applyAlignment="1">
      <alignment horizontal="left" vertical="center" wrapText="1"/>
    </xf>
    <xf numFmtId="165" fontId="5" fillId="0" borderId="13" xfId="0" applyNumberFormat="1" applyFont="1" applyBorder="1" applyAlignment="1">
      <alignment horizontal="center" vertical="center"/>
    </xf>
    <xf numFmtId="165" fontId="7" fillId="0" borderId="7" xfId="0" applyNumberFormat="1" applyFont="1" applyBorder="1" applyAlignment="1">
      <alignment horizontal="center" vertical="center" wrapText="1"/>
    </xf>
    <xf numFmtId="165" fontId="8" fillId="0" borderId="7" xfId="0" applyNumberFormat="1" applyFont="1" applyBorder="1" applyAlignment="1">
      <alignment horizontal="center" vertical="center" wrapText="1"/>
    </xf>
    <xf numFmtId="165" fontId="8" fillId="0" borderId="12" xfId="0" applyNumberFormat="1" applyFont="1" applyBorder="1" applyAlignment="1">
      <alignment horizontal="left" vertical="center" wrapText="1"/>
    </xf>
    <xf numFmtId="165" fontId="8" fillId="0" borderId="7" xfId="0" applyNumberFormat="1" applyFont="1" applyBorder="1" applyAlignment="1">
      <alignment horizontal="center" vertical="center"/>
    </xf>
    <xf numFmtId="165" fontId="3" fillId="0" borderId="0" xfId="0" applyNumberFormat="1" applyFont="1" applyAlignment="1">
      <alignment vertical="center"/>
    </xf>
    <xf numFmtId="165" fontId="5" fillId="0" borderId="0" xfId="0" applyNumberFormat="1" applyFont="1" applyAlignment="1">
      <alignment vertical="center"/>
    </xf>
    <xf numFmtId="10" fontId="3" fillId="0" borderId="0" xfId="0" applyNumberFormat="1" applyFont="1" applyAlignment="1">
      <alignment vertical="center"/>
    </xf>
    <xf numFmtId="0" fontId="5" fillId="0" borderId="0" xfId="0" applyFont="1"/>
    <xf numFmtId="10" fontId="3" fillId="0" borderId="0" xfId="0" applyNumberFormat="1" applyFont="1"/>
    <xf numFmtId="164" fontId="5" fillId="0" borderId="0" xfId="0" applyNumberFormat="1" applyFont="1" applyAlignment="1">
      <alignment vertical="center"/>
    </xf>
    <xf numFmtId="165" fontId="3" fillId="0" borderId="12" xfId="0" applyNumberFormat="1" applyFont="1" applyBorder="1" applyAlignment="1">
      <alignment horizontal="center" wrapText="1"/>
    </xf>
    <xf numFmtId="165" fontId="5" fillId="0" borderId="12" xfId="0" applyNumberFormat="1" applyFont="1" applyBorder="1" applyAlignment="1">
      <alignment horizontal="center" vertical="center" wrapText="1"/>
    </xf>
    <xf numFmtId="165" fontId="5" fillId="0" borderId="12" xfId="0" applyNumberFormat="1" applyFont="1" applyBorder="1" applyAlignment="1">
      <alignment vertical="center" shrinkToFit="1"/>
    </xf>
    <xf numFmtId="10" fontId="5" fillId="0" borderId="12" xfId="0" applyNumberFormat="1" applyFont="1" applyBorder="1" applyAlignment="1">
      <alignment vertical="center" shrinkToFit="1"/>
    </xf>
    <xf numFmtId="165" fontId="7" fillId="0" borderId="12" xfId="0" applyNumberFormat="1" applyFont="1" applyBorder="1" applyAlignment="1">
      <alignment horizontal="center" vertical="center"/>
    </xf>
    <xf numFmtId="165" fontId="7" fillId="0" borderId="12" xfId="0" applyNumberFormat="1" applyFont="1" applyBorder="1" applyAlignment="1">
      <alignment vertical="center" shrinkToFit="1"/>
    </xf>
    <xf numFmtId="10" fontId="3" fillId="0" borderId="12" xfId="0" applyNumberFormat="1" applyFont="1" applyBorder="1" applyAlignment="1">
      <alignment vertical="center" shrinkToFit="1"/>
    </xf>
    <xf numFmtId="165" fontId="3" fillId="0" borderId="12" xfId="0" applyNumberFormat="1" applyFont="1" applyBorder="1" applyAlignment="1">
      <alignment horizontal="center" vertical="center"/>
    </xf>
    <xf numFmtId="165" fontId="3" fillId="0" borderId="12" xfId="0" applyNumberFormat="1" applyFont="1" applyBorder="1" applyAlignment="1">
      <alignment vertical="center" shrinkToFit="1"/>
    </xf>
    <xf numFmtId="165" fontId="5" fillId="0" borderId="12" xfId="0" applyNumberFormat="1" applyFont="1" applyBorder="1" applyAlignment="1">
      <alignment horizontal="right" vertical="center" shrinkToFit="1"/>
    </xf>
    <xf numFmtId="10" fontId="3" fillId="0" borderId="12" xfId="0" applyNumberFormat="1" applyFont="1" applyBorder="1" applyAlignment="1">
      <alignment horizontal="right" vertical="center" shrinkToFit="1"/>
    </xf>
    <xf numFmtId="165" fontId="5" fillId="4" borderId="12" xfId="0" applyNumberFormat="1" applyFont="1" applyFill="1" applyBorder="1" applyAlignment="1">
      <alignment horizontal="center" vertical="center"/>
    </xf>
    <xf numFmtId="0" fontId="3" fillId="0" borderId="0" xfId="0" applyFont="1"/>
    <xf numFmtId="165" fontId="3" fillId="5" borderId="12" xfId="0" applyNumberFormat="1" applyFont="1" applyFill="1" applyBorder="1" applyAlignment="1">
      <alignment horizontal="center" vertical="center"/>
    </xf>
    <xf numFmtId="165" fontId="3" fillId="5" borderId="12" xfId="0" applyNumberFormat="1" applyFont="1" applyFill="1" applyBorder="1" applyAlignment="1">
      <alignment horizontal="left" vertical="center"/>
    </xf>
    <xf numFmtId="165" fontId="5" fillId="5" borderId="12" xfId="0" applyNumberFormat="1" applyFont="1" applyFill="1" applyBorder="1" applyAlignment="1">
      <alignment vertical="center" shrinkToFit="1"/>
    </xf>
    <xf numFmtId="165" fontId="3" fillId="5" borderId="12" xfId="0" applyNumberFormat="1" applyFont="1" applyFill="1" applyBorder="1" applyAlignment="1">
      <alignment horizontal="right" vertical="center" wrapText="1"/>
    </xf>
    <xf numFmtId="165" fontId="3" fillId="5" borderId="12" xfId="0" applyNumberFormat="1" applyFont="1" applyFill="1" applyBorder="1" applyAlignment="1">
      <alignment horizontal="right" vertical="center"/>
    </xf>
    <xf numFmtId="10" fontId="3" fillId="5" borderId="12" xfId="0" applyNumberFormat="1" applyFont="1" applyFill="1" applyBorder="1" applyAlignment="1">
      <alignment horizontal="right" vertical="center" shrinkToFit="1"/>
    </xf>
    <xf numFmtId="165" fontId="5" fillId="5" borderId="12" xfId="0" applyNumberFormat="1" applyFont="1" applyFill="1" applyBorder="1" applyAlignment="1">
      <alignment horizontal="right" vertical="center" shrinkToFit="1"/>
    </xf>
    <xf numFmtId="165" fontId="3" fillId="5" borderId="12" xfId="0" applyNumberFormat="1" applyFont="1" applyFill="1" applyBorder="1" applyAlignment="1">
      <alignment vertical="center"/>
    </xf>
    <xf numFmtId="165" fontId="3" fillId="5" borderId="12" xfId="0" applyNumberFormat="1" applyFont="1" applyFill="1" applyBorder="1" applyAlignment="1">
      <alignment vertical="center" shrinkToFit="1"/>
    </xf>
    <xf numFmtId="0" fontId="3" fillId="5" borderId="4" xfId="0" applyFont="1" applyFill="1" applyBorder="1"/>
    <xf numFmtId="165" fontId="3" fillId="0" borderId="12" xfId="0" applyNumberFormat="1" applyFont="1" applyBorder="1" applyAlignment="1">
      <alignment horizontal="right" vertical="center" wrapText="1"/>
    </xf>
    <xf numFmtId="165" fontId="3" fillId="0" borderId="12" xfId="0" applyNumberFormat="1" applyFont="1" applyBorder="1" applyAlignment="1">
      <alignment horizontal="right" vertical="center"/>
    </xf>
    <xf numFmtId="165" fontId="3" fillId="0" borderId="12" xfId="0" applyNumberFormat="1" applyFont="1" applyBorder="1" applyAlignment="1">
      <alignment vertical="center"/>
    </xf>
    <xf numFmtId="165" fontId="3" fillId="0" borderId="12" xfId="0" quotePrefix="1" applyNumberFormat="1" applyFont="1" applyBorder="1" applyAlignment="1">
      <alignment horizontal="center" vertical="center"/>
    </xf>
    <xf numFmtId="165" fontId="3" fillId="0" borderId="12" xfId="0" applyNumberFormat="1" applyFont="1" applyBorder="1" applyAlignment="1">
      <alignment horizontal="right" vertical="center" shrinkToFit="1"/>
    </xf>
    <xf numFmtId="165" fontId="7" fillId="0" borderId="12" xfId="0" applyNumberFormat="1" applyFont="1" applyBorder="1" applyAlignment="1">
      <alignment horizontal="right" vertical="center" shrinkToFit="1"/>
    </xf>
    <xf numFmtId="165" fontId="3" fillId="0" borderId="12" xfId="0" applyNumberFormat="1" applyFont="1" applyBorder="1" applyAlignment="1">
      <alignment horizontal="left"/>
    </xf>
    <xf numFmtId="165" fontId="3" fillId="0" borderId="12" xfId="0" applyNumberFormat="1" applyFont="1" applyBorder="1"/>
    <xf numFmtId="165" fontId="3" fillId="0" borderId="12" xfId="0" applyNumberFormat="1" applyFont="1" applyBorder="1" applyAlignment="1">
      <alignment horizontal="left" wrapText="1"/>
    </xf>
    <xf numFmtId="165" fontId="7" fillId="0" borderId="12" xfId="0" applyNumberFormat="1" applyFont="1" applyBorder="1" applyAlignment="1">
      <alignment horizontal="center" vertical="center" wrapText="1"/>
    </xf>
    <xf numFmtId="165" fontId="8" fillId="0" borderId="12" xfId="0" applyNumberFormat="1" applyFont="1" applyBorder="1" applyAlignment="1">
      <alignment horizontal="center" vertical="center" wrapText="1"/>
    </xf>
    <xf numFmtId="165" fontId="8" fillId="0" borderId="12" xfId="0" applyNumberFormat="1" applyFont="1" applyBorder="1" applyAlignment="1">
      <alignment vertical="center" shrinkToFit="1"/>
    </xf>
    <xf numFmtId="165" fontId="8" fillId="0" borderId="12" xfId="0" applyNumberFormat="1" applyFont="1" applyBorder="1" applyAlignment="1">
      <alignment horizontal="right" vertical="center" wrapText="1"/>
    </xf>
    <xf numFmtId="165" fontId="8" fillId="0" borderId="12" xfId="0" applyNumberFormat="1" applyFont="1" applyBorder="1" applyAlignment="1">
      <alignment horizontal="center" vertical="center"/>
    </xf>
    <xf numFmtId="165" fontId="7" fillId="0" borderId="12" xfId="0" applyNumberFormat="1" applyFont="1" applyBorder="1" applyAlignment="1">
      <alignment horizontal="right" vertical="center"/>
    </xf>
    <xf numFmtId="165" fontId="3" fillId="0" borderId="12" xfId="0" applyNumberFormat="1" applyFont="1" applyBorder="1" applyAlignment="1">
      <alignment horizontal="center" vertical="center" shrinkToFit="1"/>
    </xf>
    <xf numFmtId="165" fontId="9" fillId="0" borderId="12" xfId="0" applyNumberFormat="1" applyFont="1" applyBorder="1" applyAlignment="1">
      <alignment horizontal="center" vertical="center" wrapText="1"/>
    </xf>
    <xf numFmtId="165" fontId="9" fillId="0" borderId="12" xfId="0" applyNumberFormat="1" applyFont="1" applyBorder="1" applyAlignment="1">
      <alignment horizontal="left" vertical="center"/>
    </xf>
    <xf numFmtId="165" fontId="9" fillId="0" borderId="12" xfId="0" applyNumberFormat="1" applyFont="1" applyBorder="1" applyAlignment="1">
      <alignment vertical="center" shrinkToFit="1"/>
    </xf>
    <xf numFmtId="10" fontId="10" fillId="0" borderId="12" xfId="0" applyNumberFormat="1" applyFont="1" applyBorder="1" applyAlignment="1">
      <alignment horizontal="right" vertical="center" shrinkToFit="1"/>
    </xf>
    <xf numFmtId="165" fontId="9" fillId="0" borderId="12" xfId="0" applyNumberFormat="1" applyFont="1" applyBorder="1" applyAlignment="1">
      <alignment horizontal="right" vertical="center" shrinkToFit="1"/>
    </xf>
    <xf numFmtId="0" fontId="10" fillId="2" borderId="4" xfId="0" applyFont="1" applyFill="1" applyBorder="1"/>
    <xf numFmtId="0" fontId="3" fillId="0" borderId="12" xfId="0" applyFont="1" applyBorder="1" applyAlignment="1">
      <alignment horizontal="right" vertical="center" wrapText="1"/>
    </xf>
    <xf numFmtId="169" fontId="5" fillId="0" borderId="12" xfId="0" applyNumberFormat="1" applyFont="1" applyBorder="1" applyAlignment="1">
      <alignment vertical="center" shrinkToFit="1"/>
    </xf>
    <xf numFmtId="167" fontId="3" fillId="0" borderId="12" xfId="0" applyNumberFormat="1" applyFont="1" applyBorder="1" applyAlignment="1">
      <alignment vertical="center" shrinkToFit="1"/>
    </xf>
    <xf numFmtId="168" fontId="3" fillId="0" borderId="12" xfId="0" applyNumberFormat="1" applyFont="1" applyBorder="1" applyAlignment="1">
      <alignment horizontal="right" vertical="center"/>
    </xf>
    <xf numFmtId="168" fontId="3" fillId="0" borderId="12" xfId="0" applyNumberFormat="1" applyFont="1" applyBorder="1" applyAlignment="1">
      <alignment vertical="center" shrinkToFit="1"/>
    </xf>
    <xf numFmtId="168" fontId="3" fillId="0" borderId="0" xfId="0" applyNumberFormat="1" applyFont="1"/>
    <xf numFmtId="167" fontId="7" fillId="0" borderId="12" xfId="0" applyNumberFormat="1" applyFont="1" applyBorder="1" applyAlignment="1">
      <alignment vertical="center" shrinkToFit="1"/>
    </xf>
    <xf numFmtId="168" fontId="3" fillId="0" borderId="12" xfId="0" applyNumberFormat="1" applyFont="1" applyBorder="1" applyAlignment="1">
      <alignment wrapText="1"/>
    </xf>
    <xf numFmtId="165" fontId="10" fillId="0" borderId="12" xfId="0" applyNumberFormat="1" applyFont="1" applyBorder="1" applyAlignment="1">
      <alignment horizontal="center" vertical="center" wrapText="1"/>
    </xf>
    <xf numFmtId="165" fontId="10" fillId="0" borderId="12" xfId="0" applyNumberFormat="1" applyFont="1" applyBorder="1" applyAlignment="1">
      <alignment horizontal="left" vertical="center" wrapText="1"/>
    </xf>
    <xf numFmtId="165" fontId="10" fillId="0" borderId="12" xfId="0" applyNumberFormat="1" applyFont="1" applyBorder="1" applyAlignment="1">
      <alignment vertical="center" shrinkToFit="1"/>
    </xf>
    <xf numFmtId="165" fontId="10" fillId="0" borderId="12" xfId="0" applyNumberFormat="1" applyFont="1" applyBorder="1" applyAlignment="1">
      <alignment horizontal="center" vertical="center" shrinkToFit="1"/>
    </xf>
    <xf numFmtId="165" fontId="11" fillId="6" borderId="4" xfId="0" applyNumberFormat="1" applyFont="1" applyFill="1" applyBorder="1" applyAlignment="1">
      <alignment vertical="center"/>
    </xf>
    <xf numFmtId="165" fontId="5" fillId="0" borderId="12" xfId="0" applyNumberFormat="1" applyFont="1" applyBorder="1" applyAlignment="1">
      <alignment horizontal="right" vertical="center"/>
    </xf>
    <xf numFmtId="165" fontId="3" fillId="2" borderId="12" xfId="0" applyNumberFormat="1" applyFont="1" applyFill="1" applyBorder="1" applyAlignment="1">
      <alignment horizontal="center" vertical="center"/>
    </xf>
    <xf numFmtId="165" fontId="3" fillId="2" borderId="12" xfId="0" applyNumberFormat="1" applyFont="1" applyFill="1" applyBorder="1" applyAlignment="1">
      <alignment horizontal="left" vertical="center" wrapText="1"/>
    </xf>
    <xf numFmtId="165" fontId="5" fillId="2" borderId="12" xfId="0" applyNumberFormat="1" applyFont="1" applyFill="1" applyBorder="1" applyAlignment="1">
      <alignment vertical="center" shrinkToFit="1"/>
    </xf>
    <xf numFmtId="165" fontId="3" fillId="2" borderId="12" xfId="0" applyNumberFormat="1" applyFont="1" applyFill="1" applyBorder="1" applyAlignment="1">
      <alignment vertical="center" shrinkToFit="1"/>
    </xf>
    <xf numFmtId="10" fontId="3" fillId="2" borderId="12" xfId="0" applyNumberFormat="1" applyFont="1" applyFill="1" applyBorder="1" applyAlignment="1">
      <alignment horizontal="right" vertical="center" shrinkToFit="1"/>
    </xf>
    <xf numFmtId="165" fontId="5" fillId="2" borderId="12" xfId="0" applyNumberFormat="1" applyFont="1" applyFill="1" applyBorder="1" applyAlignment="1">
      <alignment horizontal="right" vertical="center" shrinkToFit="1"/>
    </xf>
    <xf numFmtId="169" fontId="3" fillId="0" borderId="0" xfId="0" applyNumberFormat="1" applyFont="1"/>
    <xf numFmtId="0" fontId="4" fillId="0" borderId="0" xfId="0" applyFont="1"/>
    <xf numFmtId="165" fontId="12" fillId="0" borderId="12" xfId="0" applyNumberFormat="1" applyFont="1" applyBorder="1" applyAlignment="1">
      <alignment horizontal="center" vertical="center"/>
    </xf>
    <xf numFmtId="165" fontId="12" fillId="0" borderId="12" xfId="0" applyNumberFormat="1" applyFont="1" applyBorder="1" applyAlignment="1">
      <alignment horizontal="left" vertical="center" wrapText="1"/>
    </xf>
    <xf numFmtId="165" fontId="3" fillId="7" borderId="12" xfId="0" applyNumberFormat="1" applyFont="1" applyFill="1" applyBorder="1" applyAlignment="1">
      <alignment horizontal="left" vertical="center" wrapText="1"/>
    </xf>
    <xf numFmtId="0" fontId="3" fillId="8" borderId="4" xfId="0" applyFont="1" applyFill="1" applyBorder="1"/>
    <xf numFmtId="0" fontId="0" fillId="7" borderId="0" xfId="0" applyFill="1"/>
    <xf numFmtId="165" fontId="5" fillId="7" borderId="12" xfId="0" applyNumberFormat="1" applyFont="1" applyFill="1" applyBorder="1" applyAlignment="1">
      <alignment vertical="center" shrinkToFit="1"/>
    </xf>
    <xf numFmtId="165" fontId="3" fillId="7" borderId="12" xfId="0" applyNumberFormat="1" applyFont="1" applyFill="1" applyBorder="1" applyAlignment="1">
      <alignment vertical="center" shrinkToFit="1"/>
    </xf>
    <xf numFmtId="165" fontId="3" fillId="7" borderId="12" xfId="0" applyNumberFormat="1" applyFont="1" applyFill="1" applyBorder="1" applyAlignment="1">
      <alignment horizontal="center" vertical="center"/>
    </xf>
    <xf numFmtId="165" fontId="3" fillId="2" borderId="4" xfId="0" applyNumberFormat="1" applyFont="1" applyFill="1" applyBorder="1"/>
    <xf numFmtId="165" fontId="6" fillId="0" borderId="0" xfId="0" applyNumberFormat="1" applyFont="1"/>
    <xf numFmtId="165" fontId="3" fillId="9" borderId="12" xfId="0" applyNumberFormat="1" applyFont="1" applyFill="1" applyBorder="1" applyAlignment="1">
      <alignment horizontal="center" vertical="center"/>
    </xf>
    <xf numFmtId="165" fontId="3" fillId="9" borderId="12" xfId="0" applyNumberFormat="1" applyFont="1" applyFill="1" applyBorder="1" applyAlignment="1">
      <alignment horizontal="left" vertical="center"/>
    </xf>
    <xf numFmtId="165" fontId="5" fillId="9" borderId="12" xfId="0" applyNumberFormat="1" applyFont="1" applyFill="1" applyBorder="1" applyAlignment="1">
      <alignment vertical="center" shrinkToFit="1"/>
    </xf>
    <xf numFmtId="165" fontId="3" fillId="9" borderId="12" xfId="0" applyNumberFormat="1" applyFont="1" applyFill="1" applyBorder="1" applyAlignment="1">
      <alignment horizontal="right" vertical="center" wrapText="1"/>
    </xf>
    <xf numFmtId="165" fontId="3" fillId="9" borderId="12" xfId="0" applyNumberFormat="1" applyFont="1" applyFill="1" applyBorder="1" applyAlignment="1">
      <alignment vertical="center" shrinkToFit="1"/>
    </xf>
    <xf numFmtId="10" fontId="3" fillId="9" borderId="12" xfId="0" applyNumberFormat="1" applyFont="1" applyFill="1" applyBorder="1" applyAlignment="1">
      <alignment horizontal="right" vertical="center" shrinkToFit="1"/>
    </xf>
    <xf numFmtId="165" fontId="5" fillId="9" borderId="12" xfId="0" applyNumberFormat="1" applyFont="1" applyFill="1" applyBorder="1" applyAlignment="1">
      <alignment horizontal="right" vertical="center" shrinkToFit="1"/>
    </xf>
    <xf numFmtId="0" fontId="3" fillId="9" borderId="4" xfId="0" applyFont="1" applyFill="1" applyBorder="1"/>
    <xf numFmtId="0" fontId="0" fillId="10" borderId="0" xfId="0" applyFill="1"/>
    <xf numFmtId="165" fontId="8" fillId="0" borderId="0" xfId="0" applyNumberFormat="1" applyFont="1"/>
    <xf numFmtId="168" fontId="3" fillId="0" borderId="12" xfId="0" applyNumberFormat="1" applyFont="1" applyBorder="1" applyAlignment="1">
      <alignment vertical="center" wrapText="1"/>
    </xf>
    <xf numFmtId="3" fontId="8" fillId="0" borderId="0" xfId="0" applyNumberFormat="1" applyFont="1"/>
    <xf numFmtId="0" fontId="3" fillId="9" borderId="12" xfId="0" applyFont="1" applyFill="1" applyBorder="1" applyAlignment="1">
      <alignment horizontal="right" vertical="center" wrapText="1"/>
    </xf>
    <xf numFmtId="0" fontId="3" fillId="9" borderId="12" xfId="0" applyFont="1" applyFill="1" applyBorder="1" applyAlignment="1">
      <alignment vertical="center" wrapText="1"/>
    </xf>
    <xf numFmtId="165" fontId="10" fillId="0" borderId="0" xfId="0" applyNumberFormat="1" applyFont="1"/>
    <xf numFmtId="165" fontId="11" fillId="0" borderId="0" xfId="0" applyNumberFormat="1" applyFont="1"/>
    <xf numFmtId="165" fontId="10" fillId="2" borderId="4" xfId="0" applyNumberFormat="1" applyFont="1" applyFill="1" applyBorder="1"/>
    <xf numFmtId="165" fontId="13" fillId="0" borderId="12" xfId="0" applyNumberFormat="1" applyFont="1" applyBorder="1" applyAlignment="1">
      <alignment horizontal="left" vertical="center"/>
    </xf>
    <xf numFmtId="165" fontId="3" fillId="0" borderId="12" xfId="0" quotePrefix="1" applyNumberFormat="1" applyFont="1" applyBorder="1" applyAlignment="1">
      <alignment vertical="center" wrapText="1"/>
    </xf>
    <xf numFmtId="165" fontId="5" fillId="0" borderId="7" xfId="0" applyNumberFormat="1" applyFont="1" applyBorder="1" applyAlignment="1">
      <alignment vertical="center" shrinkToFit="1"/>
    </xf>
    <xf numFmtId="165" fontId="5" fillId="0" borderId="9" xfId="0" applyNumberFormat="1" applyFont="1" applyBorder="1" applyAlignment="1">
      <alignment vertical="center" shrinkToFit="1"/>
    </xf>
    <xf numFmtId="165" fontId="3" fillId="0" borderId="6" xfId="0" applyNumberFormat="1" applyFont="1" applyBorder="1" applyAlignment="1">
      <alignment vertical="center" shrinkToFit="1"/>
    </xf>
    <xf numFmtId="165" fontId="3" fillId="0" borderId="11" xfId="0" applyNumberFormat="1" applyFont="1" applyBorder="1" applyAlignment="1">
      <alignment vertical="center" shrinkToFit="1"/>
    </xf>
    <xf numFmtId="0" fontId="14" fillId="0" borderId="16" xfId="0" applyFont="1" applyBorder="1" applyAlignment="1">
      <alignment horizontal="right" vertical="center" wrapText="1"/>
    </xf>
    <xf numFmtId="165" fontId="15" fillId="10" borderId="7" xfId="0" applyNumberFormat="1" applyFont="1" applyFill="1" applyBorder="1" applyAlignment="1">
      <alignment horizontal="center" vertical="center"/>
    </xf>
    <xf numFmtId="165" fontId="15" fillId="10" borderId="12" xfId="0" applyNumberFormat="1" applyFont="1" applyFill="1" applyBorder="1" applyAlignment="1">
      <alignment horizontal="left" vertical="center" wrapText="1"/>
    </xf>
    <xf numFmtId="165" fontId="15" fillId="10" borderId="11" xfId="0" applyNumberFormat="1" applyFont="1" applyFill="1" applyBorder="1" applyAlignment="1">
      <alignment vertical="center" shrinkToFit="1"/>
    </xf>
    <xf numFmtId="10" fontId="15" fillId="10" borderId="11" xfId="0" applyNumberFormat="1" applyFont="1" applyFill="1" applyBorder="1" applyAlignment="1">
      <alignment vertical="center" shrinkToFit="1"/>
    </xf>
    <xf numFmtId="0" fontId="16" fillId="2" borderId="4" xfId="0" applyFont="1" applyFill="1" applyBorder="1"/>
    <xf numFmtId="0" fontId="17" fillId="10" borderId="0" xfId="0" applyFont="1" applyFill="1"/>
    <xf numFmtId="165" fontId="5" fillId="0" borderId="6" xfId="0" applyNumberFormat="1" applyFont="1" applyBorder="1" applyAlignment="1">
      <alignment horizontal="center" vertical="center" wrapText="1"/>
    </xf>
    <xf numFmtId="0" fontId="2" fillId="0" borderId="11" xfId="0" applyFont="1" applyBorder="1"/>
    <xf numFmtId="165" fontId="5" fillId="0" borderId="7" xfId="0" applyNumberFormat="1" applyFont="1" applyBorder="1" applyAlignment="1">
      <alignment horizontal="center" vertical="center" wrapText="1"/>
    </xf>
    <xf numFmtId="0" fontId="2" fillId="0" borderId="8" xfId="0" applyFont="1" applyBorder="1"/>
    <xf numFmtId="0" fontId="2" fillId="0" borderId="9" xfId="0" applyFont="1" applyBorder="1"/>
    <xf numFmtId="0" fontId="1" fillId="2" borderId="1" xfId="0" applyFont="1" applyFill="1" applyBorder="1" applyAlignment="1">
      <alignment horizontal="center"/>
    </xf>
    <xf numFmtId="0" fontId="2" fillId="0" borderId="2" xfId="0" applyFont="1" applyBorder="1"/>
    <xf numFmtId="0" fontId="2" fillId="0" borderId="3" xfId="0" applyFont="1" applyBorder="1"/>
    <xf numFmtId="164" fontId="1" fillId="0" borderId="0" xfId="0" applyNumberFormat="1" applyFont="1" applyAlignment="1">
      <alignment horizontal="center" vertical="center"/>
    </xf>
    <xf numFmtId="0" fontId="0" fillId="0" borderId="0" xfId="0"/>
    <xf numFmtId="164" fontId="4" fillId="0" borderId="0" xfId="0" applyNumberFormat="1" applyFont="1" applyAlignment="1">
      <alignment horizontal="center" vertical="center"/>
    </xf>
    <xf numFmtId="0" fontId="6" fillId="0" borderId="5" xfId="0" applyFont="1" applyBorder="1" applyAlignment="1">
      <alignment horizontal="center"/>
    </xf>
    <xf numFmtId="0" fontId="2" fillId="0" borderId="5" xfId="0" applyFont="1" applyBorder="1"/>
    <xf numFmtId="0" fontId="5" fillId="0" borderId="6" xfId="0" applyFont="1" applyBorder="1" applyAlignment="1">
      <alignment horizontal="center" vertical="center"/>
    </xf>
    <xf numFmtId="0" fontId="2" fillId="0" borderId="10" xfId="0" applyFont="1" applyBorder="1"/>
    <xf numFmtId="0" fontId="5" fillId="0" borderId="7" xfId="0" applyFont="1" applyBorder="1" applyAlignment="1">
      <alignment horizontal="center" vertical="center"/>
    </xf>
    <xf numFmtId="165" fontId="5" fillId="0" borderId="7" xfId="0" applyNumberFormat="1" applyFont="1" applyBorder="1" applyAlignment="1">
      <alignment horizontal="center" vertical="center"/>
    </xf>
    <xf numFmtId="0" fontId="5" fillId="0" borderId="6" xfId="0" applyFont="1" applyBorder="1" applyAlignment="1">
      <alignment horizontal="center" vertical="center" wrapText="1"/>
    </xf>
    <xf numFmtId="165" fontId="3" fillId="0" borderId="0" xfId="0" applyNumberFormat="1" applyFont="1" applyAlignment="1">
      <alignment vertical="center"/>
    </xf>
    <xf numFmtId="10" fontId="5" fillId="0" borderId="6" xfId="0" applyNumberFormat="1" applyFont="1" applyBorder="1" applyAlignment="1">
      <alignment horizontal="center" vertical="center" wrapText="1"/>
    </xf>
    <xf numFmtId="164" fontId="4" fillId="2" borderId="1" xfId="0" applyNumberFormat="1" applyFont="1" applyFill="1" applyBorder="1" applyAlignment="1">
      <alignment horizontal="center"/>
    </xf>
    <xf numFmtId="0" fontId="6" fillId="0" borderId="0" xfId="0" applyFont="1" applyAlignment="1">
      <alignment horizontal="center"/>
    </xf>
    <xf numFmtId="10" fontId="3" fillId="0" borderId="6" xfId="0" applyNumberFormat="1" applyFont="1" applyBorder="1" applyAlignment="1">
      <alignment horizontal="center" vertical="center" wrapText="1"/>
    </xf>
    <xf numFmtId="164" fontId="1" fillId="0" borderId="0" xfId="0" applyNumberFormat="1"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12"/>
  <sheetViews>
    <sheetView zoomScaleNormal="100" workbookViewId="0">
      <pane xSplit="2" ySplit="7" topLeftCell="C8" activePane="bottomRight" state="frozen"/>
      <selection pane="topRight" activeCell="C1" sqref="C1"/>
      <selection pane="bottomLeft" activeCell="A8" sqref="A8"/>
      <selection pane="bottomRight" activeCell="A3" sqref="A3:U3"/>
    </sheetView>
  </sheetViews>
  <sheetFormatPr defaultColWidth="11.25" defaultRowHeight="15" customHeight="1" x14ac:dyDescent="0.25"/>
  <cols>
    <col min="1" max="1" width="3.375" customWidth="1"/>
    <col min="2" max="2" width="24.625" customWidth="1"/>
    <col min="3" max="3" width="7.875" customWidth="1"/>
    <col min="4" max="4" width="6.875" customWidth="1"/>
    <col min="5" max="5" width="6" customWidth="1"/>
    <col min="6" max="6" width="5.375" customWidth="1"/>
    <col min="7" max="7" width="4.75" customWidth="1"/>
    <col min="8" max="8" width="6.375" customWidth="1"/>
    <col min="9" max="9" width="5.75" customWidth="1"/>
    <col min="10" max="10" width="5.25" customWidth="1"/>
    <col min="11" max="11" width="4.875" customWidth="1"/>
    <col min="12" max="12" width="6" customWidth="1"/>
    <col min="13" max="14" width="5.75" customWidth="1"/>
    <col min="15" max="16" width="4.875" customWidth="1"/>
    <col min="17" max="17" width="4.75" customWidth="1"/>
    <col min="18" max="18" width="7.75" customWidth="1"/>
    <col min="19" max="19" width="5" customWidth="1"/>
    <col min="20" max="20" width="4.25" customWidth="1"/>
    <col min="21" max="21" width="4.875" customWidth="1"/>
    <col min="22" max="26" width="8.75" customWidth="1"/>
  </cols>
  <sheetData>
    <row r="1" spans="1:26" ht="18.75" x14ac:dyDescent="0.3">
      <c r="A1" s="168" t="s">
        <v>269</v>
      </c>
      <c r="B1" s="169"/>
      <c r="C1" s="169"/>
      <c r="D1" s="169"/>
      <c r="E1" s="169"/>
      <c r="F1" s="169"/>
      <c r="G1" s="169"/>
      <c r="H1" s="169"/>
      <c r="I1" s="169"/>
      <c r="J1" s="169"/>
      <c r="K1" s="169"/>
      <c r="L1" s="169"/>
      <c r="M1" s="169"/>
      <c r="N1" s="169"/>
      <c r="O1" s="169"/>
      <c r="P1" s="169"/>
      <c r="Q1" s="169"/>
      <c r="R1" s="169"/>
      <c r="S1" s="169"/>
      <c r="T1" s="169"/>
      <c r="U1" s="170"/>
      <c r="V1" s="1"/>
      <c r="W1" s="1"/>
      <c r="X1" s="1"/>
      <c r="Y1" s="1"/>
      <c r="Z1" s="1"/>
    </row>
    <row r="2" spans="1:26" ht="21.75" customHeight="1" x14ac:dyDescent="0.25">
      <c r="A2" s="171" t="s">
        <v>0</v>
      </c>
      <c r="B2" s="172"/>
      <c r="C2" s="172"/>
      <c r="D2" s="172"/>
      <c r="E2" s="172"/>
      <c r="F2" s="172"/>
      <c r="G2" s="172"/>
      <c r="H2" s="172"/>
      <c r="I2" s="172"/>
      <c r="J2" s="172"/>
      <c r="K2" s="172"/>
      <c r="L2" s="172"/>
      <c r="M2" s="172"/>
      <c r="N2" s="172"/>
      <c r="O2" s="172"/>
      <c r="P2" s="172"/>
      <c r="Q2" s="172"/>
      <c r="R2" s="172"/>
      <c r="S2" s="172"/>
      <c r="T2" s="172"/>
      <c r="U2" s="172"/>
      <c r="V2" s="1"/>
      <c r="W2" s="1"/>
      <c r="X2" s="1"/>
      <c r="Y2" s="1"/>
      <c r="Z2" s="1"/>
    </row>
    <row r="3" spans="1:26" ht="17.25" customHeight="1" x14ac:dyDescent="0.25">
      <c r="A3" s="173" t="str">
        <f>'NĂM 2022'!A3:U3</f>
        <v>(Kèm Báo cáo số        /BC-UBND ngày     /6/2025 của UBND huyện Đắk Glong)</v>
      </c>
      <c r="B3" s="172"/>
      <c r="C3" s="172"/>
      <c r="D3" s="172"/>
      <c r="E3" s="172"/>
      <c r="F3" s="172"/>
      <c r="G3" s="172"/>
      <c r="H3" s="172"/>
      <c r="I3" s="172"/>
      <c r="J3" s="172"/>
      <c r="K3" s="172"/>
      <c r="L3" s="172"/>
      <c r="M3" s="172"/>
      <c r="N3" s="172"/>
      <c r="O3" s="172"/>
      <c r="P3" s="172"/>
      <c r="Q3" s="172"/>
      <c r="R3" s="172"/>
      <c r="S3" s="172"/>
      <c r="T3" s="172"/>
      <c r="U3" s="172"/>
      <c r="V3" s="1"/>
      <c r="W3" s="1"/>
      <c r="X3" s="1"/>
      <c r="Y3" s="1"/>
      <c r="Z3" s="1"/>
    </row>
    <row r="4" spans="1:26" ht="17.25" customHeight="1" x14ac:dyDescent="0.25">
      <c r="A4" s="3"/>
      <c r="B4" s="4"/>
      <c r="C4" s="5"/>
      <c r="D4" s="5"/>
      <c r="E4" s="5"/>
      <c r="F4" s="5"/>
      <c r="G4" s="5"/>
      <c r="H4" s="5"/>
      <c r="I4" s="5"/>
      <c r="J4" s="5"/>
      <c r="K4" s="5"/>
      <c r="L4" s="5"/>
      <c r="M4" s="5"/>
      <c r="N4" s="5"/>
      <c r="O4" s="5"/>
      <c r="P4" s="5"/>
      <c r="Q4" s="5"/>
      <c r="R4" s="174" t="s">
        <v>1</v>
      </c>
      <c r="S4" s="175"/>
      <c r="T4" s="175"/>
      <c r="U4" s="175"/>
      <c r="V4" s="1"/>
      <c r="W4" s="1"/>
      <c r="X4" s="1"/>
      <c r="Y4" s="1"/>
      <c r="Z4" s="1"/>
    </row>
    <row r="5" spans="1:26" ht="28.5" customHeight="1" x14ac:dyDescent="0.25">
      <c r="A5" s="176" t="s">
        <v>2</v>
      </c>
      <c r="B5" s="180" t="s">
        <v>3</v>
      </c>
      <c r="C5" s="178" t="s">
        <v>4</v>
      </c>
      <c r="D5" s="166"/>
      <c r="E5" s="166"/>
      <c r="F5" s="166"/>
      <c r="G5" s="166"/>
      <c r="H5" s="166"/>
      <c r="I5" s="166"/>
      <c r="J5" s="166"/>
      <c r="K5" s="167"/>
      <c r="L5" s="179" t="s">
        <v>5</v>
      </c>
      <c r="M5" s="166"/>
      <c r="N5" s="166"/>
      <c r="O5" s="166"/>
      <c r="P5" s="166"/>
      <c r="Q5" s="166"/>
      <c r="R5" s="166"/>
      <c r="S5" s="166"/>
      <c r="T5" s="166"/>
      <c r="U5" s="167"/>
      <c r="V5" s="1"/>
      <c r="W5" s="1"/>
      <c r="X5" s="1"/>
      <c r="Y5" s="1"/>
      <c r="Z5" s="1"/>
    </row>
    <row r="6" spans="1:26" ht="15" customHeight="1" x14ac:dyDescent="0.25">
      <c r="A6" s="177"/>
      <c r="B6" s="177"/>
      <c r="C6" s="163" t="s">
        <v>6</v>
      </c>
      <c r="D6" s="163" t="s">
        <v>7</v>
      </c>
      <c r="E6" s="165" t="s">
        <v>8</v>
      </c>
      <c r="F6" s="166"/>
      <c r="G6" s="167"/>
      <c r="H6" s="163" t="s">
        <v>9</v>
      </c>
      <c r="I6" s="165" t="s">
        <v>8</v>
      </c>
      <c r="J6" s="166"/>
      <c r="K6" s="167"/>
      <c r="L6" s="163" t="s">
        <v>10</v>
      </c>
      <c r="M6" s="182" t="s">
        <v>11</v>
      </c>
      <c r="N6" s="163" t="s">
        <v>7</v>
      </c>
      <c r="O6" s="165" t="s">
        <v>8</v>
      </c>
      <c r="P6" s="166"/>
      <c r="Q6" s="167"/>
      <c r="R6" s="163" t="s">
        <v>9</v>
      </c>
      <c r="S6" s="165" t="s">
        <v>8</v>
      </c>
      <c r="T6" s="166"/>
      <c r="U6" s="167"/>
      <c r="V6" s="1"/>
      <c r="W6" s="1"/>
      <c r="X6" s="1"/>
      <c r="Y6" s="1"/>
      <c r="Z6" s="1"/>
    </row>
    <row r="7" spans="1:26" ht="50.25" customHeight="1" x14ac:dyDescent="0.25">
      <c r="A7" s="164"/>
      <c r="B7" s="164"/>
      <c r="C7" s="164"/>
      <c r="D7" s="164"/>
      <c r="E7" s="9" t="s">
        <v>12</v>
      </c>
      <c r="F7" s="9" t="s">
        <v>13</v>
      </c>
      <c r="G7" s="9" t="s">
        <v>14</v>
      </c>
      <c r="H7" s="164"/>
      <c r="I7" s="9" t="s">
        <v>15</v>
      </c>
      <c r="J7" s="9" t="s">
        <v>16</v>
      </c>
      <c r="K7" s="9" t="s">
        <v>17</v>
      </c>
      <c r="L7" s="164"/>
      <c r="M7" s="164"/>
      <c r="N7" s="164"/>
      <c r="O7" s="9" t="s">
        <v>12</v>
      </c>
      <c r="P7" s="9" t="s">
        <v>13</v>
      </c>
      <c r="Q7" s="9" t="s">
        <v>14</v>
      </c>
      <c r="R7" s="164"/>
      <c r="S7" s="9" t="s">
        <v>15</v>
      </c>
      <c r="T7" s="9" t="s">
        <v>16</v>
      </c>
      <c r="U7" s="9" t="s">
        <v>17</v>
      </c>
      <c r="V7" s="10" t="s">
        <v>18</v>
      </c>
      <c r="W7" s="1"/>
      <c r="X7" s="1"/>
      <c r="Y7" s="1"/>
      <c r="Z7" s="1"/>
    </row>
    <row r="8" spans="1:26" ht="36" customHeight="1" x14ac:dyDescent="0.25">
      <c r="A8" s="11"/>
      <c r="B8" s="12" t="s">
        <v>19</v>
      </c>
      <c r="C8" s="13">
        <f>'NĂM 2022'!C8+'NĂM 2023'!C8+'NĂM 2024'!C8+'NĂM 2025'!C8</f>
        <v>473271.58299999998</v>
      </c>
      <c r="D8" s="13">
        <f>'NĂM 2022'!D8+'NĂM 2023'!D8+'NĂM 2024'!D8+'NĂM 2025'!D8</f>
        <v>384884.58299999998</v>
      </c>
      <c r="E8" s="14">
        <f>'NĂM 2022'!E8+'NĂM 2023'!E8+'NĂM 2024'!E8+'NĂM 2025'!E8</f>
        <v>351230.58299999998</v>
      </c>
      <c r="F8" s="13">
        <f>'NĂM 2022'!F8+'NĂM 2023'!F8+'NĂM 2024'!F8+'NĂM 2025'!F8</f>
        <v>19404</v>
      </c>
      <c r="G8" s="13">
        <f>'NĂM 2022'!G8+'NĂM 2023'!G8+'NĂM 2024'!G8+'NĂM 2025'!G8</f>
        <v>14250</v>
      </c>
      <c r="H8" s="13">
        <f>'NĂM 2022'!H8+'NĂM 2023'!H8+'NĂM 2024'!H8+'NĂM 2025'!H8</f>
        <v>88387</v>
      </c>
      <c r="I8" s="13">
        <f>'NĂM 2022'!I8+'NĂM 2023'!I8+'NĂM 2024'!I8+'NĂM 2025'!I8</f>
        <v>81613</v>
      </c>
      <c r="J8" s="13">
        <f>'NĂM 2022'!J8+'NĂM 2023'!J8+'NĂM 2024'!J8+'NĂM 2025'!J8</f>
        <v>3448</v>
      </c>
      <c r="K8" s="13">
        <f>'NĂM 2022'!K8+'NĂM 2023'!K8+'NĂM 2024'!K8+'NĂM 2025'!K8</f>
        <v>3326</v>
      </c>
      <c r="L8" s="13">
        <f>'NĂM 2022'!L8+'NĂM 2023'!L8+'NĂM 2024'!L8+'NĂM 2025'!L8</f>
        <v>200716.64165499998</v>
      </c>
      <c r="M8" s="15">
        <f>L8/C8</f>
        <v>0.4241045709583624</v>
      </c>
      <c r="N8" s="13">
        <f>'NĂM 2022'!N8+'NĂM 2023'!N8+'NĂM 2024'!N8+'NĂM 2025'!N8</f>
        <v>167100.13459899998</v>
      </c>
      <c r="O8" s="13">
        <f>'NĂM 2022'!O8+'NĂM 2023'!O8+'NĂM 2024'!O8+'NĂM 2025'!O8</f>
        <v>159650.73459899999</v>
      </c>
      <c r="P8" s="13">
        <f>'NĂM 2022'!P8+'NĂM 2023'!P8+'NĂM 2024'!P8+'NĂM 2025'!P8</f>
        <v>2405.8000000000002</v>
      </c>
      <c r="Q8" s="13">
        <f>'NĂM 2022'!Q8+'NĂM 2023'!Q8+'NĂM 2024'!Q8+'NĂM 2025'!Q8</f>
        <v>5043.6000000000004</v>
      </c>
      <c r="R8" s="13">
        <f>'NĂM 2022'!R8+'NĂM 2023'!R8+'NĂM 2024'!R8+'NĂM 2025'!R8</f>
        <v>33616.507056000002</v>
      </c>
      <c r="S8" s="13">
        <f>'NĂM 2022'!S8+'NĂM 2023'!S8+'NĂM 2024'!S8+'NĂM 2025'!S8</f>
        <v>31793.123</v>
      </c>
      <c r="T8" s="13">
        <f>'NĂM 2022'!T8+'NĂM 2023'!T8+'NĂM 2024'!T8+'NĂM 2025'!T8</f>
        <v>1550.398858</v>
      </c>
      <c r="U8" s="13">
        <f>'NĂM 2022'!U8+'NĂM 2023'!U8+'NĂM 2024'!U8+'NĂM 2025'!U8</f>
        <v>272.98519799999997</v>
      </c>
      <c r="V8" s="147">
        <v>466396</v>
      </c>
      <c r="W8" s="1"/>
      <c r="X8" s="1"/>
      <c r="Y8" s="1"/>
      <c r="Z8" s="1"/>
    </row>
    <row r="9" spans="1:26" ht="30.75" customHeight="1" x14ac:dyDescent="0.25">
      <c r="A9" s="17" t="s">
        <v>20</v>
      </c>
      <c r="B9" s="18" t="s">
        <v>21</v>
      </c>
      <c r="C9" s="13">
        <f>'NĂM 2022'!C9+'NĂM 2023'!C9+'NĂM 2024'!C9+'NĂM 2025'!C9</f>
        <v>283615.12</v>
      </c>
      <c r="D9" s="13">
        <f>'NĂM 2022'!D9+'NĂM 2023'!D9+'NĂM 2024'!D9+'NĂM 2025'!D9</f>
        <v>255682.12</v>
      </c>
      <c r="E9" s="13">
        <f>'NĂM 2022'!E9+'NĂM 2023'!E9+'NĂM 2024'!E9+'NĂM 2025'!E9</f>
        <v>231742.12</v>
      </c>
      <c r="F9" s="13">
        <f>'NĂM 2022'!F9+'NĂM 2023'!F9+'NĂM 2024'!F9+'NĂM 2025'!F9</f>
        <v>16326</v>
      </c>
      <c r="G9" s="13">
        <f>'NĂM 2022'!G9+'NĂM 2023'!G9+'NĂM 2024'!G9+'NĂM 2025'!G9</f>
        <v>7614</v>
      </c>
      <c r="H9" s="13">
        <f>'NĂM 2022'!H9+'NĂM 2023'!H9+'NĂM 2024'!H9+'NĂM 2025'!H9</f>
        <v>27933</v>
      </c>
      <c r="I9" s="13">
        <f>'NĂM 2022'!I9+'NĂM 2023'!I9+'NĂM 2024'!I9+'NĂM 2025'!I9</f>
        <v>23081</v>
      </c>
      <c r="J9" s="13">
        <f>'NĂM 2022'!J9+'NĂM 2023'!J9+'NĂM 2024'!J9+'NĂM 2025'!J9</f>
        <v>2871</v>
      </c>
      <c r="K9" s="13">
        <f>'NĂM 2022'!K9+'NĂM 2023'!K9+'NĂM 2024'!K9+'NĂM 2025'!K9</f>
        <v>1981</v>
      </c>
      <c r="L9" s="13">
        <f>'NĂM 2022'!L9+'NĂM 2023'!L9+'NĂM 2024'!L9+'NĂM 2025'!L9</f>
        <v>76243.534955999989</v>
      </c>
      <c r="M9" s="15">
        <f t="shared" ref="M9:M258" si="0">L9/C9</f>
        <v>0.26882746926891621</v>
      </c>
      <c r="N9" s="13">
        <f>'NĂM 2022'!N9+'NĂM 2023'!N9+'NĂM 2024'!N9+'NĂM 2025'!N9</f>
        <v>59217.327900000004</v>
      </c>
      <c r="O9" s="13">
        <f>'NĂM 2022'!O9+'NĂM 2023'!O9+'NĂM 2024'!O9+'NĂM 2025'!O9</f>
        <v>58102.327900000004</v>
      </c>
      <c r="P9" s="13">
        <f>'NĂM 2022'!P9+'NĂM 2023'!P9+'NĂM 2024'!P9+'NĂM 2025'!P9</f>
        <v>1062</v>
      </c>
      <c r="Q9" s="13">
        <f>'NĂM 2022'!Q9+'NĂM 2023'!Q9+'NĂM 2024'!Q9+'NĂM 2025'!Q9</f>
        <v>53</v>
      </c>
      <c r="R9" s="13">
        <f>'NĂM 2022'!R9+'NĂM 2023'!R9+'NĂM 2024'!R9+'NĂM 2025'!R9</f>
        <v>17026.207055999999</v>
      </c>
      <c r="S9" s="13">
        <f>'NĂM 2022'!S9+'NĂM 2023'!S9+'NĂM 2024'!S9+'NĂM 2025'!S9</f>
        <v>15417.823</v>
      </c>
      <c r="T9" s="13">
        <f>'NĂM 2022'!T9+'NĂM 2023'!T9+'NĂM 2024'!T9+'NĂM 2025'!T9</f>
        <v>1404.398858</v>
      </c>
      <c r="U9" s="13">
        <f>'NĂM 2022'!U9+'NĂM 2023'!U9+'NĂM 2024'!U9+'NĂM 2025'!U9</f>
        <v>203.985198</v>
      </c>
      <c r="V9" s="148"/>
      <c r="W9" s="19"/>
      <c r="X9" s="19"/>
      <c r="Y9" s="19"/>
      <c r="Z9" s="19"/>
    </row>
    <row r="10" spans="1:26" ht="30.75" customHeight="1" x14ac:dyDescent="0.25">
      <c r="A10" s="20">
        <v>1</v>
      </c>
      <c r="B10" s="21" t="s">
        <v>22</v>
      </c>
      <c r="C10" s="13">
        <f>'NĂM 2022'!C10+'NĂM 2023'!C10+'NĂM 2024'!C10+'NĂM 2025'!C10</f>
        <v>14183</v>
      </c>
      <c r="D10" s="13">
        <f>'NĂM 2022'!D10+'NĂM 2023'!D10+'NĂM 2024'!D10+'NĂM 2025'!D10</f>
        <v>6000</v>
      </c>
      <c r="E10" s="13">
        <f>'NĂM 2022'!E10+'NĂM 2023'!E10+'NĂM 2024'!E10+'NĂM 2025'!E10</f>
        <v>6000</v>
      </c>
      <c r="F10" s="13">
        <f>'NĂM 2022'!F10+'NĂM 2023'!F10+'NĂM 2024'!F10+'NĂM 2025'!F10</f>
        <v>0</v>
      </c>
      <c r="G10" s="13">
        <f>'NĂM 2022'!G10+'NĂM 2023'!G10+'NĂM 2024'!G10+'NĂM 2025'!G10</f>
        <v>0</v>
      </c>
      <c r="H10" s="13">
        <f>'NĂM 2022'!H10+'NĂM 2023'!H10+'NĂM 2024'!H10+'NĂM 2025'!H10</f>
        <v>8183</v>
      </c>
      <c r="I10" s="13">
        <f>'NĂM 2022'!I10+'NĂM 2023'!I10+'NĂM 2024'!I10+'NĂM 2025'!I10</f>
        <v>8066</v>
      </c>
      <c r="J10" s="13">
        <f>'NĂM 2022'!J10+'NĂM 2023'!J10+'NĂM 2024'!J10+'NĂM 2025'!J10</f>
        <v>82</v>
      </c>
      <c r="K10" s="13">
        <f>'NĂM 2022'!K10+'NĂM 2023'!K10+'NĂM 2024'!K10+'NĂM 2025'!K10</f>
        <v>35</v>
      </c>
      <c r="L10" s="13">
        <f>'NĂM 2022'!L10+'NĂM 2023'!L10+'NĂM 2024'!L10+'NĂM 2025'!L10</f>
        <v>10230.312900000001</v>
      </c>
      <c r="M10" s="15">
        <f t="shared" si="0"/>
        <v>0.72130810829866743</v>
      </c>
      <c r="N10" s="13">
        <f>'NĂM 2022'!N10+'NĂM 2023'!N10+'NĂM 2024'!N10+'NĂM 2025'!N10</f>
        <v>3872.4899000000005</v>
      </c>
      <c r="O10" s="13">
        <f>'NĂM 2022'!O10+'NĂM 2023'!O10+'NĂM 2024'!O10+'NĂM 2025'!O10</f>
        <v>3872.4899000000005</v>
      </c>
      <c r="P10" s="13">
        <f>'NĂM 2022'!P10+'NĂM 2023'!P10+'NĂM 2024'!P10+'NĂM 2025'!P10</f>
        <v>0</v>
      </c>
      <c r="Q10" s="13">
        <f>'NĂM 2022'!Q10+'NĂM 2023'!Q10+'NĂM 2024'!Q10+'NĂM 2025'!Q10</f>
        <v>0</v>
      </c>
      <c r="R10" s="13">
        <f>'NĂM 2022'!R10+'NĂM 2023'!R10+'NĂM 2024'!R10+'NĂM 2025'!R10</f>
        <v>6357.8230000000003</v>
      </c>
      <c r="S10" s="13">
        <f>'NĂM 2022'!S10+'NĂM 2023'!S10+'NĂM 2024'!S10+'NĂM 2025'!S10</f>
        <v>6255.8230000000003</v>
      </c>
      <c r="T10" s="13">
        <f>'NĂM 2022'!T10+'NĂM 2023'!T10+'NĂM 2024'!T10+'NĂM 2025'!T10</f>
        <v>82</v>
      </c>
      <c r="U10" s="13">
        <f>'NĂM 2022'!U10+'NĂM 2023'!U10+'NĂM 2024'!U10+'NĂM 2025'!U10</f>
        <v>20</v>
      </c>
      <c r="V10" s="149"/>
      <c r="W10" s="1"/>
      <c r="X10" s="1"/>
      <c r="Y10" s="1"/>
      <c r="Z10" s="1"/>
    </row>
    <row r="11" spans="1:26" ht="30.75" customHeight="1" x14ac:dyDescent="0.25">
      <c r="A11" s="20">
        <v>2</v>
      </c>
      <c r="B11" s="21" t="s">
        <v>23</v>
      </c>
      <c r="C11" s="13">
        <f>'NĂM 2022'!C11+'NĂM 2023'!C11+'NĂM 2024'!C11+'NĂM 2025'!C11</f>
        <v>9874.5830000000005</v>
      </c>
      <c r="D11" s="13">
        <f>'NĂM 2022'!D11+'NĂM 2023'!D11+'NĂM 2024'!D11+'NĂM 2025'!D11</f>
        <v>5958.5830000000005</v>
      </c>
      <c r="E11" s="13">
        <f>'NĂM 2022'!E11+'NĂM 2023'!E11+'NĂM 2024'!E11+'NĂM 2025'!E11</f>
        <v>4511.5830000000005</v>
      </c>
      <c r="F11" s="13">
        <f>'NĂM 2022'!F11+'NĂM 2023'!F11+'NĂM 2024'!F11+'NĂM 2025'!F11</f>
        <v>904</v>
      </c>
      <c r="G11" s="13">
        <f>'NĂM 2022'!G11+'NĂM 2023'!G11+'NĂM 2024'!G11+'NĂM 2025'!G11</f>
        <v>543</v>
      </c>
      <c r="H11" s="13">
        <f>'NĂM 2022'!H11+'NĂM 2023'!H11+'NĂM 2024'!H11+'NĂM 2025'!H11</f>
        <v>3916</v>
      </c>
      <c r="I11" s="13">
        <f>'NĂM 2022'!I11+'NĂM 2023'!I11+'NĂM 2024'!I11+'NĂM 2025'!I11</f>
        <v>2233</v>
      </c>
      <c r="J11" s="13">
        <f>'NĂM 2022'!J11+'NĂM 2023'!J11+'NĂM 2024'!J11+'NĂM 2025'!J11</f>
        <v>1154</v>
      </c>
      <c r="K11" s="13">
        <f>'NĂM 2022'!K11+'NĂM 2023'!K11+'NĂM 2024'!K11+'NĂM 2025'!K11</f>
        <v>529</v>
      </c>
      <c r="L11" s="13">
        <f>'NĂM 2022'!L11+'NĂM 2023'!L11+'NĂM 2024'!L11+'NĂM 2025'!L11</f>
        <v>6482</v>
      </c>
      <c r="M11" s="15">
        <f t="shared" si="0"/>
        <v>0.65643278303498986</v>
      </c>
      <c r="N11" s="13">
        <f>'NĂM 2022'!N11+'NĂM 2023'!N11+'NĂM 2024'!N11+'NĂM 2025'!N11</f>
        <v>3528</v>
      </c>
      <c r="O11" s="13">
        <f>'NĂM 2022'!O11+'NĂM 2023'!O11+'NĂM 2024'!O11+'NĂM 2025'!O11</f>
        <v>3029</v>
      </c>
      <c r="P11" s="13">
        <f>'NĂM 2022'!P11+'NĂM 2023'!P11+'NĂM 2024'!P11+'NĂM 2025'!P11</f>
        <v>446</v>
      </c>
      <c r="Q11" s="13">
        <f>'NĂM 2022'!Q11+'NĂM 2023'!Q11+'NĂM 2024'!Q11+'NĂM 2025'!Q11</f>
        <v>53</v>
      </c>
      <c r="R11" s="13">
        <f>'NĂM 2022'!R11+'NĂM 2023'!R11+'NĂM 2024'!R11+'NĂM 2025'!R11</f>
        <v>2954</v>
      </c>
      <c r="S11" s="13">
        <f>'NĂM 2022'!S11+'NĂM 2023'!S11+'NĂM 2024'!S11+'NĂM 2025'!S11</f>
        <v>2172</v>
      </c>
      <c r="T11" s="13">
        <f>'NĂM 2022'!T11+'NĂM 2023'!T11+'NĂM 2024'!T11+'NĂM 2025'!T11</f>
        <v>697</v>
      </c>
      <c r="U11" s="13">
        <f>'NĂM 2022'!U11+'NĂM 2023'!U11+'NĂM 2024'!U11+'NĂM 2025'!U11</f>
        <v>85</v>
      </c>
      <c r="V11" s="131"/>
      <c r="W11" s="1"/>
      <c r="X11" s="1"/>
      <c r="Y11" s="1"/>
      <c r="Z11" s="1"/>
    </row>
    <row r="12" spans="1:26" ht="30.75" customHeight="1" x14ac:dyDescent="0.25">
      <c r="A12" s="20">
        <v>3</v>
      </c>
      <c r="B12" s="21" t="s">
        <v>24</v>
      </c>
      <c r="C12" s="13">
        <f>'NĂM 2022'!C12+'NĂM 2023'!C12+'NĂM 2024'!C12+'NĂM 2025'!C12</f>
        <v>350</v>
      </c>
      <c r="D12" s="13">
        <f>'NĂM 2022'!D12+'NĂM 2023'!D12+'NĂM 2024'!D12+'NĂM 2025'!D12</f>
        <v>0</v>
      </c>
      <c r="E12" s="13">
        <f>'NĂM 2022'!E12+'NĂM 2023'!E12+'NĂM 2024'!E12+'NĂM 2025'!E12</f>
        <v>0</v>
      </c>
      <c r="F12" s="13">
        <f>'NĂM 2022'!F12+'NĂM 2023'!F12+'NĂM 2024'!F12+'NĂM 2025'!F12</f>
        <v>0</v>
      </c>
      <c r="G12" s="13">
        <f>'NĂM 2022'!G12+'NĂM 2023'!G12+'NĂM 2024'!G12+'NĂM 2025'!G12</f>
        <v>0</v>
      </c>
      <c r="H12" s="13">
        <f>'NĂM 2022'!H12+'NĂM 2023'!H12+'NĂM 2024'!H12+'NĂM 2025'!H12</f>
        <v>350</v>
      </c>
      <c r="I12" s="13">
        <f>'NĂM 2022'!I12+'NĂM 2023'!I12+'NĂM 2024'!I12+'NĂM 2025'!I12</f>
        <v>256</v>
      </c>
      <c r="J12" s="13">
        <f>'NĂM 2022'!J12+'NĂM 2023'!J12+'NĂM 2024'!J12+'NĂM 2025'!J12</f>
        <v>66</v>
      </c>
      <c r="K12" s="13">
        <f>'NĂM 2022'!K12+'NĂM 2023'!K12+'NĂM 2024'!K12+'NĂM 2025'!K12</f>
        <v>28</v>
      </c>
      <c r="L12" s="13">
        <f>'NĂM 2022'!L12+'NĂM 2023'!L12+'NĂM 2024'!L12+'NĂM 2025'!L12</f>
        <v>350</v>
      </c>
      <c r="M12" s="15">
        <f t="shared" si="0"/>
        <v>1</v>
      </c>
      <c r="N12" s="13">
        <f>'NĂM 2022'!N12+'NĂM 2023'!N12+'NĂM 2024'!N12+'NĂM 2025'!N12</f>
        <v>0</v>
      </c>
      <c r="O12" s="13">
        <f>'NĂM 2022'!O12+'NĂM 2023'!O12+'NĂM 2024'!O12+'NĂM 2025'!O12</f>
        <v>0</v>
      </c>
      <c r="P12" s="13">
        <f>'NĂM 2022'!P12+'NĂM 2023'!P12+'NĂM 2024'!P12+'NĂM 2025'!P12</f>
        <v>0</v>
      </c>
      <c r="Q12" s="13">
        <f>'NĂM 2022'!Q12+'NĂM 2023'!Q12+'NĂM 2024'!Q12+'NĂM 2025'!Q12</f>
        <v>0</v>
      </c>
      <c r="R12" s="13">
        <f>'NĂM 2022'!R12+'NĂM 2023'!R12+'NĂM 2024'!R12+'NĂM 2025'!R12</f>
        <v>350</v>
      </c>
      <c r="S12" s="13">
        <f>'NĂM 2022'!S12+'NĂM 2023'!S12+'NĂM 2024'!S12+'NĂM 2025'!S12</f>
        <v>256</v>
      </c>
      <c r="T12" s="13">
        <f>'NĂM 2022'!T12+'NĂM 2023'!T12+'NĂM 2024'!T12+'NĂM 2025'!T12</f>
        <v>66</v>
      </c>
      <c r="U12" s="13">
        <f>'NĂM 2022'!U12+'NĂM 2023'!U12+'NĂM 2024'!U12+'NĂM 2025'!U12</f>
        <v>28</v>
      </c>
      <c r="V12" s="131"/>
      <c r="W12" s="1"/>
      <c r="X12" s="1"/>
      <c r="Y12" s="1"/>
      <c r="Z12" s="1"/>
    </row>
    <row r="13" spans="1:26" ht="30.75" customHeight="1" x14ac:dyDescent="0.25">
      <c r="A13" s="20">
        <v>4</v>
      </c>
      <c r="B13" s="21" t="s">
        <v>25</v>
      </c>
      <c r="C13" s="13">
        <f>'NĂM 2022'!C13+'NĂM 2023'!C13+'NĂM 2024'!C13+'NĂM 2025'!C13</f>
        <v>12804</v>
      </c>
      <c r="D13" s="13">
        <f>'NĂM 2022'!D13+'NĂM 2023'!D13+'NĂM 2024'!D13+'NĂM 2025'!D13</f>
        <v>11412</v>
      </c>
      <c r="E13" s="13">
        <f>'NĂM 2022'!E13+'NĂM 2023'!E13+'NĂM 2024'!E13+'NĂM 2025'!E13</f>
        <v>11389</v>
      </c>
      <c r="F13" s="13">
        <f>'NĂM 2022'!F13+'NĂM 2023'!F13+'NĂM 2024'!F13+'NĂM 2025'!F13</f>
        <v>0</v>
      </c>
      <c r="G13" s="13">
        <f>'NĂM 2022'!G13+'NĂM 2023'!G13+'NĂM 2024'!G13+'NĂM 2025'!G13</f>
        <v>23</v>
      </c>
      <c r="H13" s="13">
        <f>'NĂM 2022'!H13+'NĂM 2023'!H13+'NĂM 2024'!H13+'NĂM 2025'!H13</f>
        <v>1392</v>
      </c>
      <c r="I13" s="13">
        <f>'NĂM 2022'!I13+'NĂM 2023'!I13+'NĂM 2024'!I13+'NĂM 2025'!I13</f>
        <v>1392</v>
      </c>
      <c r="J13" s="13">
        <f>'NĂM 2022'!J13+'NĂM 2023'!J13+'NĂM 2024'!J13+'NĂM 2025'!J13</f>
        <v>0</v>
      </c>
      <c r="K13" s="13">
        <f>'NĂM 2022'!K13+'NĂM 2023'!K13+'NĂM 2024'!K13+'NĂM 2025'!K13</f>
        <v>0</v>
      </c>
      <c r="L13" s="13">
        <f>'NĂM 2022'!L13+'NĂM 2023'!L13+'NĂM 2024'!L13+'NĂM 2025'!L13</f>
        <v>11768</v>
      </c>
      <c r="M13" s="15">
        <f t="shared" si="0"/>
        <v>0.91908778506716649</v>
      </c>
      <c r="N13" s="13">
        <f>'NĂM 2022'!N13+'NĂM 2023'!N13+'NĂM 2024'!N13+'NĂM 2025'!N13</f>
        <v>10376</v>
      </c>
      <c r="O13" s="13">
        <f>'NĂM 2022'!O13+'NĂM 2023'!O13+'NĂM 2024'!O13+'NĂM 2025'!O13</f>
        <v>10376</v>
      </c>
      <c r="P13" s="13">
        <f>'NĂM 2022'!P13+'NĂM 2023'!P13+'NĂM 2024'!P13+'NĂM 2025'!P13</f>
        <v>0</v>
      </c>
      <c r="Q13" s="13">
        <f>'NĂM 2022'!Q13+'NĂM 2023'!Q13+'NĂM 2024'!Q13+'NĂM 2025'!Q13</f>
        <v>0</v>
      </c>
      <c r="R13" s="13">
        <f>'NĂM 2022'!R13+'NĂM 2023'!R13+'NĂM 2024'!R13+'NĂM 2025'!R13</f>
        <v>1392</v>
      </c>
      <c r="S13" s="13">
        <f>'NĂM 2022'!S13+'NĂM 2023'!S13+'NĂM 2024'!S13+'NĂM 2025'!S13</f>
        <v>1392</v>
      </c>
      <c r="T13" s="13">
        <f>'NĂM 2022'!T13+'NĂM 2023'!T13+'NĂM 2024'!T13+'NĂM 2025'!T13</f>
        <v>0</v>
      </c>
      <c r="U13" s="13">
        <f>'NĂM 2022'!U13+'NĂM 2023'!U13+'NĂM 2024'!U13+'NĂM 2025'!U13</f>
        <v>0</v>
      </c>
      <c r="V13" s="1"/>
      <c r="W13" s="1"/>
      <c r="X13" s="1"/>
      <c r="Y13" s="1"/>
      <c r="Z13" s="1"/>
    </row>
    <row r="14" spans="1:26" ht="30.75" customHeight="1" x14ac:dyDescent="0.25">
      <c r="A14" s="20">
        <v>5</v>
      </c>
      <c r="B14" s="21" t="s">
        <v>26</v>
      </c>
      <c r="C14" s="13">
        <f>'NĂM 2022'!C14+'NĂM 2023'!C14+'NĂM 2024'!C14+'NĂM 2025'!C14</f>
        <v>2525</v>
      </c>
      <c r="D14" s="13">
        <f>'NĂM 2022'!D14+'NĂM 2023'!D14+'NĂM 2024'!D14+'NĂM 2025'!D14</f>
        <v>0</v>
      </c>
      <c r="E14" s="13">
        <f>'NĂM 2022'!E14+'NĂM 2023'!E14+'NĂM 2024'!E14+'NĂM 2025'!E14</f>
        <v>0</v>
      </c>
      <c r="F14" s="13">
        <f>'NĂM 2022'!F14+'NĂM 2023'!F14+'NĂM 2024'!F14+'NĂM 2025'!F14</f>
        <v>0</v>
      </c>
      <c r="G14" s="13">
        <f>'NĂM 2022'!G14+'NĂM 2023'!G14+'NĂM 2024'!G14+'NĂM 2025'!G14</f>
        <v>0</v>
      </c>
      <c r="H14" s="13">
        <f>'NĂM 2022'!H14+'NĂM 2023'!H14+'NĂM 2024'!H14+'NĂM 2025'!H14</f>
        <v>2525</v>
      </c>
      <c r="I14" s="13">
        <f>'NĂM 2022'!I14+'NĂM 2023'!I14+'NĂM 2024'!I14+'NĂM 2025'!I14</f>
        <v>1117</v>
      </c>
      <c r="J14" s="13">
        <f>'NĂM 2022'!J14+'NĂM 2023'!J14+'NĂM 2024'!J14+'NĂM 2025'!J14</f>
        <v>985</v>
      </c>
      <c r="K14" s="13">
        <f>'NĂM 2022'!K14+'NĂM 2023'!K14+'NĂM 2024'!K14+'NĂM 2025'!K14</f>
        <v>423</v>
      </c>
      <c r="L14" s="13">
        <f>'NĂM 2022'!L14+'NĂM 2023'!L14+'NĂM 2024'!L14+'NĂM 2025'!L14</f>
        <v>1688.984056</v>
      </c>
      <c r="M14" s="15">
        <f t="shared" si="0"/>
        <v>0.66890457663366332</v>
      </c>
      <c r="N14" s="13">
        <f>'NĂM 2022'!N14+'NĂM 2023'!N14+'NĂM 2024'!N14+'NĂM 2025'!N14</f>
        <v>0</v>
      </c>
      <c r="O14" s="13">
        <f>'NĂM 2022'!O14+'NĂM 2023'!O14+'NĂM 2024'!O14+'NĂM 2025'!O14</f>
        <v>0</v>
      </c>
      <c r="P14" s="13">
        <f>'NĂM 2022'!P14+'NĂM 2023'!P14+'NĂM 2024'!P14+'NĂM 2025'!P14</f>
        <v>0</v>
      </c>
      <c r="Q14" s="13">
        <f>'NĂM 2022'!Q14+'NĂM 2023'!Q14+'NĂM 2024'!Q14+'NĂM 2025'!Q14</f>
        <v>0</v>
      </c>
      <c r="R14" s="13">
        <f>'NĂM 2022'!R14+'NĂM 2023'!R14+'NĂM 2024'!R14+'NĂM 2025'!R14</f>
        <v>1688.984056</v>
      </c>
      <c r="S14" s="13">
        <f>'NĂM 2022'!S14+'NĂM 2023'!S14+'NĂM 2024'!S14+'NĂM 2025'!S14</f>
        <v>1117</v>
      </c>
      <c r="T14" s="13">
        <f>'NĂM 2022'!T14+'NĂM 2023'!T14+'NĂM 2024'!T14+'NĂM 2025'!T14</f>
        <v>513.39885800000002</v>
      </c>
      <c r="U14" s="13">
        <f>'NĂM 2022'!U14+'NĂM 2023'!U14+'NĂM 2024'!U14+'NĂM 2025'!U14</f>
        <v>58.585197999999998</v>
      </c>
      <c r="V14" s="1"/>
      <c r="W14" s="1"/>
      <c r="X14" s="1"/>
      <c r="Y14" s="1"/>
      <c r="Z14" s="1"/>
    </row>
    <row r="15" spans="1:26" ht="30.75" customHeight="1" x14ac:dyDescent="0.25">
      <c r="A15" s="20">
        <v>6</v>
      </c>
      <c r="B15" s="21" t="s">
        <v>27</v>
      </c>
      <c r="C15" s="13">
        <f>'NĂM 2022'!C15+'NĂM 2023'!C15+'NĂM 2024'!C15+'NĂM 2025'!C15</f>
        <v>1977</v>
      </c>
      <c r="D15" s="13">
        <f>'NĂM 2022'!D15+'NĂM 2023'!D15+'NĂM 2024'!D15+'NĂM 2025'!D15</f>
        <v>0</v>
      </c>
      <c r="E15" s="13">
        <f>'NĂM 2022'!E15+'NĂM 2023'!E15+'NĂM 2024'!E15+'NĂM 2025'!E15</f>
        <v>0</v>
      </c>
      <c r="F15" s="13">
        <f>'NĂM 2022'!F15+'NĂM 2023'!F15+'NĂM 2024'!F15+'NĂM 2025'!F15</f>
        <v>0</v>
      </c>
      <c r="G15" s="13">
        <f>'NĂM 2022'!G15+'NĂM 2023'!G15+'NĂM 2024'!G15+'NĂM 2025'!G15</f>
        <v>0</v>
      </c>
      <c r="H15" s="13">
        <f>'NĂM 2022'!H15+'NĂM 2023'!H15+'NĂM 2024'!H15+'NĂM 2025'!H15</f>
        <v>1977</v>
      </c>
      <c r="I15" s="13">
        <f>'NĂM 2022'!I15+'NĂM 2023'!I15+'NĂM 2024'!I15+'NĂM 2025'!I15</f>
        <v>1736</v>
      </c>
      <c r="J15" s="13">
        <f>'NĂM 2022'!J15+'NĂM 2023'!J15+'NĂM 2024'!J15+'NĂM 2025'!J15</f>
        <v>0</v>
      </c>
      <c r="K15" s="13">
        <f>'NĂM 2022'!K15+'NĂM 2023'!K15+'NĂM 2024'!K15+'NĂM 2025'!K15</f>
        <v>241</v>
      </c>
      <c r="L15" s="13">
        <f>'NĂM 2022'!L15+'NĂM 2023'!L15+'NĂM 2024'!L15+'NĂM 2025'!L15</f>
        <v>1436</v>
      </c>
      <c r="M15" s="15">
        <f t="shared" si="0"/>
        <v>0.72635306019221046</v>
      </c>
      <c r="N15" s="13">
        <f>'NĂM 2022'!N15+'NĂM 2023'!N15+'NĂM 2024'!N15+'NĂM 2025'!N15</f>
        <v>0</v>
      </c>
      <c r="O15" s="13">
        <f>'NĂM 2022'!O15+'NĂM 2023'!O15+'NĂM 2024'!O15+'NĂM 2025'!O15</f>
        <v>0</v>
      </c>
      <c r="P15" s="13">
        <f>'NĂM 2022'!P15+'NĂM 2023'!P15+'NĂM 2024'!P15+'NĂM 2025'!P15</f>
        <v>0</v>
      </c>
      <c r="Q15" s="13">
        <f>'NĂM 2022'!Q15+'NĂM 2023'!Q15+'NĂM 2024'!Q15+'NĂM 2025'!Q15</f>
        <v>0</v>
      </c>
      <c r="R15" s="13">
        <f>'NĂM 2022'!R15+'NĂM 2023'!R15+'NĂM 2024'!R15+'NĂM 2025'!R15</f>
        <v>1436</v>
      </c>
      <c r="S15" s="13">
        <f>'NĂM 2022'!S15+'NĂM 2023'!S15+'NĂM 2024'!S15+'NĂM 2025'!S15</f>
        <v>1436</v>
      </c>
      <c r="T15" s="13">
        <f>'NĂM 2022'!T15+'NĂM 2023'!T15+'NĂM 2024'!T15+'NĂM 2025'!T15</f>
        <v>0</v>
      </c>
      <c r="U15" s="13">
        <f>'NĂM 2022'!U15+'NĂM 2023'!U15+'NĂM 2024'!U15+'NĂM 2025'!U15</f>
        <v>0</v>
      </c>
      <c r="V15" s="1"/>
      <c r="W15" s="1"/>
      <c r="X15" s="1"/>
      <c r="Y15" s="1"/>
      <c r="Z15" s="1"/>
    </row>
    <row r="16" spans="1:26" ht="30.75" customHeight="1" x14ac:dyDescent="0.25">
      <c r="A16" s="20">
        <v>7</v>
      </c>
      <c r="B16" s="21" t="s">
        <v>28</v>
      </c>
      <c r="C16" s="13">
        <f>'NĂM 2022'!C16+'NĂM 2023'!C16+'NĂM 2024'!C16+'NĂM 2025'!C16</f>
        <v>2521</v>
      </c>
      <c r="D16" s="13">
        <f>'NĂM 2022'!D16+'NĂM 2023'!D16+'NĂM 2024'!D16+'NĂM 2025'!D16</f>
        <v>0</v>
      </c>
      <c r="E16" s="13">
        <f>'NĂM 2022'!E16+'NĂM 2023'!E16+'NĂM 2024'!E16+'NĂM 2025'!E16</f>
        <v>0</v>
      </c>
      <c r="F16" s="13">
        <f>'NĂM 2022'!F16+'NĂM 2023'!F16+'NĂM 2024'!F16+'NĂM 2025'!F16</f>
        <v>0</v>
      </c>
      <c r="G16" s="13">
        <f>'NĂM 2022'!G16+'NĂM 2023'!G16+'NĂM 2024'!G16+'NĂM 2025'!G16</f>
        <v>0</v>
      </c>
      <c r="H16" s="13">
        <f>'NĂM 2022'!H16+'NĂM 2023'!H16+'NĂM 2024'!H16+'NĂM 2025'!H16</f>
        <v>2521</v>
      </c>
      <c r="I16" s="13">
        <f>'NĂM 2022'!I16+'NĂM 2023'!I16+'NĂM 2024'!I16+'NĂM 2025'!I16</f>
        <v>2521</v>
      </c>
      <c r="J16" s="13">
        <f>'NĂM 2022'!J16+'NĂM 2023'!J16+'NĂM 2024'!J16+'NĂM 2025'!J16</f>
        <v>0</v>
      </c>
      <c r="K16" s="13">
        <f>'NĂM 2022'!K16+'NĂM 2023'!K16+'NĂM 2024'!K16+'NĂM 2025'!K16</f>
        <v>0</v>
      </c>
      <c r="L16" s="13">
        <f>'NĂM 2022'!L16+'NĂM 2023'!L16+'NĂM 2024'!L16+'NĂM 2025'!L16</f>
        <v>2001</v>
      </c>
      <c r="M16" s="15">
        <f t="shared" si="0"/>
        <v>0.79373264577548597</v>
      </c>
      <c r="N16" s="13">
        <f>'NĂM 2022'!N16+'NĂM 2023'!N16+'NĂM 2024'!N16+'NĂM 2025'!N16</f>
        <v>0</v>
      </c>
      <c r="O16" s="13">
        <f>'NĂM 2022'!O16+'NĂM 2023'!O16+'NĂM 2024'!O16+'NĂM 2025'!O16</f>
        <v>0</v>
      </c>
      <c r="P16" s="13">
        <f>'NĂM 2022'!P16+'NĂM 2023'!P16+'NĂM 2024'!P16+'NĂM 2025'!P16</f>
        <v>0</v>
      </c>
      <c r="Q16" s="13">
        <f>'NĂM 2022'!Q16+'NĂM 2023'!Q16+'NĂM 2024'!Q16+'NĂM 2025'!Q16</f>
        <v>0</v>
      </c>
      <c r="R16" s="13">
        <f>'NĂM 2022'!R16+'NĂM 2023'!R16+'NĂM 2024'!R16+'NĂM 2025'!R16</f>
        <v>2001</v>
      </c>
      <c r="S16" s="13">
        <f>'NĂM 2022'!S16+'NĂM 2023'!S16+'NĂM 2024'!S16+'NĂM 2025'!S16</f>
        <v>2001</v>
      </c>
      <c r="T16" s="13">
        <f>'NĂM 2022'!T16+'NĂM 2023'!T16+'NĂM 2024'!T16+'NĂM 2025'!T16</f>
        <v>0</v>
      </c>
      <c r="U16" s="13">
        <f>'NĂM 2022'!U16+'NĂM 2023'!U16+'NĂM 2024'!U16+'NĂM 2025'!U16</f>
        <v>0</v>
      </c>
      <c r="V16" s="1"/>
      <c r="W16" s="1"/>
      <c r="X16" s="1"/>
      <c r="Y16" s="1"/>
      <c r="Z16" s="1"/>
    </row>
    <row r="17" spans="1:26" ht="30.75" customHeight="1" x14ac:dyDescent="0.25">
      <c r="A17" s="20">
        <v>8</v>
      </c>
      <c r="B17" s="21" t="s">
        <v>29</v>
      </c>
      <c r="C17" s="13">
        <f>'NĂM 2022'!C17+'NĂM 2023'!C17+'NĂM 2024'!C17+'NĂM 2025'!C17</f>
        <v>1920</v>
      </c>
      <c r="D17" s="13">
        <f>'NĂM 2022'!D17+'NĂM 2023'!D17+'NĂM 2024'!D17+'NĂM 2025'!D17</f>
        <v>0</v>
      </c>
      <c r="E17" s="13">
        <f>'NĂM 2022'!E17+'NĂM 2023'!E17+'NĂM 2024'!E17+'NĂM 2025'!E17</f>
        <v>0</v>
      </c>
      <c r="F17" s="13">
        <f>'NĂM 2022'!F17+'NĂM 2023'!F17+'NĂM 2024'!F17+'NĂM 2025'!F17</f>
        <v>0</v>
      </c>
      <c r="G17" s="13">
        <f>'NĂM 2022'!G17+'NĂM 2023'!G17+'NĂM 2024'!G17+'NĂM 2025'!G17</f>
        <v>0</v>
      </c>
      <c r="H17" s="13">
        <f>'NĂM 2022'!H17+'NĂM 2023'!H17+'NĂM 2024'!H17+'NĂM 2025'!H17</f>
        <v>1920</v>
      </c>
      <c r="I17" s="13">
        <f>'NĂM 2022'!I17+'NĂM 2023'!I17+'NĂM 2024'!I17+'NĂM 2025'!I17</f>
        <v>1445</v>
      </c>
      <c r="J17" s="13">
        <f>'NĂM 2022'!J17+'NĂM 2023'!J17+'NĂM 2024'!J17+'NĂM 2025'!J17</f>
        <v>0</v>
      </c>
      <c r="K17" s="13">
        <f>'NĂM 2022'!K17+'NĂM 2023'!K17+'NĂM 2024'!K17+'NĂM 2025'!K17</f>
        <v>475</v>
      </c>
      <c r="L17" s="13">
        <f>'NĂM 2022'!L17+'NĂM 2023'!L17+'NĂM 2024'!L17+'NĂM 2025'!L17</f>
        <v>703</v>
      </c>
      <c r="M17" s="15">
        <f t="shared" si="0"/>
        <v>0.36614583333333334</v>
      </c>
      <c r="N17" s="13">
        <f>'NĂM 2022'!N17+'NĂM 2023'!N17+'NĂM 2024'!N17+'NĂM 2025'!N17</f>
        <v>0</v>
      </c>
      <c r="O17" s="13">
        <f>'NĂM 2022'!O17+'NĂM 2023'!O17+'NĂM 2024'!O17+'NĂM 2025'!O17</f>
        <v>0</v>
      </c>
      <c r="P17" s="13">
        <f>'NĂM 2022'!P17+'NĂM 2023'!P17+'NĂM 2024'!P17+'NĂM 2025'!P17</f>
        <v>0</v>
      </c>
      <c r="Q17" s="13">
        <f>'NĂM 2022'!Q17+'NĂM 2023'!Q17+'NĂM 2024'!Q17+'NĂM 2025'!Q17</f>
        <v>0</v>
      </c>
      <c r="R17" s="13">
        <f>'NĂM 2022'!R17+'NĂM 2023'!R17+'NĂM 2024'!R17+'NĂM 2025'!R17</f>
        <v>703</v>
      </c>
      <c r="S17" s="13">
        <f>'NĂM 2022'!S17+'NĂM 2023'!S17+'NĂM 2024'!S17+'NĂM 2025'!S17</f>
        <v>703</v>
      </c>
      <c r="T17" s="13">
        <f>'NĂM 2022'!T17+'NĂM 2023'!T17+'NĂM 2024'!T17+'NĂM 2025'!T17</f>
        <v>0</v>
      </c>
      <c r="U17" s="13">
        <f>'NĂM 2022'!U17+'NĂM 2023'!U17+'NĂM 2024'!U17+'NĂM 2025'!U17</f>
        <v>0</v>
      </c>
      <c r="V17" s="1"/>
      <c r="W17" s="1"/>
      <c r="X17" s="1"/>
      <c r="Y17" s="1"/>
      <c r="Z17" s="1"/>
    </row>
    <row r="18" spans="1:26" ht="30.75" customHeight="1" x14ac:dyDescent="0.25">
      <c r="A18" s="20">
        <v>9</v>
      </c>
      <c r="B18" s="21" t="s">
        <v>30</v>
      </c>
      <c r="C18" s="13">
        <f>'NĂM 2022'!C18+'NĂM 2023'!C18+'NĂM 2024'!C18+'NĂM 2025'!C18</f>
        <v>4999</v>
      </c>
      <c r="D18" s="13">
        <f>'NĂM 2022'!D18+'NĂM 2023'!D18+'NĂM 2024'!D18+'NĂM 2025'!D18</f>
        <v>0</v>
      </c>
      <c r="E18" s="13">
        <f>'NĂM 2022'!E18+'NĂM 2023'!E18+'NĂM 2024'!E18+'NĂM 2025'!E18</f>
        <v>0</v>
      </c>
      <c r="F18" s="13">
        <f>'NĂM 2022'!F18+'NĂM 2023'!F18+'NĂM 2024'!F18+'NĂM 2025'!F18</f>
        <v>0</v>
      </c>
      <c r="G18" s="13">
        <f>'NĂM 2022'!G18+'NĂM 2023'!G18+'NĂM 2024'!G18+'NĂM 2025'!G18</f>
        <v>0</v>
      </c>
      <c r="H18" s="13">
        <f>'NĂM 2022'!H18+'NĂM 2023'!H18+'NĂM 2024'!H18+'NĂM 2025'!H18</f>
        <v>4999</v>
      </c>
      <c r="I18" s="13">
        <f>'NĂM 2022'!I18+'NĂM 2023'!I18+'NĂM 2024'!I18+'NĂM 2025'!I18</f>
        <v>4230</v>
      </c>
      <c r="J18" s="13">
        <f>'NĂM 2022'!J18+'NĂM 2023'!J18+'NĂM 2024'!J18+'NĂM 2025'!J18</f>
        <v>538</v>
      </c>
      <c r="K18" s="13">
        <f>'NĂM 2022'!K18+'NĂM 2023'!K18+'NĂM 2024'!K18+'NĂM 2025'!K18</f>
        <v>231</v>
      </c>
      <c r="L18" s="13">
        <f>'NĂM 2022'!L18+'NĂM 2023'!L18+'NĂM 2024'!L18+'NĂM 2025'!L18</f>
        <v>0</v>
      </c>
      <c r="M18" s="15">
        <f t="shared" si="0"/>
        <v>0</v>
      </c>
      <c r="N18" s="13">
        <f>'NĂM 2022'!N18+'NĂM 2023'!N18+'NĂM 2024'!N18+'NĂM 2025'!N18</f>
        <v>0</v>
      </c>
      <c r="O18" s="13">
        <f>'NĂM 2022'!O18+'NĂM 2023'!O18+'NĂM 2024'!O18+'NĂM 2025'!O18</f>
        <v>0</v>
      </c>
      <c r="P18" s="13">
        <f>'NĂM 2022'!P18+'NĂM 2023'!P18+'NĂM 2024'!P18+'NĂM 2025'!P18</f>
        <v>0</v>
      </c>
      <c r="Q18" s="13">
        <f>'NĂM 2022'!Q18+'NĂM 2023'!Q18+'NĂM 2024'!Q18+'NĂM 2025'!Q18</f>
        <v>0</v>
      </c>
      <c r="R18" s="13">
        <f>'NĂM 2022'!R18+'NĂM 2023'!R18+'NĂM 2024'!R18+'NĂM 2025'!R18</f>
        <v>0</v>
      </c>
      <c r="S18" s="13">
        <f>'NĂM 2022'!S18+'NĂM 2023'!S18+'NĂM 2024'!S18+'NĂM 2025'!S18</f>
        <v>0</v>
      </c>
      <c r="T18" s="13">
        <f>'NĂM 2022'!T18+'NĂM 2023'!T18+'NĂM 2024'!T18+'NĂM 2025'!T18</f>
        <v>0</v>
      </c>
      <c r="U18" s="13">
        <f>'NĂM 2022'!U18+'NĂM 2023'!U18+'NĂM 2024'!U18+'NĂM 2025'!U18</f>
        <v>0</v>
      </c>
      <c r="V18" s="1"/>
      <c r="W18" s="1"/>
      <c r="X18" s="1"/>
      <c r="Y18" s="1"/>
      <c r="Z18" s="1"/>
    </row>
    <row r="19" spans="1:26" ht="30.75" customHeight="1" x14ac:dyDescent="0.25">
      <c r="A19" s="20">
        <v>10</v>
      </c>
      <c r="B19" s="21" t="s">
        <v>31</v>
      </c>
      <c r="C19" s="13">
        <f>'NĂM 2022'!C19+'NĂM 2023'!C19+'NĂM 2024'!C19+'NĂM 2025'!C19</f>
        <v>150</v>
      </c>
      <c r="D19" s="13">
        <f>'NĂM 2022'!D19+'NĂM 2023'!D19+'NĂM 2024'!D19+'NĂM 2025'!D19</f>
        <v>0</v>
      </c>
      <c r="E19" s="13">
        <f>'NĂM 2022'!E19+'NĂM 2023'!E19+'NĂM 2024'!E19+'NĂM 2025'!E19</f>
        <v>0</v>
      </c>
      <c r="F19" s="13">
        <f>'NĂM 2022'!F19+'NĂM 2023'!F19+'NĂM 2024'!F19+'NĂM 2025'!F19</f>
        <v>0</v>
      </c>
      <c r="G19" s="13">
        <f>'NĂM 2022'!G19+'NĂM 2023'!G19+'NĂM 2024'!G19+'NĂM 2025'!G19</f>
        <v>0</v>
      </c>
      <c r="H19" s="13">
        <f>'NĂM 2022'!H19+'NĂM 2023'!H19+'NĂM 2024'!H19+'NĂM 2025'!H19</f>
        <v>150</v>
      </c>
      <c r="I19" s="13">
        <f>'NĂM 2022'!I19+'NĂM 2023'!I19+'NĂM 2024'!I19+'NĂM 2025'!I19</f>
        <v>85</v>
      </c>
      <c r="J19" s="13">
        <f>'NĂM 2022'!J19+'NĂM 2023'!J19+'NĂM 2024'!J19+'NĂM 2025'!J19</f>
        <v>46</v>
      </c>
      <c r="K19" s="13">
        <f>'NĂM 2022'!K19+'NĂM 2023'!K19+'NĂM 2024'!K19+'NĂM 2025'!K19</f>
        <v>19</v>
      </c>
      <c r="L19" s="13">
        <f>'NĂM 2022'!L19+'NĂM 2023'!L19+'NĂM 2024'!L19+'NĂM 2025'!L19</f>
        <v>143.4</v>
      </c>
      <c r="M19" s="15">
        <f t="shared" si="0"/>
        <v>0.95600000000000007</v>
      </c>
      <c r="N19" s="13">
        <f>'NĂM 2022'!N19+'NĂM 2023'!N19+'NĂM 2024'!N19+'NĂM 2025'!N19</f>
        <v>0</v>
      </c>
      <c r="O19" s="13">
        <f>'NĂM 2022'!O19+'NĂM 2023'!O19+'NĂM 2024'!O19+'NĂM 2025'!O19</f>
        <v>0</v>
      </c>
      <c r="P19" s="13">
        <f>'NĂM 2022'!P19+'NĂM 2023'!P19+'NĂM 2024'!P19+'NĂM 2025'!P19</f>
        <v>0</v>
      </c>
      <c r="Q19" s="13">
        <f>'NĂM 2022'!Q19+'NĂM 2023'!Q19+'NĂM 2024'!Q19+'NĂM 2025'!Q19</f>
        <v>0</v>
      </c>
      <c r="R19" s="13">
        <f>'NĂM 2022'!R19+'NĂM 2023'!R19+'NĂM 2024'!R19+'NĂM 2025'!R19</f>
        <v>143.4</v>
      </c>
      <c r="S19" s="13">
        <f>'NĂM 2022'!S19+'NĂM 2023'!S19+'NĂM 2024'!S19+'NĂM 2025'!S19</f>
        <v>85</v>
      </c>
      <c r="T19" s="13">
        <f>'NĂM 2022'!T19+'NĂM 2023'!T19+'NĂM 2024'!T19+'NĂM 2025'!T19</f>
        <v>46</v>
      </c>
      <c r="U19" s="13">
        <f>'NĂM 2022'!U19+'NĂM 2023'!U19+'NĂM 2024'!U19+'NĂM 2025'!U19</f>
        <v>12.4</v>
      </c>
      <c r="V19" s="1"/>
      <c r="W19" s="1"/>
      <c r="X19" s="1"/>
      <c r="Y19" s="1"/>
      <c r="Z19" s="1"/>
    </row>
    <row r="20" spans="1:26" ht="30.75" customHeight="1" x14ac:dyDescent="0.25">
      <c r="A20" s="20">
        <v>11</v>
      </c>
      <c r="B20" s="21" t="s">
        <v>32</v>
      </c>
      <c r="C20" s="13">
        <f>'NĂM 2022'!C20+'NĂM 2023'!C20+'NĂM 2024'!C20+'NĂM 2025'!C20</f>
        <v>232311.53700000001</v>
      </c>
      <c r="D20" s="13">
        <f>'NĂM 2022'!D20+'NĂM 2023'!D20+'NĂM 2024'!D20+'NĂM 2025'!D20</f>
        <v>232311.53700000001</v>
      </c>
      <c r="E20" s="13">
        <f>'NĂM 2022'!E20+'NĂM 2023'!E20+'NĂM 2024'!E20+'NĂM 2025'!E20</f>
        <v>209841.53700000001</v>
      </c>
      <c r="F20" s="13">
        <f>'NĂM 2022'!F20+'NĂM 2023'!F20+'NĂM 2024'!F20+'NĂM 2025'!F20</f>
        <v>15422</v>
      </c>
      <c r="G20" s="13">
        <f>'NĂM 2022'!G20+'NĂM 2023'!G20+'NĂM 2024'!G20+'NĂM 2025'!G20</f>
        <v>7048</v>
      </c>
      <c r="H20" s="13">
        <f>'NĂM 2022'!H20+'NĂM 2023'!H20+'NĂM 2024'!H20+'NĂM 2025'!H20</f>
        <v>0</v>
      </c>
      <c r="I20" s="13">
        <f>'NĂM 2022'!I20+'NĂM 2023'!I20+'NĂM 2024'!I20+'NĂM 2025'!I20</f>
        <v>0</v>
      </c>
      <c r="J20" s="13">
        <f>'NĂM 2022'!J20+'NĂM 2023'!J20+'NĂM 2024'!J20+'NĂM 2025'!J20</f>
        <v>0</v>
      </c>
      <c r="K20" s="13">
        <f>'NĂM 2022'!K20+'NĂM 2023'!K20+'NĂM 2024'!K20+'NĂM 2025'!K20</f>
        <v>0</v>
      </c>
      <c r="L20" s="13">
        <f>'NĂM 2022'!L20+'NĂM 2023'!L20+'NĂM 2024'!L20+'NĂM 2025'!L20</f>
        <v>41440.838000000003</v>
      </c>
      <c r="M20" s="15">
        <f t="shared" si="0"/>
        <v>0.17838476097723893</v>
      </c>
      <c r="N20" s="13">
        <f>'NĂM 2022'!N20+'NĂM 2023'!N20+'NĂM 2024'!N20+'NĂM 2025'!N20</f>
        <v>41440.838000000003</v>
      </c>
      <c r="O20" s="13">
        <f>'NĂM 2022'!O20+'NĂM 2023'!O20+'NĂM 2024'!O20+'NĂM 2025'!O20</f>
        <v>40824.838000000003</v>
      </c>
      <c r="P20" s="13">
        <f>'NĂM 2022'!P20+'NĂM 2023'!P20+'NĂM 2024'!P20+'NĂM 2025'!P20</f>
        <v>616</v>
      </c>
      <c r="Q20" s="13">
        <f>'NĂM 2022'!Q20+'NĂM 2023'!Q20+'NĂM 2024'!Q20+'NĂM 2025'!Q20</f>
        <v>0</v>
      </c>
      <c r="R20" s="13">
        <f>'NĂM 2022'!R20+'NĂM 2023'!R20+'NĂM 2024'!R20+'NĂM 2025'!R20</f>
        <v>0</v>
      </c>
      <c r="S20" s="13">
        <f>'NĂM 2022'!S20+'NĂM 2023'!S20+'NĂM 2024'!S20+'NĂM 2025'!S20</f>
        <v>0</v>
      </c>
      <c r="T20" s="13">
        <f>'NĂM 2022'!T20+'NĂM 2023'!T20+'NĂM 2024'!T20+'NĂM 2025'!T20</f>
        <v>0</v>
      </c>
      <c r="U20" s="13">
        <f>'NĂM 2022'!U20+'NĂM 2023'!U20+'NĂM 2024'!U20+'NĂM 2025'!U20</f>
        <v>0</v>
      </c>
      <c r="V20" s="1"/>
      <c r="W20" s="1"/>
      <c r="X20" s="1"/>
      <c r="Y20" s="1"/>
      <c r="Z20" s="1"/>
    </row>
    <row r="21" spans="1:26" ht="30.75" customHeight="1" x14ac:dyDescent="0.25">
      <c r="A21" s="17" t="s">
        <v>33</v>
      </c>
      <c r="B21" s="18" t="s">
        <v>34</v>
      </c>
      <c r="C21" s="13">
        <f>'NĂM 2022'!C21+'NĂM 2023'!C21+'NĂM 2024'!C21+'NĂM 2025'!C21</f>
        <v>189656.46299999999</v>
      </c>
      <c r="D21" s="13">
        <f>'NĂM 2022'!D21+'NĂM 2023'!D21+'NĂM 2024'!D21+'NĂM 2025'!D21</f>
        <v>129202.463</v>
      </c>
      <c r="E21" s="13">
        <f>'NĂM 2022'!E21+'NĂM 2023'!E21+'NĂM 2024'!E21+'NĂM 2025'!E21</f>
        <v>119488.463</v>
      </c>
      <c r="F21" s="13">
        <f>'NĂM 2022'!F21+'NĂM 2023'!F21+'NĂM 2024'!F21+'NĂM 2025'!F21</f>
        <v>3078</v>
      </c>
      <c r="G21" s="13">
        <f>'NĂM 2022'!G21+'NĂM 2023'!G21+'NĂM 2024'!G21+'NĂM 2025'!G21</f>
        <v>6636</v>
      </c>
      <c r="H21" s="13">
        <f>'NĂM 2022'!H21+'NĂM 2023'!H21+'NĂM 2024'!H21+'NĂM 2025'!H21</f>
        <v>60454</v>
      </c>
      <c r="I21" s="13">
        <f>'NĂM 2022'!I21+'NĂM 2023'!I21+'NĂM 2024'!I21+'NĂM 2025'!I21</f>
        <v>58532</v>
      </c>
      <c r="J21" s="13">
        <f>'NĂM 2022'!J21+'NĂM 2023'!J21+'NĂM 2024'!J21+'NĂM 2025'!J21</f>
        <v>577</v>
      </c>
      <c r="K21" s="13">
        <f>'NĂM 2022'!K21+'NĂM 2023'!K21+'NĂM 2024'!K21+'NĂM 2025'!K21</f>
        <v>1345</v>
      </c>
      <c r="L21" s="13">
        <f>'NĂM 2022'!L21+'NĂM 2023'!L21+'NĂM 2024'!L21+'NĂM 2025'!L21</f>
        <v>124473.106699</v>
      </c>
      <c r="M21" s="15">
        <f t="shared" si="0"/>
        <v>0.6563082782947397</v>
      </c>
      <c r="N21" s="13">
        <f>'NĂM 2022'!N21+'NĂM 2023'!N21+'NĂM 2024'!N21+'NĂM 2025'!N21</f>
        <v>107882.80669899999</v>
      </c>
      <c r="O21" s="13">
        <f>'NĂM 2022'!O21+'NĂM 2023'!O21+'NĂM 2024'!O21+'NĂM 2025'!O21</f>
        <v>101548.406699</v>
      </c>
      <c r="P21" s="13">
        <f>'NĂM 2022'!P21+'NĂM 2023'!P21+'NĂM 2024'!P21+'NĂM 2025'!P21</f>
        <v>1343.8</v>
      </c>
      <c r="Q21" s="13">
        <f>'NĂM 2022'!Q21+'NĂM 2023'!Q21+'NĂM 2024'!Q21+'NĂM 2025'!Q21</f>
        <v>4990.6000000000004</v>
      </c>
      <c r="R21" s="13">
        <f>'NĂM 2022'!R21+'NĂM 2023'!R21+'NĂM 2024'!R21+'NĂM 2025'!R21</f>
        <v>16590.3</v>
      </c>
      <c r="S21" s="13">
        <f>'NĂM 2022'!S21+'NĂM 2023'!S21+'NĂM 2024'!S21+'NĂM 2025'!S21</f>
        <v>16375.3</v>
      </c>
      <c r="T21" s="13">
        <f>'NĂM 2022'!T21+'NĂM 2023'!T21+'NĂM 2024'!T21+'NĂM 2025'!T21</f>
        <v>146</v>
      </c>
      <c r="U21" s="13">
        <f>'NĂM 2022'!U21+'NĂM 2023'!U21+'NĂM 2024'!U21+'NĂM 2025'!U21</f>
        <v>69</v>
      </c>
      <c r="V21" s="19"/>
      <c r="W21" s="19"/>
      <c r="X21" s="19"/>
      <c r="Y21" s="19"/>
      <c r="Z21" s="19"/>
    </row>
    <row r="22" spans="1:26" ht="30.75" customHeight="1" x14ac:dyDescent="0.25">
      <c r="A22" s="20">
        <v>1</v>
      </c>
      <c r="B22" s="21" t="s">
        <v>35</v>
      </c>
      <c r="C22" s="13">
        <f>'NĂM 2022'!C22+'NĂM 2023'!C22+'NĂM 2024'!C22+'NĂM 2025'!C22</f>
        <v>23880.963</v>
      </c>
      <c r="D22" s="13">
        <f>'NĂM 2022'!D22+'NĂM 2023'!D22+'NĂM 2024'!D22+'NĂM 2025'!D22</f>
        <v>15437.963</v>
      </c>
      <c r="E22" s="13">
        <f>'NĂM 2022'!E22+'NĂM 2023'!E22+'NĂM 2024'!E22+'NĂM 2025'!E22</f>
        <v>14190.963</v>
      </c>
      <c r="F22" s="13">
        <f>'NĂM 2022'!F22+'NĂM 2023'!F22+'NĂM 2024'!F22+'NĂM 2025'!F22</f>
        <v>121</v>
      </c>
      <c r="G22" s="13">
        <f>'NĂM 2022'!G22+'NĂM 2023'!G22+'NĂM 2024'!G22+'NĂM 2025'!G22</f>
        <v>1126</v>
      </c>
      <c r="H22" s="13">
        <f>'NĂM 2022'!H22+'NĂM 2023'!H22+'NĂM 2024'!H22+'NĂM 2025'!H22</f>
        <v>8443</v>
      </c>
      <c r="I22" s="13">
        <f>'NĂM 2022'!I22+'NĂM 2023'!I22+'NĂM 2024'!I22+'NĂM 2025'!I22</f>
        <v>7344</v>
      </c>
      <c r="J22" s="13">
        <f>'NĂM 2022'!J22+'NĂM 2023'!J22+'NĂM 2024'!J22+'NĂM 2025'!J22</f>
        <v>9</v>
      </c>
      <c r="K22" s="13">
        <f>'NĂM 2022'!K22+'NĂM 2023'!K22+'NĂM 2024'!K22+'NĂM 2025'!K22</f>
        <v>1090</v>
      </c>
      <c r="L22" s="13">
        <f>'NĂM 2022'!L22+'NĂM 2023'!L22+'NĂM 2024'!L22+'NĂM 2025'!L22</f>
        <v>15429.285</v>
      </c>
      <c r="M22" s="15">
        <f t="shared" si="0"/>
        <v>0.64609140762037109</v>
      </c>
      <c r="N22" s="13">
        <f>'NĂM 2022'!N22+'NĂM 2023'!N22+'NĂM 2024'!N22+'NĂM 2025'!N22</f>
        <v>14393.285</v>
      </c>
      <c r="O22" s="13">
        <f>'NĂM 2022'!O22+'NĂM 2023'!O22+'NĂM 2024'!O22+'NĂM 2025'!O22</f>
        <v>13287.285</v>
      </c>
      <c r="P22" s="13">
        <f>'NĂM 2022'!P22+'NĂM 2023'!P22+'NĂM 2024'!P22+'NĂM 2025'!P22</f>
        <v>383</v>
      </c>
      <c r="Q22" s="13">
        <f>'NĂM 2022'!Q22+'NĂM 2023'!Q22+'NĂM 2024'!Q22+'NĂM 2025'!Q22</f>
        <v>723</v>
      </c>
      <c r="R22" s="13">
        <f>'NĂM 2022'!R22+'NĂM 2023'!R22+'NĂM 2024'!R22+'NĂM 2025'!R22</f>
        <v>1036</v>
      </c>
      <c r="S22" s="13">
        <f>'NĂM 2022'!S22+'NĂM 2023'!S22+'NĂM 2024'!S22+'NĂM 2025'!S22</f>
        <v>1034</v>
      </c>
      <c r="T22" s="13">
        <f>'NĂM 2022'!T22+'NĂM 2023'!T22+'NĂM 2024'!T22+'NĂM 2025'!T22</f>
        <v>2</v>
      </c>
      <c r="U22" s="13">
        <f>'NĂM 2022'!U22+'NĂM 2023'!U22+'NĂM 2024'!U22+'NĂM 2025'!U22</f>
        <v>0</v>
      </c>
      <c r="V22" s="1"/>
      <c r="W22" s="1"/>
      <c r="X22" s="1"/>
      <c r="Y22" s="1"/>
      <c r="Z22" s="1"/>
    </row>
    <row r="23" spans="1:26" ht="30.75" customHeight="1" x14ac:dyDescent="0.25">
      <c r="A23" s="20">
        <v>2</v>
      </c>
      <c r="B23" s="21" t="s">
        <v>36</v>
      </c>
      <c r="C23" s="13">
        <f>'NĂM 2022'!C23+'NĂM 2023'!C23+'NĂM 2024'!C23+'NĂM 2025'!C23</f>
        <v>34945</v>
      </c>
      <c r="D23" s="13">
        <f>'NĂM 2022'!D23+'NĂM 2023'!D23+'NĂM 2024'!D23+'NĂM 2025'!D23</f>
        <v>23894</v>
      </c>
      <c r="E23" s="13">
        <f>'NĂM 2022'!E23+'NĂM 2023'!E23+'NĂM 2024'!E23+'NĂM 2025'!E23</f>
        <v>22760</v>
      </c>
      <c r="F23" s="13">
        <f>'NĂM 2022'!F23+'NĂM 2023'!F23+'NĂM 2024'!F23+'NĂM 2025'!F23</f>
        <v>574</v>
      </c>
      <c r="G23" s="13">
        <f>'NĂM 2022'!G23+'NĂM 2023'!G23+'NĂM 2024'!G23+'NĂM 2025'!G23</f>
        <v>560</v>
      </c>
      <c r="H23" s="13">
        <f>'NĂM 2022'!H23+'NĂM 2023'!H23+'NĂM 2024'!H23+'NĂM 2025'!H23</f>
        <v>11051</v>
      </c>
      <c r="I23" s="13">
        <f>'NĂM 2022'!I23+'NĂM 2023'!I23+'NĂM 2024'!I23+'NĂM 2025'!I23</f>
        <v>10872</v>
      </c>
      <c r="J23" s="13">
        <f>'NĂM 2022'!J23+'NĂM 2023'!J23+'NĂM 2024'!J23+'NĂM 2025'!J23</f>
        <v>123</v>
      </c>
      <c r="K23" s="13">
        <f>'NĂM 2022'!K23+'NĂM 2023'!K23+'NĂM 2024'!K23+'NĂM 2025'!K23</f>
        <v>56</v>
      </c>
      <c r="L23" s="13">
        <f>'NĂM 2022'!L23+'NĂM 2023'!L23+'NĂM 2024'!L23+'NĂM 2025'!L23</f>
        <v>22920.712699</v>
      </c>
      <c r="M23" s="15">
        <f t="shared" si="0"/>
        <v>0.65590821860065818</v>
      </c>
      <c r="N23" s="13">
        <f>'NĂM 2022'!N23+'NĂM 2023'!N23+'NĂM 2024'!N23+'NĂM 2025'!N23</f>
        <v>20415.712699</v>
      </c>
      <c r="O23" s="13">
        <f>'NĂM 2022'!O23+'NĂM 2023'!O23+'NĂM 2024'!O23+'NĂM 2025'!O23</f>
        <v>19505.712699</v>
      </c>
      <c r="P23" s="13">
        <f>'NĂM 2022'!P23+'NĂM 2023'!P23+'NĂM 2024'!P23+'NĂM 2025'!P23</f>
        <v>372</v>
      </c>
      <c r="Q23" s="13">
        <f>'NĂM 2022'!Q23+'NĂM 2023'!Q23+'NĂM 2024'!Q23+'NĂM 2025'!Q23</f>
        <v>538</v>
      </c>
      <c r="R23" s="13">
        <f>'NĂM 2022'!R23+'NĂM 2023'!R23+'NĂM 2024'!R23+'NĂM 2025'!R23</f>
        <v>2505</v>
      </c>
      <c r="S23" s="13">
        <f>'NĂM 2022'!S23+'NĂM 2023'!S23+'NĂM 2024'!S23+'NĂM 2025'!S23</f>
        <v>2436</v>
      </c>
      <c r="T23" s="13">
        <f>'NĂM 2022'!T23+'NĂM 2023'!T23+'NĂM 2024'!T23+'NĂM 2025'!T23</f>
        <v>48</v>
      </c>
      <c r="U23" s="13">
        <f>'NĂM 2022'!U23+'NĂM 2023'!U23+'NĂM 2024'!U23+'NĂM 2025'!U23</f>
        <v>21</v>
      </c>
      <c r="V23" s="1"/>
      <c r="W23" s="1"/>
      <c r="X23" s="1"/>
      <c r="Y23" s="1"/>
      <c r="Z23" s="1"/>
    </row>
    <row r="24" spans="1:26" ht="30.75" customHeight="1" x14ac:dyDescent="0.25">
      <c r="A24" s="20">
        <v>3</v>
      </c>
      <c r="B24" s="21" t="s">
        <v>37</v>
      </c>
      <c r="C24" s="13">
        <f>'NĂM 2022'!C24+'NĂM 2023'!C24+'NĂM 2024'!C24+'NĂM 2025'!C24</f>
        <v>31302</v>
      </c>
      <c r="D24" s="13">
        <f>'NĂM 2022'!D24+'NĂM 2023'!D24+'NĂM 2024'!D24+'NĂM 2025'!D24</f>
        <v>23756</v>
      </c>
      <c r="E24" s="13">
        <f>'NĂM 2022'!E24+'NĂM 2023'!E24+'NĂM 2024'!E24+'NĂM 2025'!E24</f>
        <v>21140</v>
      </c>
      <c r="F24" s="13">
        <f>'NĂM 2022'!F24+'NĂM 2023'!F24+'NĂM 2024'!F24+'NĂM 2025'!F24</f>
        <v>399</v>
      </c>
      <c r="G24" s="13">
        <f>'NĂM 2022'!G24+'NĂM 2023'!G24+'NĂM 2024'!G24+'NĂM 2025'!G24</f>
        <v>2217</v>
      </c>
      <c r="H24" s="13">
        <f>'NĂM 2022'!H24+'NĂM 2023'!H24+'NĂM 2024'!H24+'NĂM 2025'!H24</f>
        <v>7546</v>
      </c>
      <c r="I24" s="13">
        <f>'NĂM 2022'!I24+'NĂM 2023'!I24+'NĂM 2024'!I24+'NĂM 2025'!I24</f>
        <v>7445</v>
      </c>
      <c r="J24" s="13">
        <f>'NĂM 2022'!J24+'NĂM 2023'!J24+'NĂM 2024'!J24+'NĂM 2025'!J24</f>
        <v>68</v>
      </c>
      <c r="K24" s="13">
        <f>'NĂM 2022'!K24+'NĂM 2023'!K24+'NĂM 2024'!K24+'NĂM 2025'!K24</f>
        <v>33</v>
      </c>
      <c r="L24" s="13">
        <f>'NĂM 2022'!L24+'NĂM 2023'!L24+'NĂM 2024'!L24+'NĂM 2025'!L24</f>
        <v>23854</v>
      </c>
      <c r="M24" s="15">
        <f t="shared" si="0"/>
        <v>0.76205993227269819</v>
      </c>
      <c r="N24" s="13">
        <f>'NĂM 2022'!N24+'NĂM 2023'!N24+'NĂM 2024'!N24+'NĂM 2025'!N24</f>
        <v>21776</v>
      </c>
      <c r="O24" s="13">
        <f>'NĂM 2022'!O24+'NĂM 2023'!O24+'NĂM 2024'!O24+'NĂM 2025'!O24</f>
        <v>19468</v>
      </c>
      <c r="P24" s="13">
        <f>'NĂM 2022'!P24+'NĂM 2023'!P24+'NĂM 2024'!P24+'NĂM 2025'!P24</f>
        <v>103</v>
      </c>
      <c r="Q24" s="13">
        <f>'NĂM 2022'!Q24+'NĂM 2023'!Q24+'NĂM 2024'!Q24+'NĂM 2025'!Q24</f>
        <v>2205</v>
      </c>
      <c r="R24" s="13">
        <f>'NĂM 2022'!R24+'NĂM 2023'!R24+'NĂM 2024'!R24+'NĂM 2025'!R24</f>
        <v>2078</v>
      </c>
      <c r="S24" s="13">
        <f>'NĂM 2022'!S24+'NĂM 2023'!S24+'NĂM 2024'!S24+'NĂM 2025'!S24</f>
        <v>1994</v>
      </c>
      <c r="T24" s="13">
        <f>'NĂM 2022'!T24+'NĂM 2023'!T24+'NĂM 2024'!T24+'NĂM 2025'!T24</f>
        <v>56</v>
      </c>
      <c r="U24" s="13">
        <f>'NĂM 2022'!U24+'NĂM 2023'!U24+'NĂM 2024'!U24+'NĂM 2025'!U24</f>
        <v>28</v>
      </c>
      <c r="V24" s="1"/>
      <c r="W24" s="1"/>
      <c r="X24" s="1"/>
      <c r="Y24" s="1"/>
      <c r="Z24" s="1"/>
    </row>
    <row r="25" spans="1:26" ht="30.75" customHeight="1" x14ac:dyDescent="0.25">
      <c r="A25" s="20">
        <v>4</v>
      </c>
      <c r="B25" s="21" t="s">
        <v>38</v>
      </c>
      <c r="C25" s="13">
        <f>'NĂM 2022'!C25+'NĂM 2023'!C25+'NĂM 2024'!C25+'NĂM 2025'!C25</f>
        <v>18436</v>
      </c>
      <c r="D25" s="13">
        <f>'NĂM 2022'!D25+'NĂM 2023'!D25+'NĂM 2024'!D25+'NĂM 2025'!D25</f>
        <v>14579</v>
      </c>
      <c r="E25" s="13">
        <f>'NĂM 2022'!E25+'NĂM 2023'!E25+'NĂM 2024'!E25+'NĂM 2025'!E25</f>
        <v>13340</v>
      </c>
      <c r="F25" s="13">
        <f>'NĂM 2022'!F25+'NĂM 2023'!F25+'NĂM 2024'!F25+'NĂM 2025'!F25</f>
        <v>398</v>
      </c>
      <c r="G25" s="13">
        <f>'NĂM 2022'!G25+'NĂM 2023'!G25+'NĂM 2024'!G25+'NĂM 2025'!G25</f>
        <v>841</v>
      </c>
      <c r="H25" s="13">
        <f>'NĂM 2022'!H25+'NĂM 2023'!H25+'NĂM 2024'!H25+'NĂM 2025'!H25</f>
        <v>3857</v>
      </c>
      <c r="I25" s="13">
        <f>'NĂM 2022'!I25+'NĂM 2023'!I25+'NĂM 2024'!I25+'NĂM 2025'!I25</f>
        <v>3666</v>
      </c>
      <c r="J25" s="13">
        <f>'NĂM 2022'!J25+'NĂM 2023'!J25+'NĂM 2024'!J25+'NĂM 2025'!J25</f>
        <v>134</v>
      </c>
      <c r="K25" s="13">
        <f>'NĂM 2022'!K25+'NĂM 2023'!K25+'NĂM 2024'!K25+'NĂM 2025'!K25</f>
        <v>57</v>
      </c>
      <c r="L25" s="13">
        <f>'NĂM 2022'!L25+'NĂM 2023'!L25+'NĂM 2024'!L25+'NĂM 2025'!L25</f>
        <v>13260.441999999999</v>
      </c>
      <c r="M25" s="15">
        <f t="shared" si="0"/>
        <v>0.7192689303536558</v>
      </c>
      <c r="N25" s="13">
        <f>'NĂM 2022'!N25+'NĂM 2023'!N25+'NĂM 2024'!N25+'NĂM 2025'!N25</f>
        <v>10544.941999999999</v>
      </c>
      <c r="O25" s="13">
        <f>'NĂM 2022'!O25+'NĂM 2023'!O25+'NĂM 2024'!O25+'NĂM 2025'!O25</f>
        <v>9838.9419999999991</v>
      </c>
      <c r="P25" s="13">
        <f>'NĂM 2022'!P25+'NĂM 2023'!P25+'NĂM 2024'!P25+'NĂM 2025'!P25</f>
        <v>94</v>
      </c>
      <c r="Q25" s="13">
        <f>'NĂM 2022'!Q25+'NĂM 2023'!Q25+'NĂM 2024'!Q25+'NĂM 2025'!Q25</f>
        <v>612</v>
      </c>
      <c r="R25" s="13">
        <f>'NĂM 2022'!R25+'NĂM 2023'!R25+'NĂM 2024'!R25+'NĂM 2025'!R25</f>
        <v>2715.5</v>
      </c>
      <c r="S25" s="13">
        <f>'NĂM 2022'!S25+'NĂM 2023'!S25+'NĂM 2024'!S25+'NĂM 2025'!S25</f>
        <v>2687.5</v>
      </c>
      <c r="T25" s="13">
        <f>'NĂM 2022'!T25+'NĂM 2023'!T25+'NĂM 2024'!T25+'NĂM 2025'!T25</f>
        <v>20</v>
      </c>
      <c r="U25" s="13">
        <f>'NĂM 2022'!U25+'NĂM 2023'!U25+'NĂM 2024'!U25+'NĂM 2025'!U25</f>
        <v>8</v>
      </c>
      <c r="V25" s="1"/>
      <c r="W25" s="1"/>
      <c r="X25" s="1"/>
      <c r="Y25" s="1"/>
      <c r="Z25" s="1"/>
    </row>
    <row r="26" spans="1:26" ht="30.75" customHeight="1" x14ac:dyDescent="0.25">
      <c r="A26" s="20">
        <v>5</v>
      </c>
      <c r="B26" s="21" t="s">
        <v>39</v>
      </c>
      <c r="C26" s="13">
        <f>'NĂM 2022'!C26+'NĂM 2023'!C26+'NĂM 2024'!C26+'NĂM 2025'!C26</f>
        <v>37030.5</v>
      </c>
      <c r="D26" s="13">
        <f>'NĂM 2022'!D26+'NĂM 2023'!D26+'NĂM 2024'!D26+'NĂM 2025'!D26</f>
        <v>15991.5</v>
      </c>
      <c r="E26" s="13">
        <f>'NĂM 2022'!E26+'NĂM 2023'!E26+'NĂM 2024'!E26+'NĂM 2025'!E26</f>
        <v>14624.5</v>
      </c>
      <c r="F26" s="13">
        <f>'NĂM 2022'!F26+'NĂM 2023'!F26+'NĂM 2024'!F26+'NĂM 2025'!F26</f>
        <v>408</v>
      </c>
      <c r="G26" s="13">
        <f>'NĂM 2022'!G26+'NĂM 2023'!G26+'NĂM 2024'!G26+'NĂM 2025'!G26</f>
        <v>959</v>
      </c>
      <c r="H26" s="13">
        <f>'NĂM 2022'!H26+'NĂM 2023'!H26+'NĂM 2024'!H26+'NĂM 2025'!H26</f>
        <v>21039</v>
      </c>
      <c r="I26" s="13">
        <f>'NĂM 2022'!I26+'NĂM 2023'!I26+'NĂM 2024'!I26+'NĂM 2025'!I26</f>
        <v>20829</v>
      </c>
      <c r="J26" s="13">
        <f>'NĂM 2022'!J26+'NĂM 2023'!J26+'NĂM 2024'!J26+'NĂM 2025'!J26</f>
        <v>145</v>
      </c>
      <c r="K26" s="13">
        <f>'NĂM 2022'!K26+'NĂM 2023'!K26+'NĂM 2024'!K26+'NĂM 2025'!K26</f>
        <v>65</v>
      </c>
      <c r="L26" s="13">
        <f>'NĂM 2022'!L26+'NĂM 2023'!L26+'NĂM 2024'!L26+'NĂM 2025'!L26</f>
        <v>17913.667000000001</v>
      </c>
      <c r="M26" s="15">
        <f t="shared" si="0"/>
        <v>0.48375439165012629</v>
      </c>
      <c r="N26" s="13">
        <f>'NĂM 2022'!N26+'NĂM 2023'!N26+'NĂM 2024'!N26+'NĂM 2025'!N26</f>
        <v>14252.867000000002</v>
      </c>
      <c r="O26" s="13">
        <f>'NĂM 2022'!O26+'NĂM 2023'!O26+'NĂM 2024'!O26+'NĂM 2025'!O26</f>
        <v>13263.467000000001</v>
      </c>
      <c r="P26" s="13">
        <f>'NĂM 2022'!P26+'NĂM 2023'!P26+'NĂM 2024'!P26+'NĂM 2025'!P26</f>
        <v>259.8</v>
      </c>
      <c r="Q26" s="13">
        <f>'NĂM 2022'!Q26+'NĂM 2023'!Q26+'NĂM 2024'!Q26+'NĂM 2025'!Q26</f>
        <v>729.6</v>
      </c>
      <c r="R26" s="13">
        <f>'NĂM 2022'!R26+'NĂM 2023'!R26+'NĂM 2024'!R26+'NĂM 2025'!R26</f>
        <v>3660.8</v>
      </c>
      <c r="S26" s="13">
        <f>'NĂM 2022'!S26+'NĂM 2023'!S26+'NĂM 2024'!S26+'NĂM 2025'!S26</f>
        <v>3628.8</v>
      </c>
      <c r="T26" s="13">
        <f>'NĂM 2022'!T26+'NĂM 2023'!T26+'NĂM 2024'!T26+'NĂM 2025'!T26</f>
        <v>20</v>
      </c>
      <c r="U26" s="13">
        <f>'NĂM 2022'!U26+'NĂM 2023'!U26+'NĂM 2024'!U26+'NĂM 2025'!U26</f>
        <v>12</v>
      </c>
      <c r="V26" s="1"/>
      <c r="W26" s="1"/>
      <c r="X26" s="1"/>
      <c r="Y26" s="1"/>
      <c r="Z26" s="1"/>
    </row>
    <row r="27" spans="1:26" ht="30.75" customHeight="1" x14ac:dyDescent="0.25">
      <c r="A27" s="20">
        <v>6</v>
      </c>
      <c r="B27" s="21" t="s">
        <v>40</v>
      </c>
      <c r="C27" s="13">
        <f>'NĂM 2022'!C27+'NĂM 2023'!C27+'NĂM 2024'!C27+'NĂM 2025'!C27</f>
        <v>25981</v>
      </c>
      <c r="D27" s="13">
        <f>'NĂM 2022'!D27+'NĂM 2023'!D27+'NĂM 2024'!D27+'NĂM 2025'!D27</f>
        <v>22042</v>
      </c>
      <c r="E27" s="13">
        <f>'NĂM 2022'!E27+'NĂM 2023'!E27+'NĂM 2024'!E27+'NĂM 2025'!E27</f>
        <v>20681</v>
      </c>
      <c r="F27" s="13">
        <f>'NĂM 2022'!F27+'NĂM 2023'!F27+'NĂM 2024'!F27+'NĂM 2025'!F27</f>
        <v>472</v>
      </c>
      <c r="G27" s="13">
        <f>'NĂM 2022'!G27+'NĂM 2023'!G27+'NĂM 2024'!G27+'NĂM 2025'!G27</f>
        <v>889</v>
      </c>
      <c r="H27" s="13">
        <f>'NĂM 2022'!H27+'NĂM 2023'!H27+'NĂM 2024'!H27+'NĂM 2025'!H27</f>
        <v>3939</v>
      </c>
      <c r="I27" s="13">
        <f>'NĂM 2022'!I27+'NĂM 2023'!I27+'NĂM 2024'!I27+'NĂM 2025'!I27</f>
        <v>3939</v>
      </c>
      <c r="J27" s="13">
        <f>'NĂM 2022'!J27+'NĂM 2023'!J27+'NĂM 2024'!J27+'NĂM 2025'!J27</f>
        <v>0</v>
      </c>
      <c r="K27" s="13">
        <f>'NĂM 2022'!K27+'NĂM 2023'!K27+'NĂM 2024'!K27+'NĂM 2025'!K27</f>
        <v>0</v>
      </c>
      <c r="L27" s="13">
        <f>'NĂM 2022'!L27+'NĂM 2023'!L27+'NĂM 2024'!L27+'NĂM 2025'!L27</f>
        <v>18276</v>
      </c>
      <c r="M27" s="15">
        <f t="shared" si="0"/>
        <v>0.70343712713136519</v>
      </c>
      <c r="N27" s="13">
        <f>'NĂM 2022'!N27+'NĂM 2023'!N27+'NĂM 2024'!N27+'NĂM 2025'!N27</f>
        <v>17473</v>
      </c>
      <c r="O27" s="13">
        <f>'NĂM 2022'!O27+'NĂM 2023'!O27+'NĂM 2024'!O27+'NĂM 2025'!O27</f>
        <v>17208</v>
      </c>
      <c r="P27" s="13">
        <f>'NĂM 2022'!P27+'NĂM 2023'!P27+'NĂM 2024'!P27+'NĂM 2025'!P27</f>
        <v>82</v>
      </c>
      <c r="Q27" s="13">
        <f>'NĂM 2022'!Q27+'NĂM 2023'!Q27+'NĂM 2024'!Q27+'NĂM 2025'!Q27</f>
        <v>183</v>
      </c>
      <c r="R27" s="13">
        <f>'NĂM 2022'!R27+'NĂM 2023'!R27+'NĂM 2024'!R27+'NĂM 2025'!R27</f>
        <v>803</v>
      </c>
      <c r="S27" s="13">
        <f>'NĂM 2022'!S27+'NĂM 2023'!S27+'NĂM 2024'!S27+'NĂM 2025'!S27</f>
        <v>803</v>
      </c>
      <c r="T27" s="13">
        <f>'NĂM 2022'!T27+'NĂM 2023'!T27+'NĂM 2024'!T27+'NĂM 2025'!T27</f>
        <v>0</v>
      </c>
      <c r="U27" s="13">
        <f>'NĂM 2022'!U27+'NĂM 2023'!U27+'NĂM 2024'!U27+'NĂM 2025'!U27</f>
        <v>0</v>
      </c>
      <c r="V27" s="1"/>
      <c r="W27" s="1"/>
      <c r="X27" s="1"/>
      <c r="Y27" s="1"/>
      <c r="Z27" s="1"/>
    </row>
    <row r="28" spans="1:26" ht="35.25" customHeight="1" x14ac:dyDescent="0.25">
      <c r="A28" s="20">
        <v>7</v>
      </c>
      <c r="B28" s="21" t="s">
        <v>41</v>
      </c>
      <c r="C28" s="13">
        <f>'NĂM 2022'!C28+'NĂM 2023'!C28+'NĂM 2024'!C28+'NĂM 2025'!C28</f>
        <v>18081</v>
      </c>
      <c r="D28" s="13">
        <f>'NĂM 2022'!D28+'NĂM 2023'!D28+'NĂM 2024'!D28+'NĂM 2025'!D28</f>
        <v>13502</v>
      </c>
      <c r="E28" s="13">
        <f>'NĂM 2022'!E28+'NĂM 2023'!E28+'NĂM 2024'!E28+'NĂM 2025'!E28</f>
        <v>12752</v>
      </c>
      <c r="F28" s="13">
        <f>'NĂM 2022'!F28+'NĂM 2023'!F28+'NĂM 2024'!F28+'NĂM 2025'!F28</f>
        <v>706</v>
      </c>
      <c r="G28" s="13">
        <f>'NĂM 2022'!G28+'NĂM 2023'!G28+'NĂM 2024'!G28+'NĂM 2025'!G28</f>
        <v>44</v>
      </c>
      <c r="H28" s="13">
        <f>'NĂM 2022'!H28+'NĂM 2023'!H28+'NĂM 2024'!H28+'NĂM 2025'!H28</f>
        <v>4579</v>
      </c>
      <c r="I28" s="13">
        <f>'NĂM 2022'!I28+'NĂM 2023'!I28+'NĂM 2024'!I28+'NĂM 2025'!I28</f>
        <v>4437</v>
      </c>
      <c r="J28" s="13">
        <f>'NĂM 2022'!J28+'NĂM 2023'!J28+'NĂM 2024'!J28+'NĂM 2025'!J28</f>
        <v>98</v>
      </c>
      <c r="K28" s="13">
        <f>'NĂM 2022'!K28+'NĂM 2023'!K28+'NĂM 2024'!K28+'NĂM 2025'!K28</f>
        <v>44</v>
      </c>
      <c r="L28" s="13">
        <f>'NĂM 2022'!L28+'NĂM 2023'!L28+'NĂM 2024'!L28+'NĂM 2025'!L28</f>
        <v>12819</v>
      </c>
      <c r="M28" s="15">
        <f t="shared" si="0"/>
        <v>0.70897627343620373</v>
      </c>
      <c r="N28" s="13">
        <f>'NĂM 2022'!N28+'NĂM 2023'!N28+'NĂM 2024'!N28+'NĂM 2025'!N28</f>
        <v>9027</v>
      </c>
      <c r="O28" s="13">
        <f>'NĂM 2022'!O28+'NĂM 2023'!O28+'NĂM 2024'!O28+'NĂM 2025'!O28</f>
        <v>8977</v>
      </c>
      <c r="P28" s="13">
        <f>'NĂM 2022'!P28+'NĂM 2023'!P28+'NĂM 2024'!P28+'NĂM 2025'!P28</f>
        <v>50</v>
      </c>
      <c r="Q28" s="13">
        <f>'NĂM 2022'!Q28+'NĂM 2023'!Q28+'NĂM 2024'!Q28+'NĂM 2025'!Q28</f>
        <v>0</v>
      </c>
      <c r="R28" s="13">
        <f>'NĂM 2022'!R28+'NĂM 2023'!R28+'NĂM 2024'!R28+'NĂM 2025'!R28</f>
        <v>3792</v>
      </c>
      <c r="S28" s="13">
        <f>'NĂM 2022'!S28+'NĂM 2023'!S28+'NĂM 2024'!S28+'NĂM 2025'!S28</f>
        <v>3792</v>
      </c>
      <c r="T28" s="13">
        <f>'NĂM 2022'!T28+'NĂM 2023'!T28+'NĂM 2024'!T28+'NĂM 2025'!T28</f>
        <v>0</v>
      </c>
      <c r="U28" s="13">
        <f>'NĂM 2022'!U28+'NĂM 2023'!U28+'NĂM 2024'!U28+'NĂM 2025'!U28</f>
        <v>0</v>
      </c>
      <c r="V28" s="1"/>
      <c r="W28" s="1"/>
      <c r="X28" s="1"/>
      <c r="Y28" s="1"/>
      <c r="Z28" s="1"/>
    </row>
    <row r="29" spans="1:26" ht="42" hidden="1" customHeight="1" x14ac:dyDescent="0.25">
      <c r="A29" s="22" t="s">
        <v>42</v>
      </c>
      <c r="B29" s="7" t="s">
        <v>43</v>
      </c>
      <c r="C29" s="13">
        <f>'NĂM 2022'!C29+'NĂM 2023'!C29+'NĂM 2024'!C29+'NĂM 2025'!C29</f>
        <v>473271.58299999998</v>
      </c>
      <c r="D29" s="13">
        <f>'NĂM 2022'!D29+'NĂM 2023'!D29+'NĂM 2024'!D29+'NĂM 2025'!D29</f>
        <v>384884.58299999998</v>
      </c>
      <c r="E29" s="13">
        <f>'NĂM 2022'!E29+'NĂM 2023'!E29+'NĂM 2024'!E29+'NĂM 2025'!E29</f>
        <v>351230.58299999998</v>
      </c>
      <c r="F29" s="13">
        <f>'NĂM 2022'!F29+'NĂM 2023'!F29+'NĂM 2024'!F29+'NĂM 2025'!F29</f>
        <v>19404</v>
      </c>
      <c r="G29" s="13">
        <f>'NĂM 2022'!G29+'NĂM 2023'!G29+'NĂM 2024'!G29+'NĂM 2025'!G29</f>
        <v>14250</v>
      </c>
      <c r="H29" s="13">
        <f>'NĂM 2022'!H29+'NĂM 2023'!H29+'NĂM 2024'!H29+'NĂM 2025'!H29</f>
        <v>88387</v>
      </c>
      <c r="I29" s="13">
        <f>'NĂM 2022'!I29+'NĂM 2023'!I29+'NĂM 2024'!I29+'NĂM 2025'!I29</f>
        <v>81613</v>
      </c>
      <c r="J29" s="13">
        <f>'NĂM 2022'!J29+'NĂM 2023'!J29+'NĂM 2024'!J29+'NĂM 2025'!J29</f>
        <v>3448</v>
      </c>
      <c r="K29" s="13">
        <f>'NĂM 2022'!K29+'NĂM 2023'!K29+'NĂM 2024'!K29+'NĂM 2025'!K29</f>
        <v>3326</v>
      </c>
      <c r="L29" s="13">
        <f>'NĂM 2022'!L29+'NĂM 2023'!L29+'NĂM 2024'!L29+'NĂM 2025'!L29</f>
        <v>200340.29065499999</v>
      </c>
      <c r="M29" s="15">
        <f t="shared" si="0"/>
        <v>0.42330935946982473</v>
      </c>
      <c r="N29" s="13">
        <f>'NĂM 2022'!N29+'NĂM 2023'!N29+'NĂM 2024'!N29+'NĂM 2025'!N29</f>
        <v>166757.78359899999</v>
      </c>
      <c r="O29" s="13">
        <f>'NĂM 2022'!O29+'NĂM 2023'!O29+'NĂM 2024'!O29+'NĂM 2025'!O29</f>
        <v>159308.38359899999</v>
      </c>
      <c r="P29" s="13">
        <f>'NĂM 2022'!P29+'NĂM 2023'!P29+'NĂM 2024'!P29+'NĂM 2025'!P29</f>
        <v>2405.8000000000002</v>
      </c>
      <c r="Q29" s="13">
        <f>'NĂM 2022'!Q29+'NĂM 2023'!Q29+'NĂM 2024'!Q29+'NĂM 2025'!Q29</f>
        <v>5043.6000000000004</v>
      </c>
      <c r="R29" s="13">
        <f>'NĂM 2022'!R29+'NĂM 2023'!R29+'NĂM 2024'!R29+'NĂM 2025'!R29</f>
        <v>33582.507056000002</v>
      </c>
      <c r="S29" s="13">
        <f>'NĂM 2022'!S29+'NĂM 2023'!S29+'NĂM 2024'!S29+'NĂM 2025'!S29</f>
        <v>31759.123</v>
      </c>
      <c r="T29" s="13">
        <f>'NĂM 2022'!T29+'NĂM 2023'!T29+'NĂM 2024'!T29+'NĂM 2025'!T29</f>
        <v>1550.398858</v>
      </c>
      <c r="U29" s="13">
        <f>'NĂM 2022'!U29+'NĂM 2023'!U29+'NĂM 2024'!U29+'NĂM 2025'!U29</f>
        <v>272.98519799999997</v>
      </c>
      <c r="V29" s="1"/>
      <c r="W29" s="1"/>
      <c r="X29" s="1"/>
      <c r="Y29" s="1"/>
      <c r="Z29" s="1"/>
    </row>
    <row r="30" spans="1:26" ht="55.5" customHeight="1" x14ac:dyDescent="0.25">
      <c r="A30" s="23" t="s">
        <v>44</v>
      </c>
      <c r="B30" s="24" t="s">
        <v>45</v>
      </c>
      <c r="C30" s="13">
        <f>'NĂM 2022'!C30+'NĂM 2023'!C30+'NĂM 2024'!C30+'NĂM 2025'!C30</f>
        <v>24847</v>
      </c>
      <c r="D30" s="13">
        <f>'NĂM 2022'!D30+'NĂM 2023'!D30+'NĂM 2024'!D30+'NĂM 2025'!D30</f>
        <v>21064</v>
      </c>
      <c r="E30" s="13">
        <f>'NĂM 2022'!E30+'NĂM 2023'!E30+'NĂM 2024'!E30+'NĂM 2025'!E30</f>
        <v>18167</v>
      </c>
      <c r="F30" s="13">
        <f>'NĂM 2022'!F30+'NĂM 2023'!F30+'NĂM 2024'!F30+'NĂM 2025'!F30</f>
        <v>2558</v>
      </c>
      <c r="G30" s="13">
        <f>'NĂM 2022'!G30+'NĂM 2023'!G30+'NĂM 2024'!G30+'NĂM 2025'!G30</f>
        <v>339</v>
      </c>
      <c r="H30" s="13">
        <f>'NĂM 2022'!H30+'NĂM 2023'!H30+'NĂM 2024'!H30+'NĂM 2025'!H30</f>
        <v>3783</v>
      </c>
      <c r="I30" s="13">
        <f>'NĂM 2022'!I30+'NĂM 2023'!I30+'NĂM 2024'!I30+'NĂM 2025'!I30</f>
        <v>3783</v>
      </c>
      <c r="J30" s="13">
        <f>'NĂM 2022'!J30+'NĂM 2023'!J30+'NĂM 2024'!J30+'NĂM 2025'!J30</f>
        <v>0</v>
      </c>
      <c r="K30" s="13">
        <f>'NĂM 2022'!K30+'NĂM 2023'!K30+'NĂM 2024'!K30+'NĂM 2025'!K30</f>
        <v>0</v>
      </c>
      <c r="L30" s="13">
        <f>'NĂM 2022'!L30+'NĂM 2023'!L30+'NĂM 2024'!L30+'NĂM 2025'!L30</f>
        <v>14244.889900000002</v>
      </c>
      <c r="M30" s="15">
        <f t="shared" si="0"/>
        <v>0.57330421781301577</v>
      </c>
      <c r="N30" s="13">
        <f>'NĂM 2022'!N30+'NĂM 2023'!N30+'NĂM 2024'!N30+'NĂM 2025'!N30</f>
        <v>12202.889900000002</v>
      </c>
      <c r="O30" s="13">
        <f>'NĂM 2022'!O30+'NĂM 2023'!O30+'NĂM 2024'!O30+'NĂM 2025'!O30</f>
        <v>10962.4899</v>
      </c>
      <c r="P30" s="13">
        <f>'NĂM 2022'!P30+'NĂM 2023'!P30+'NĂM 2024'!P30+'NĂM 2025'!P30</f>
        <v>1075.8</v>
      </c>
      <c r="Q30" s="13">
        <f>'NĂM 2022'!Q30+'NĂM 2023'!Q30+'NĂM 2024'!Q30+'NĂM 2025'!Q30</f>
        <v>164.6</v>
      </c>
      <c r="R30" s="13">
        <f>'NĂM 2022'!R30+'NĂM 2023'!R30+'NĂM 2024'!R30+'NĂM 2025'!R30</f>
        <v>2042</v>
      </c>
      <c r="S30" s="13">
        <f>'NĂM 2022'!S30+'NĂM 2023'!S30+'NĂM 2024'!S30+'NĂM 2025'!S30</f>
        <v>2042</v>
      </c>
      <c r="T30" s="13">
        <f>'NĂM 2022'!T30+'NĂM 2023'!T30+'NĂM 2024'!T30+'NĂM 2025'!T30</f>
        <v>0</v>
      </c>
      <c r="U30" s="13">
        <f>'NĂM 2022'!U30+'NĂM 2023'!U30+'NĂM 2024'!U30+'NĂM 2025'!U30</f>
        <v>0</v>
      </c>
      <c r="V30" s="1"/>
      <c r="W30" s="1"/>
      <c r="X30" s="1"/>
      <c r="Y30" s="1"/>
      <c r="Z30" s="1"/>
    </row>
    <row r="31" spans="1:26" ht="36.75" hidden="1" customHeight="1" x14ac:dyDescent="0.25">
      <c r="A31" s="17">
        <v>1</v>
      </c>
      <c r="B31" s="25" t="s">
        <v>46</v>
      </c>
      <c r="C31" s="13">
        <f>'NĂM 2022'!C31+'NĂM 2023'!C31+'NĂM 2024'!C31+'NĂM 2025'!C31</f>
        <v>6953</v>
      </c>
      <c r="D31" s="13">
        <f>'NĂM 2022'!D31+'NĂM 2023'!D31+'NĂM 2024'!D31+'NĂM 2025'!D31</f>
        <v>6953</v>
      </c>
      <c r="E31" s="13">
        <f>'NĂM 2022'!E31+'NĂM 2023'!E31+'NĂM 2024'!E31+'NĂM 2025'!E31</f>
        <v>6336</v>
      </c>
      <c r="F31" s="13">
        <f>'NĂM 2022'!F31+'NĂM 2023'!F31+'NĂM 2024'!F31+'NĂM 2025'!F31</f>
        <v>430</v>
      </c>
      <c r="G31" s="13">
        <f>'NĂM 2022'!G31+'NĂM 2023'!G31+'NĂM 2024'!G31+'NĂM 2025'!G31</f>
        <v>187</v>
      </c>
      <c r="H31" s="13">
        <f>'NĂM 2022'!H31+'NĂM 2023'!H31+'NĂM 2024'!H31+'NĂM 2025'!H31</f>
        <v>0</v>
      </c>
      <c r="I31" s="13">
        <f>'NĂM 2022'!I31+'NĂM 2023'!I31+'NĂM 2024'!I31+'NĂM 2025'!I31</f>
        <v>0</v>
      </c>
      <c r="J31" s="13">
        <f>'NĂM 2022'!J31+'NĂM 2023'!J31+'NĂM 2024'!J31+'NĂM 2025'!J31</f>
        <v>0</v>
      </c>
      <c r="K31" s="13">
        <f>'NĂM 2022'!K31+'NĂM 2023'!K31+'NĂM 2024'!K31+'NĂM 2025'!K31</f>
        <v>0</v>
      </c>
      <c r="L31" s="13">
        <f>'NĂM 2022'!L31+'NĂM 2023'!L31+'NĂM 2024'!L31+'NĂM 2025'!L31</f>
        <v>3512</v>
      </c>
      <c r="M31" s="15">
        <f t="shared" si="0"/>
        <v>0.50510570976556879</v>
      </c>
      <c r="N31" s="13">
        <f>'NĂM 2022'!N31+'NĂM 2023'!N31+'NĂM 2024'!N31+'NĂM 2025'!N31</f>
        <v>3512</v>
      </c>
      <c r="O31" s="13">
        <f>'NĂM 2022'!O31+'NĂM 2023'!O31+'NĂM 2024'!O31+'NĂM 2025'!O31</f>
        <v>3249</v>
      </c>
      <c r="P31" s="13">
        <f>'NĂM 2022'!P31+'NĂM 2023'!P31+'NĂM 2024'!P31+'NĂM 2025'!P31</f>
        <v>178.8</v>
      </c>
      <c r="Q31" s="13">
        <f>'NĂM 2022'!Q31+'NĂM 2023'!Q31+'NĂM 2024'!Q31+'NĂM 2025'!Q31</f>
        <v>84.2</v>
      </c>
      <c r="R31" s="13">
        <f>'NĂM 2022'!R31+'NĂM 2023'!R31+'NĂM 2024'!R31+'NĂM 2025'!R31</f>
        <v>0</v>
      </c>
      <c r="S31" s="13">
        <f>'NĂM 2022'!S31+'NĂM 2023'!S31+'NĂM 2024'!S31+'NĂM 2025'!S31</f>
        <v>0</v>
      </c>
      <c r="T31" s="13">
        <f>'NĂM 2022'!T31+'NĂM 2023'!T31+'NĂM 2024'!T31+'NĂM 2025'!T31</f>
        <v>0</v>
      </c>
      <c r="U31" s="13">
        <f>'NĂM 2022'!U31+'NĂM 2023'!U31+'NĂM 2024'!U31+'NĂM 2025'!U31</f>
        <v>0</v>
      </c>
      <c r="V31" s="1"/>
      <c r="W31" s="1"/>
      <c r="X31" s="1"/>
      <c r="Y31" s="1"/>
      <c r="Z31" s="1"/>
    </row>
    <row r="32" spans="1:26" ht="23.25" hidden="1" customHeight="1" x14ac:dyDescent="0.25">
      <c r="A32" s="26" t="s">
        <v>47</v>
      </c>
      <c r="B32" s="27" t="s">
        <v>48</v>
      </c>
      <c r="C32" s="13">
        <f>'NĂM 2022'!C32+'NĂM 2023'!C32+'NĂM 2024'!C32+'NĂM 2025'!C32</f>
        <v>513</v>
      </c>
      <c r="D32" s="13">
        <f>'NĂM 2022'!D32+'NĂM 2023'!D32+'NĂM 2024'!D32+'NĂM 2025'!D32</f>
        <v>513</v>
      </c>
      <c r="E32" s="13">
        <f>'NĂM 2022'!E32+'NĂM 2023'!E32+'NĂM 2024'!E32+'NĂM 2025'!E32</f>
        <v>480</v>
      </c>
      <c r="F32" s="13">
        <f>'NĂM 2022'!F32+'NĂM 2023'!F32+'NĂM 2024'!F32+'NĂM 2025'!F32</f>
        <v>20</v>
      </c>
      <c r="G32" s="13">
        <f>'NĂM 2022'!G32+'NĂM 2023'!G32+'NĂM 2024'!G32+'NĂM 2025'!G32</f>
        <v>13</v>
      </c>
      <c r="H32" s="13">
        <f>'NĂM 2022'!H32+'NĂM 2023'!H32+'NĂM 2024'!H32+'NĂM 2025'!H32</f>
        <v>0</v>
      </c>
      <c r="I32" s="13">
        <f>'NĂM 2022'!I32+'NĂM 2023'!I32+'NĂM 2024'!I32+'NĂM 2025'!I32</f>
        <v>0</v>
      </c>
      <c r="J32" s="13">
        <f>'NĂM 2022'!J32+'NĂM 2023'!J32+'NĂM 2024'!J32+'NĂM 2025'!J32</f>
        <v>0</v>
      </c>
      <c r="K32" s="13">
        <f>'NĂM 2022'!K32+'NĂM 2023'!K32+'NĂM 2024'!K32+'NĂM 2025'!K32</f>
        <v>0</v>
      </c>
      <c r="L32" s="13">
        <f>'NĂM 2022'!L32+'NĂM 2023'!L32+'NĂM 2024'!L32+'NĂM 2025'!L32</f>
        <v>424</v>
      </c>
      <c r="M32" s="15">
        <f t="shared" si="0"/>
        <v>0.82651072124756331</v>
      </c>
      <c r="N32" s="13">
        <f>'NĂM 2022'!N32+'NĂM 2023'!N32+'NĂM 2024'!N32+'NĂM 2025'!N32</f>
        <v>424</v>
      </c>
      <c r="O32" s="13">
        <f>'NĂM 2022'!O32+'NĂM 2023'!O32+'NĂM 2024'!O32+'NĂM 2025'!O32</f>
        <v>400</v>
      </c>
      <c r="P32" s="13">
        <f>'NĂM 2022'!P32+'NĂM 2023'!P32+'NĂM 2024'!P32+'NĂM 2025'!P32</f>
        <v>14</v>
      </c>
      <c r="Q32" s="13">
        <f>'NĂM 2022'!Q32+'NĂM 2023'!Q32+'NĂM 2024'!Q32+'NĂM 2025'!Q32</f>
        <v>10</v>
      </c>
      <c r="R32" s="13">
        <f>'NĂM 2022'!R32+'NĂM 2023'!R32+'NĂM 2024'!R32+'NĂM 2025'!R32</f>
        <v>0</v>
      </c>
      <c r="S32" s="13">
        <f>'NĂM 2022'!S32+'NĂM 2023'!S32+'NĂM 2024'!S32+'NĂM 2025'!S32</f>
        <v>0</v>
      </c>
      <c r="T32" s="13">
        <f>'NĂM 2022'!T32+'NĂM 2023'!T32+'NĂM 2024'!T32+'NĂM 2025'!T32</f>
        <v>0</v>
      </c>
      <c r="U32" s="13">
        <f>'NĂM 2022'!U32+'NĂM 2023'!U32+'NĂM 2024'!U32+'NĂM 2025'!U32</f>
        <v>0</v>
      </c>
      <c r="V32" s="1"/>
      <c r="W32" s="1"/>
      <c r="X32" s="1"/>
      <c r="Y32" s="1"/>
      <c r="Z32" s="1"/>
    </row>
    <row r="33" spans="1:26" ht="23.25" hidden="1" customHeight="1" x14ac:dyDescent="0.25">
      <c r="A33" s="26" t="s">
        <v>49</v>
      </c>
      <c r="B33" s="27" t="s">
        <v>50</v>
      </c>
      <c r="C33" s="13">
        <f>'NĂM 2022'!C33+'NĂM 2023'!C33+'NĂM 2024'!C33+'NĂM 2025'!C33</f>
        <v>1012</v>
      </c>
      <c r="D33" s="13">
        <f>'NĂM 2022'!D33+'NĂM 2023'!D33+'NĂM 2024'!D33+'NĂM 2025'!D33</f>
        <v>1012</v>
      </c>
      <c r="E33" s="13">
        <f>'NĂM 2022'!E33+'NĂM 2023'!E33+'NĂM 2024'!E33+'NĂM 2025'!E33</f>
        <v>920</v>
      </c>
      <c r="F33" s="13">
        <f>'NĂM 2022'!F33+'NĂM 2023'!F33+'NĂM 2024'!F33+'NĂM 2025'!F33</f>
        <v>65</v>
      </c>
      <c r="G33" s="13">
        <f>'NĂM 2022'!G33+'NĂM 2023'!G33+'NĂM 2024'!G33+'NĂM 2025'!G33</f>
        <v>27</v>
      </c>
      <c r="H33" s="13">
        <f>'NĂM 2022'!H33+'NĂM 2023'!H33+'NĂM 2024'!H33+'NĂM 2025'!H33</f>
        <v>0</v>
      </c>
      <c r="I33" s="13">
        <f>'NĂM 2022'!I33+'NĂM 2023'!I33+'NĂM 2024'!I33+'NĂM 2025'!I33</f>
        <v>0</v>
      </c>
      <c r="J33" s="13">
        <f>'NĂM 2022'!J33+'NĂM 2023'!J33+'NĂM 2024'!J33+'NĂM 2025'!J33</f>
        <v>0</v>
      </c>
      <c r="K33" s="13">
        <f>'NĂM 2022'!K33+'NĂM 2023'!K33+'NĂM 2024'!K33+'NĂM 2025'!K33</f>
        <v>0</v>
      </c>
      <c r="L33" s="13">
        <f>'NĂM 2022'!L33+'NĂM 2023'!L33+'NĂM 2024'!L33+'NĂM 2025'!L33</f>
        <v>220</v>
      </c>
      <c r="M33" s="15">
        <f t="shared" si="0"/>
        <v>0.21739130434782608</v>
      </c>
      <c r="N33" s="13">
        <f>'NĂM 2022'!N33+'NĂM 2023'!N33+'NĂM 2024'!N33+'NĂM 2025'!N33</f>
        <v>220</v>
      </c>
      <c r="O33" s="13">
        <f>'NĂM 2022'!O33+'NĂM 2023'!O33+'NĂM 2024'!O33+'NĂM 2025'!O33</f>
        <v>200</v>
      </c>
      <c r="P33" s="13">
        <f>'NĂM 2022'!P33+'NĂM 2023'!P33+'NĂM 2024'!P33+'NĂM 2025'!P33</f>
        <v>15</v>
      </c>
      <c r="Q33" s="13">
        <f>'NĂM 2022'!Q33+'NĂM 2023'!Q33+'NĂM 2024'!Q33+'NĂM 2025'!Q33</f>
        <v>5</v>
      </c>
      <c r="R33" s="13">
        <f>'NĂM 2022'!R33+'NĂM 2023'!R33+'NĂM 2024'!R33+'NĂM 2025'!R33</f>
        <v>0</v>
      </c>
      <c r="S33" s="13">
        <f>'NĂM 2022'!S33+'NĂM 2023'!S33+'NĂM 2024'!S33+'NĂM 2025'!S33</f>
        <v>0</v>
      </c>
      <c r="T33" s="13">
        <f>'NĂM 2022'!T33+'NĂM 2023'!T33+'NĂM 2024'!T33+'NĂM 2025'!T33</f>
        <v>0</v>
      </c>
      <c r="U33" s="13">
        <f>'NĂM 2022'!U33+'NĂM 2023'!U33+'NĂM 2024'!U33+'NĂM 2025'!U33</f>
        <v>0</v>
      </c>
      <c r="V33" s="1"/>
      <c r="W33" s="1"/>
      <c r="X33" s="1"/>
      <c r="Y33" s="1"/>
      <c r="Z33" s="1"/>
    </row>
    <row r="34" spans="1:26" ht="23.25" hidden="1" customHeight="1" x14ac:dyDescent="0.25">
      <c r="A34" s="26" t="s">
        <v>51</v>
      </c>
      <c r="B34" s="27" t="s">
        <v>52</v>
      </c>
      <c r="C34" s="13">
        <f>'NĂM 2022'!C34+'NĂM 2023'!C34+'NĂM 2024'!C34+'NĂM 2025'!C34</f>
        <v>1716</v>
      </c>
      <c r="D34" s="13">
        <f>'NĂM 2022'!D34+'NĂM 2023'!D34+'NĂM 2024'!D34+'NĂM 2025'!D34</f>
        <v>1716</v>
      </c>
      <c r="E34" s="13">
        <f>'NĂM 2022'!E34+'NĂM 2023'!E34+'NĂM 2024'!E34+'NĂM 2025'!E34</f>
        <v>1560</v>
      </c>
      <c r="F34" s="13">
        <f>'NĂM 2022'!F34+'NĂM 2023'!F34+'NĂM 2024'!F34+'NĂM 2025'!F34</f>
        <v>110</v>
      </c>
      <c r="G34" s="13">
        <f>'NĂM 2022'!G34+'NĂM 2023'!G34+'NĂM 2024'!G34+'NĂM 2025'!G34</f>
        <v>46</v>
      </c>
      <c r="H34" s="13">
        <f>'NĂM 2022'!H34+'NĂM 2023'!H34+'NĂM 2024'!H34+'NĂM 2025'!H34</f>
        <v>0</v>
      </c>
      <c r="I34" s="13">
        <f>'NĂM 2022'!I34+'NĂM 2023'!I34+'NĂM 2024'!I34+'NĂM 2025'!I34</f>
        <v>0</v>
      </c>
      <c r="J34" s="13">
        <f>'NĂM 2022'!J34+'NĂM 2023'!J34+'NĂM 2024'!J34+'NĂM 2025'!J34</f>
        <v>0</v>
      </c>
      <c r="K34" s="13">
        <f>'NĂM 2022'!K34+'NĂM 2023'!K34+'NĂM 2024'!K34+'NĂM 2025'!K34</f>
        <v>0</v>
      </c>
      <c r="L34" s="13">
        <f>'NĂM 2022'!L34+'NĂM 2023'!L34+'NĂM 2024'!L34+'NĂM 2025'!L34</f>
        <v>1465</v>
      </c>
      <c r="M34" s="15">
        <f t="shared" si="0"/>
        <v>0.85372960372960371</v>
      </c>
      <c r="N34" s="13">
        <f>'NĂM 2022'!N34+'NĂM 2023'!N34+'NĂM 2024'!N34+'NĂM 2025'!N34</f>
        <v>1465</v>
      </c>
      <c r="O34" s="13">
        <f>'NĂM 2022'!O34+'NĂM 2023'!O34+'NĂM 2024'!O34+'NĂM 2025'!O34</f>
        <v>1360</v>
      </c>
      <c r="P34" s="13">
        <f>'NĂM 2022'!P34+'NĂM 2023'!P34+'NĂM 2024'!P34+'NĂM 2025'!P34</f>
        <v>66</v>
      </c>
      <c r="Q34" s="13">
        <f>'NĂM 2022'!Q34+'NĂM 2023'!Q34+'NĂM 2024'!Q34+'NĂM 2025'!Q34</f>
        <v>39</v>
      </c>
      <c r="R34" s="13">
        <f>'NĂM 2022'!R34+'NĂM 2023'!R34+'NĂM 2024'!R34+'NĂM 2025'!R34</f>
        <v>0</v>
      </c>
      <c r="S34" s="13">
        <f>'NĂM 2022'!S34+'NĂM 2023'!S34+'NĂM 2024'!S34+'NĂM 2025'!S34</f>
        <v>0</v>
      </c>
      <c r="T34" s="13">
        <f>'NĂM 2022'!T34+'NĂM 2023'!T34+'NĂM 2024'!T34+'NĂM 2025'!T34</f>
        <v>0</v>
      </c>
      <c r="U34" s="13">
        <f>'NĂM 2022'!U34+'NĂM 2023'!U34+'NĂM 2024'!U34+'NĂM 2025'!U34</f>
        <v>0</v>
      </c>
      <c r="V34" s="1"/>
      <c r="W34" s="1"/>
      <c r="X34" s="1"/>
      <c r="Y34" s="1"/>
      <c r="Z34" s="1"/>
    </row>
    <row r="35" spans="1:26" ht="23.25" hidden="1" customHeight="1" x14ac:dyDescent="0.25">
      <c r="A35" s="26" t="s">
        <v>53</v>
      </c>
      <c r="B35" s="27" t="s">
        <v>54</v>
      </c>
      <c r="C35" s="13">
        <f>'NĂM 2022'!C35+'NĂM 2023'!C35+'NĂM 2024'!C35+'NĂM 2025'!C35</f>
        <v>924</v>
      </c>
      <c r="D35" s="13">
        <f>'NĂM 2022'!D35+'NĂM 2023'!D35+'NĂM 2024'!D35+'NĂM 2025'!D35</f>
        <v>924</v>
      </c>
      <c r="E35" s="13">
        <f>'NĂM 2022'!E35+'NĂM 2023'!E35+'NĂM 2024'!E35+'NĂM 2025'!E35</f>
        <v>840</v>
      </c>
      <c r="F35" s="13">
        <f>'NĂM 2022'!F35+'NĂM 2023'!F35+'NĂM 2024'!F35+'NĂM 2025'!F35</f>
        <v>60</v>
      </c>
      <c r="G35" s="13">
        <f>'NĂM 2022'!G35+'NĂM 2023'!G35+'NĂM 2024'!G35+'NĂM 2025'!G35</f>
        <v>24</v>
      </c>
      <c r="H35" s="13">
        <f>'NĂM 2022'!H35+'NĂM 2023'!H35+'NĂM 2024'!H35+'NĂM 2025'!H35</f>
        <v>0</v>
      </c>
      <c r="I35" s="13">
        <f>'NĂM 2022'!I35+'NĂM 2023'!I35+'NĂM 2024'!I35+'NĂM 2025'!I35</f>
        <v>0</v>
      </c>
      <c r="J35" s="13">
        <f>'NĂM 2022'!J35+'NĂM 2023'!J35+'NĂM 2024'!J35+'NĂM 2025'!J35</f>
        <v>0</v>
      </c>
      <c r="K35" s="13">
        <f>'NĂM 2022'!K35+'NĂM 2023'!K35+'NĂM 2024'!K35+'NĂM 2025'!K35</f>
        <v>0</v>
      </c>
      <c r="L35" s="13">
        <f>'NĂM 2022'!L35+'NĂM 2023'!L35+'NĂM 2024'!L35+'NĂM 2025'!L35</f>
        <v>264</v>
      </c>
      <c r="M35" s="15">
        <f t="shared" si="0"/>
        <v>0.2857142857142857</v>
      </c>
      <c r="N35" s="13">
        <f>'NĂM 2022'!N35+'NĂM 2023'!N35+'NĂM 2024'!N35+'NĂM 2025'!N35</f>
        <v>264</v>
      </c>
      <c r="O35" s="13">
        <f>'NĂM 2022'!O35+'NĂM 2023'!O35+'NĂM 2024'!O35+'NĂM 2025'!O35</f>
        <v>240</v>
      </c>
      <c r="P35" s="13">
        <f>'NĂM 2022'!P35+'NĂM 2023'!P35+'NĂM 2024'!P35+'NĂM 2025'!P35</f>
        <v>17</v>
      </c>
      <c r="Q35" s="13">
        <f>'NĂM 2022'!Q35+'NĂM 2023'!Q35+'NĂM 2024'!Q35+'NĂM 2025'!Q35</f>
        <v>7</v>
      </c>
      <c r="R35" s="13">
        <f>'NĂM 2022'!R35+'NĂM 2023'!R35+'NĂM 2024'!R35+'NĂM 2025'!R35</f>
        <v>0</v>
      </c>
      <c r="S35" s="13">
        <f>'NĂM 2022'!S35+'NĂM 2023'!S35+'NĂM 2024'!S35+'NĂM 2025'!S35</f>
        <v>0</v>
      </c>
      <c r="T35" s="13">
        <f>'NĂM 2022'!T35+'NĂM 2023'!T35+'NĂM 2024'!T35+'NĂM 2025'!T35</f>
        <v>0</v>
      </c>
      <c r="U35" s="13">
        <f>'NĂM 2022'!U35+'NĂM 2023'!U35+'NĂM 2024'!U35+'NĂM 2025'!U35</f>
        <v>0</v>
      </c>
      <c r="V35" s="1"/>
      <c r="W35" s="1"/>
      <c r="X35" s="1"/>
      <c r="Y35" s="1"/>
      <c r="Z35" s="1"/>
    </row>
    <row r="36" spans="1:26" ht="23.25" hidden="1" customHeight="1" x14ac:dyDescent="0.25">
      <c r="A36" s="26" t="s">
        <v>55</v>
      </c>
      <c r="B36" s="27" t="s">
        <v>56</v>
      </c>
      <c r="C36" s="13">
        <f>'NĂM 2022'!C36+'NĂM 2023'!C36+'NĂM 2024'!C36+'NĂM 2025'!C36</f>
        <v>1232</v>
      </c>
      <c r="D36" s="13">
        <f>'NĂM 2022'!D36+'NĂM 2023'!D36+'NĂM 2024'!D36+'NĂM 2025'!D36</f>
        <v>1232</v>
      </c>
      <c r="E36" s="13">
        <f>'NĂM 2022'!E36+'NĂM 2023'!E36+'NĂM 2024'!E36+'NĂM 2025'!E36</f>
        <v>1120</v>
      </c>
      <c r="F36" s="13">
        <f>'NĂM 2022'!F36+'NĂM 2023'!F36+'NĂM 2024'!F36+'NĂM 2025'!F36</f>
        <v>79</v>
      </c>
      <c r="G36" s="13">
        <f>'NĂM 2022'!G36+'NĂM 2023'!G36+'NĂM 2024'!G36+'NĂM 2025'!G36</f>
        <v>33</v>
      </c>
      <c r="H36" s="13">
        <f>'NĂM 2022'!H36+'NĂM 2023'!H36+'NĂM 2024'!H36+'NĂM 2025'!H36</f>
        <v>0</v>
      </c>
      <c r="I36" s="13">
        <f>'NĂM 2022'!I36+'NĂM 2023'!I36+'NĂM 2024'!I36+'NĂM 2025'!I36</f>
        <v>0</v>
      </c>
      <c r="J36" s="13">
        <f>'NĂM 2022'!J36+'NĂM 2023'!J36+'NĂM 2024'!J36+'NĂM 2025'!J36</f>
        <v>0</v>
      </c>
      <c r="K36" s="13">
        <f>'NĂM 2022'!K36+'NĂM 2023'!K36+'NĂM 2024'!K36+'NĂM 2025'!K36</f>
        <v>0</v>
      </c>
      <c r="L36" s="13">
        <f>'NĂM 2022'!L36+'NĂM 2023'!L36+'NĂM 2024'!L36+'NĂM 2025'!L36</f>
        <v>616</v>
      </c>
      <c r="M36" s="15">
        <f t="shared" si="0"/>
        <v>0.5</v>
      </c>
      <c r="N36" s="13">
        <f>'NĂM 2022'!N36+'NĂM 2023'!N36+'NĂM 2024'!N36+'NĂM 2025'!N36</f>
        <v>616</v>
      </c>
      <c r="O36" s="13">
        <f>'NĂM 2022'!O36+'NĂM 2023'!O36+'NĂM 2024'!O36+'NĂM 2025'!O36</f>
        <v>560</v>
      </c>
      <c r="P36" s="13">
        <f>'NĂM 2022'!P36+'NĂM 2023'!P36+'NĂM 2024'!P36+'NĂM 2025'!P36</f>
        <v>36.799999999999997</v>
      </c>
      <c r="Q36" s="13">
        <f>'NĂM 2022'!Q36+'NĂM 2023'!Q36+'NĂM 2024'!Q36+'NĂM 2025'!Q36</f>
        <v>19.2</v>
      </c>
      <c r="R36" s="13">
        <f>'NĂM 2022'!R36+'NĂM 2023'!R36+'NĂM 2024'!R36+'NĂM 2025'!R36</f>
        <v>0</v>
      </c>
      <c r="S36" s="13">
        <f>'NĂM 2022'!S36+'NĂM 2023'!S36+'NĂM 2024'!S36+'NĂM 2025'!S36</f>
        <v>0</v>
      </c>
      <c r="T36" s="13">
        <f>'NĂM 2022'!T36+'NĂM 2023'!T36+'NĂM 2024'!T36+'NĂM 2025'!T36</f>
        <v>0</v>
      </c>
      <c r="U36" s="13">
        <f>'NĂM 2022'!U36+'NĂM 2023'!U36+'NĂM 2024'!U36+'NĂM 2025'!U36</f>
        <v>0</v>
      </c>
      <c r="V36" s="1"/>
      <c r="W36" s="1"/>
      <c r="X36" s="1"/>
      <c r="Y36" s="1"/>
      <c r="Z36" s="1"/>
    </row>
    <row r="37" spans="1:26" ht="23.25" hidden="1" customHeight="1" x14ac:dyDescent="0.25">
      <c r="A37" s="26" t="s">
        <v>57</v>
      </c>
      <c r="B37" s="27" t="s">
        <v>58</v>
      </c>
      <c r="C37" s="13">
        <f>'NĂM 2022'!C37+'NĂM 2023'!C37+'NĂM 2024'!C37+'NĂM 2025'!C37</f>
        <v>660</v>
      </c>
      <c r="D37" s="13">
        <f>'NĂM 2022'!D37+'NĂM 2023'!D37+'NĂM 2024'!D37+'NĂM 2025'!D37</f>
        <v>660</v>
      </c>
      <c r="E37" s="13">
        <f>'NĂM 2022'!E37+'NĂM 2023'!E37+'NĂM 2024'!E37+'NĂM 2025'!E37</f>
        <v>600</v>
      </c>
      <c r="F37" s="13">
        <f>'NĂM 2022'!F37+'NĂM 2023'!F37+'NĂM 2024'!F37+'NĂM 2025'!F37</f>
        <v>42</v>
      </c>
      <c r="G37" s="13">
        <f>'NĂM 2022'!G37+'NĂM 2023'!G37+'NĂM 2024'!G37+'NĂM 2025'!G37</f>
        <v>18</v>
      </c>
      <c r="H37" s="13">
        <f>'NĂM 2022'!H37+'NĂM 2023'!H37+'NĂM 2024'!H37+'NĂM 2025'!H37</f>
        <v>0</v>
      </c>
      <c r="I37" s="13">
        <f>'NĂM 2022'!I37+'NĂM 2023'!I37+'NĂM 2024'!I37+'NĂM 2025'!I37</f>
        <v>0</v>
      </c>
      <c r="J37" s="13">
        <f>'NĂM 2022'!J37+'NĂM 2023'!J37+'NĂM 2024'!J37+'NĂM 2025'!J37</f>
        <v>0</v>
      </c>
      <c r="K37" s="13">
        <f>'NĂM 2022'!K37+'NĂM 2023'!K37+'NĂM 2024'!K37+'NĂM 2025'!K37</f>
        <v>0</v>
      </c>
      <c r="L37" s="13">
        <f>'NĂM 2022'!L37+'NĂM 2023'!L37+'NĂM 2024'!L37+'NĂM 2025'!L37</f>
        <v>391</v>
      </c>
      <c r="M37" s="15">
        <f t="shared" si="0"/>
        <v>0.59242424242424241</v>
      </c>
      <c r="N37" s="13">
        <f>'NĂM 2022'!N37+'NĂM 2023'!N37+'NĂM 2024'!N37+'NĂM 2025'!N37</f>
        <v>391</v>
      </c>
      <c r="O37" s="13">
        <f>'NĂM 2022'!O37+'NĂM 2023'!O37+'NĂM 2024'!O37+'NĂM 2025'!O37</f>
        <v>369</v>
      </c>
      <c r="P37" s="13">
        <f>'NĂM 2022'!P37+'NĂM 2023'!P37+'NĂM 2024'!P37+'NĂM 2025'!P37</f>
        <v>18</v>
      </c>
      <c r="Q37" s="13">
        <f>'NĂM 2022'!Q37+'NĂM 2023'!Q37+'NĂM 2024'!Q37+'NĂM 2025'!Q37</f>
        <v>4</v>
      </c>
      <c r="R37" s="13">
        <f>'NĂM 2022'!R37+'NĂM 2023'!R37+'NĂM 2024'!R37+'NĂM 2025'!R37</f>
        <v>0</v>
      </c>
      <c r="S37" s="13">
        <f>'NĂM 2022'!S37+'NĂM 2023'!S37+'NĂM 2024'!S37+'NĂM 2025'!S37</f>
        <v>0</v>
      </c>
      <c r="T37" s="13">
        <f>'NĂM 2022'!T37+'NĂM 2023'!T37+'NĂM 2024'!T37+'NĂM 2025'!T37</f>
        <v>0</v>
      </c>
      <c r="U37" s="13">
        <f>'NĂM 2022'!U37+'NĂM 2023'!U37+'NĂM 2024'!U37+'NĂM 2025'!U37</f>
        <v>0</v>
      </c>
      <c r="V37" s="1"/>
      <c r="W37" s="1"/>
      <c r="X37" s="1"/>
      <c r="Y37" s="1"/>
      <c r="Z37" s="1"/>
    </row>
    <row r="38" spans="1:26" ht="23.25" hidden="1" customHeight="1" x14ac:dyDescent="0.25">
      <c r="A38" s="26" t="s">
        <v>59</v>
      </c>
      <c r="B38" s="27" t="s">
        <v>60</v>
      </c>
      <c r="C38" s="13">
        <f>'NĂM 2022'!C38+'NĂM 2023'!C38+'NĂM 2024'!C38+'NĂM 2025'!C38</f>
        <v>896</v>
      </c>
      <c r="D38" s="13">
        <f>'NĂM 2022'!D38+'NĂM 2023'!D38+'NĂM 2024'!D38+'NĂM 2025'!D38</f>
        <v>896</v>
      </c>
      <c r="E38" s="13">
        <f>'NĂM 2022'!E38+'NĂM 2023'!E38+'NĂM 2024'!E38+'NĂM 2025'!E38</f>
        <v>816</v>
      </c>
      <c r="F38" s="13">
        <f>'NĂM 2022'!F38+'NĂM 2023'!F38+'NĂM 2024'!F38+'NĂM 2025'!F38</f>
        <v>54</v>
      </c>
      <c r="G38" s="13">
        <f>'NĂM 2022'!G38+'NĂM 2023'!G38+'NĂM 2024'!G38+'NĂM 2025'!G38</f>
        <v>26</v>
      </c>
      <c r="H38" s="13">
        <f>'NĂM 2022'!H38+'NĂM 2023'!H38+'NĂM 2024'!H38+'NĂM 2025'!H38</f>
        <v>0</v>
      </c>
      <c r="I38" s="13">
        <f>'NĂM 2022'!I38+'NĂM 2023'!I38+'NĂM 2024'!I38+'NĂM 2025'!I38</f>
        <v>0</v>
      </c>
      <c r="J38" s="13">
        <f>'NĂM 2022'!J38+'NĂM 2023'!J38+'NĂM 2024'!J38+'NĂM 2025'!J38</f>
        <v>0</v>
      </c>
      <c r="K38" s="13">
        <f>'NĂM 2022'!K38+'NĂM 2023'!K38+'NĂM 2024'!K38+'NĂM 2025'!K38</f>
        <v>0</v>
      </c>
      <c r="L38" s="13">
        <f>'NĂM 2022'!L38+'NĂM 2023'!L38+'NĂM 2024'!L38+'NĂM 2025'!L38</f>
        <v>132</v>
      </c>
      <c r="M38" s="15">
        <f t="shared" si="0"/>
        <v>0.14732142857142858</v>
      </c>
      <c r="N38" s="13">
        <f>'NĂM 2022'!N38+'NĂM 2023'!N38+'NĂM 2024'!N38+'NĂM 2025'!N38</f>
        <v>132</v>
      </c>
      <c r="O38" s="13">
        <f>'NĂM 2022'!O38+'NĂM 2023'!O38+'NĂM 2024'!O38+'NĂM 2025'!O38</f>
        <v>120</v>
      </c>
      <c r="P38" s="13">
        <f>'NĂM 2022'!P38+'NĂM 2023'!P38+'NĂM 2024'!P38+'NĂM 2025'!P38</f>
        <v>12</v>
      </c>
      <c r="Q38" s="13">
        <f>'NĂM 2022'!Q38+'NĂM 2023'!Q38+'NĂM 2024'!Q38+'NĂM 2025'!Q38</f>
        <v>0</v>
      </c>
      <c r="R38" s="13">
        <f>'NĂM 2022'!R38+'NĂM 2023'!R38+'NĂM 2024'!R38+'NĂM 2025'!R38</f>
        <v>0</v>
      </c>
      <c r="S38" s="13">
        <f>'NĂM 2022'!S38+'NĂM 2023'!S38+'NĂM 2024'!S38+'NĂM 2025'!S38</f>
        <v>0</v>
      </c>
      <c r="T38" s="13">
        <f>'NĂM 2022'!T38+'NĂM 2023'!T38+'NĂM 2024'!T38+'NĂM 2025'!T38</f>
        <v>0</v>
      </c>
      <c r="U38" s="13">
        <f>'NĂM 2022'!U38+'NĂM 2023'!U38+'NĂM 2024'!U38+'NĂM 2025'!U38</f>
        <v>0</v>
      </c>
      <c r="V38" s="1"/>
      <c r="W38" s="1"/>
      <c r="X38" s="1"/>
      <c r="Y38" s="1"/>
      <c r="Z38" s="1"/>
    </row>
    <row r="39" spans="1:26" ht="23.25" hidden="1" customHeight="1" x14ac:dyDescent="0.25">
      <c r="A39" s="28">
        <v>2</v>
      </c>
      <c r="B39" s="18" t="s">
        <v>61</v>
      </c>
      <c r="C39" s="13">
        <f>'NĂM 2022'!C39+'NĂM 2023'!C39+'NĂM 2024'!C39+'NĂM 2025'!C39</f>
        <v>8111</v>
      </c>
      <c r="D39" s="13">
        <f>'NĂM 2022'!D39+'NĂM 2023'!D39+'NĂM 2024'!D39+'NĂM 2025'!D39</f>
        <v>8111</v>
      </c>
      <c r="E39" s="13">
        <f>'NĂM 2022'!E39+'NĂM 2023'!E39+'NĂM 2024'!E39+'NĂM 2025'!E39</f>
        <v>5831</v>
      </c>
      <c r="F39" s="13">
        <f>'NĂM 2022'!F39+'NĂM 2023'!F39+'NĂM 2024'!F39+'NĂM 2025'!F39</f>
        <v>2128</v>
      </c>
      <c r="G39" s="13">
        <f>'NĂM 2022'!G39+'NĂM 2023'!G39+'NĂM 2024'!G39+'NĂM 2025'!G39</f>
        <v>152</v>
      </c>
      <c r="H39" s="13">
        <f>'NĂM 2022'!H39+'NĂM 2023'!H39+'NĂM 2024'!H39+'NĂM 2025'!H39</f>
        <v>0</v>
      </c>
      <c r="I39" s="13">
        <f>'NĂM 2022'!I39+'NĂM 2023'!I39+'NĂM 2024'!I39+'NĂM 2025'!I39</f>
        <v>0</v>
      </c>
      <c r="J39" s="13">
        <f>'NĂM 2022'!J39+'NĂM 2023'!J39+'NĂM 2024'!J39+'NĂM 2025'!J39</f>
        <v>0</v>
      </c>
      <c r="K39" s="13">
        <f>'NĂM 2022'!K39+'NĂM 2023'!K39+'NĂM 2024'!K39+'NĂM 2025'!K39</f>
        <v>0</v>
      </c>
      <c r="L39" s="13">
        <f>'NĂM 2022'!L39+'NĂM 2023'!L39+'NĂM 2024'!L39+'NĂM 2025'!L39</f>
        <v>4818.3999999999996</v>
      </c>
      <c r="M39" s="15">
        <f t="shared" si="0"/>
        <v>0.59405745284181966</v>
      </c>
      <c r="N39" s="13">
        <f>'NĂM 2022'!N39+'NĂM 2023'!N39+'NĂM 2024'!N39+'NĂM 2025'!N39</f>
        <v>4818.3999999999996</v>
      </c>
      <c r="O39" s="13">
        <f>'NĂM 2022'!O39+'NĂM 2023'!O39+'NĂM 2024'!O39+'NĂM 2025'!O39</f>
        <v>3841</v>
      </c>
      <c r="P39" s="13">
        <f>'NĂM 2022'!P39+'NĂM 2023'!P39+'NĂM 2024'!P39+'NĂM 2025'!P39</f>
        <v>897</v>
      </c>
      <c r="Q39" s="13">
        <f>'NĂM 2022'!Q39+'NĂM 2023'!Q39+'NĂM 2024'!Q39+'NĂM 2025'!Q39</f>
        <v>80.400000000000006</v>
      </c>
      <c r="R39" s="13">
        <f>'NĂM 2022'!R39+'NĂM 2023'!R39+'NĂM 2024'!R39+'NĂM 2025'!R39</f>
        <v>0</v>
      </c>
      <c r="S39" s="13">
        <f>'NĂM 2022'!S39+'NĂM 2023'!S39+'NĂM 2024'!S39+'NĂM 2025'!S39</f>
        <v>0</v>
      </c>
      <c r="T39" s="13">
        <f>'NĂM 2022'!T39+'NĂM 2023'!T39+'NĂM 2024'!T39+'NĂM 2025'!T39</f>
        <v>0</v>
      </c>
      <c r="U39" s="13">
        <f>'NĂM 2022'!U39+'NĂM 2023'!U39+'NĂM 2024'!U39+'NĂM 2025'!U39</f>
        <v>0</v>
      </c>
      <c r="V39" s="1"/>
      <c r="W39" s="1"/>
      <c r="X39" s="1"/>
      <c r="Y39" s="1"/>
      <c r="Z39" s="1"/>
    </row>
    <row r="40" spans="1:26" ht="23.25" hidden="1" customHeight="1" x14ac:dyDescent="0.25">
      <c r="A40" s="26" t="s">
        <v>62</v>
      </c>
      <c r="B40" s="27" t="s">
        <v>48</v>
      </c>
      <c r="C40" s="13">
        <f>'NĂM 2022'!C40+'NĂM 2023'!C40+'NĂM 2024'!C40+'NĂM 2025'!C40</f>
        <v>594</v>
      </c>
      <c r="D40" s="13">
        <f>'NĂM 2022'!D40+'NĂM 2023'!D40+'NĂM 2024'!D40+'NĂM 2025'!D40</f>
        <v>594</v>
      </c>
      <c r="E40" s="13">
        <f>'NĂM 2022'!E40+'NĂM 2023'!E40+'NĂM 2024'!E40+'NĂM 2025'!E40</f>
        <v>480</v>
      </c>
      <c r="F40" s="13">
        <f>'NĂM 2022'!F40+'NĂM 2023'!F40+'NĂM 2024'!F40+'NĂM 2025'!F40</f>
        <v>101</v>
      </c>
      <c r="G40" s="13">
        <f>'NĂM 2022'!G40+'NĂM 2023'!G40+'NĂM 2024'!G40+'NĂM 2025'!G40</f>
        <v>13</v>
      </c>
      <c r="H40" s="13">
        <f>'NĂM 2022'!H40+'NĂM 2023'!H40+'NĂM 2024'!H40+'NĂM 2025'!H40</f>
        <v>0</v>
      </c>
      <c r="I40" s="13">
        <f>'NĂM 2022'!I40+'NĂM 2023'!I40+'NĂM 2024'!I40+'NĂM 2025'!I40</f>
        <v>0</v>
      </c>
      <c r="J40" s="13">
        <f>'NĂM 2022'!J40+'NĂM 2023'!J40+'NĂM 2024'!J40+'NĂM 2025'!J40</f>
        <v>0</v>
      </c>
      <c r="K40" s="13">
        <f>'NĂM 2022'!K40+'NĂM 2023'!K40+'NĂM 2024'!K40+'NĂM 2025'!K40</f>
        <v>0</v>
      </c>
      <c r="L40" s="13">
        <f>'NĂM 2022'!L40+'NĂM 2023'!L40+'NĂM 2024'!L40+'NĂM 2025'!L40</f>
        <v>514</v>
      </c>
      <c r="M40" s="15">
        <f t="shared" si="0"/>
        <v>0.86531986531986527</v>
      </c>
      <c r="N40" s="13">
        <f>'NĂM 2022'!N40+'NĂM 2023'!N40+'NĂM 2024'!N40+'NĂM 2025'!N40</f>
        <v>514</v>
      </c>
      <c r="O40" s="13">
        <f>'NĂM 2022'!O40+'NĂM 2023'!O40+'NĂM 2024'!O40+'NĂM 2025'!O40</f>
        <v>400</v>
      </c>
      <c r="P40" s="13">
        <f>'NĂM 2022'!P40+'NĂM 2023'!P40+'NĂM 2024'!P40+'NĂM 2025'!P40</f>
        <v>101</v>
      </c>
      <c r="Q40" s="13">
        <f>'NĂM 2022'!Q40+'NĂM 2023'!Q40+'NĂM 2024'!Q40+'NĂM 2025'!Q40</f>
        <v>13</v>
      </c>
      <c r="R40" s="13">
        <f>'NĂM 2022'!R40+'NĂM 2023'!R40+'NĂM 2024'!R40+'NĂM 2025'!R40</f>
        <v>0</v>
      </c>
      <c r="S40" s="13">
        <f>'NĂM 2022'!S40+'NĂM 2023'!S40+'NĂM 2024'!S40+'NĂM 2025'!S40</f>
        <v>0</v>
      </c>
      <c r="T40" s="13">
        <f>'NĂM 2022'!T40+'NĂM 2023'!T40+'NĂM 2024'!T40+'NĂM 2025'!T40</f>
        <v>0</v>
      </c>
      <c r="U40" s="13">
        <f>'NĂM 2022'!U40+'NĂM 2023'!U40+'NĂM 2024'!U40+'NĂM 2025'!U40</f>
        <v>0</v>
      </c>
      <c r="V40" s="1"/>
      <c r="W40" s="1"/>
      <c r="X40" s="1"/>
      <c r="Y40" s="1"/>
      <c r="Z40" s="1"/>
    </row>
    <row r="41" spans="1:26" ht="23.25" hidden="1" customHeight="1" x14ac:dyDescent="0.25">
      <c r="A41" s="26" t="s">
        <v>63</v>
      </c>
      <c r="B41" s="27" t="s">
        <v>50</v>
      </c>
      <c r="C41" s="13">
        <f>'NĂM 2022'!C41+'NĂM 2023'!C41+'NĂM 2024'!C41+'NĂM 2025'!C41</f>
        <v>1782</v>
      </c>
      <c r="D41" s="13">
        <f>'NĂM 2022'!D41+'NĂM 2023'!D41+'NĂM 2024'!D41+'NĂM 2025'!D41</f>
        <v>1782</v>
      </c>
      <c r="E41" s="13">
        <f>'NĂM 2022'!E41+'NĂM 2023'!E41+'NĂM 2024'!E41+'NĂM 2025'!E41</f>
        <v>1240</v>
      </c>
      <c r="F41" s="13">
        <f>'NĂM 2022'!F41+'NĂM 2023'!F41+'NĂM 2024'!F41+'NĂM 2025'!F41</f>
        <v>509</v>
      </c>
      <c r="G41" s="13">
        <f>'NĂM 2022'!G41+'NĂM 2023'!G41+'NĂM 2024'!G41+'NĂM 2025'!G41</f>
        <v>33</v>
      </c>
      <c r="H41" s="13">
        <f>'NĂM 2022'!H41+'NĂM 2023'!H41+'NĂM 2024'!H41+'NĂM 2025'!H41</f>
        <v>0</v>
      </c>
      <c r="I41" s="13">
        <f>'NĂM 2022'!I41+'NĂM 2023'!I41+'NĂM 2024'!I41+'NĂM 2025'!I41</f>
        <v>0</v>
      </c>
      <c r="J41" s="13">
        <f>'NĂM 2022'!J41+'NĂM 2023'!J41+'NĂM 2024'!J41+'NĂM 2025'!J41</f>
        <v>0</v>
      </c>
      <c r="K41" s="13">
        <f>'NĂM 2022'!K41+'NĂM 2023'!K41+'NĂM 2024'!K41+'NĂM 2025'!K41</f>
        <v>0</v>
      </c>
      <c r="L41" s="13">
        <f>'NĂM 2022'!L41+'NĂM 2023'!L41+'NĂM 2024'!L41+'NĂM 2025'!L41</f>
        <v>1430</v>
      </c>
      <c r="M41" s="15">
        <f t="shared" si="0"/>
        <v>0.80246913580246915</v>
      </c>
      <c r="N41" s="13">
        <f>'NĂM 2022'!N41+'NĂM 2023'!N41+'NĂM 2024'!N41+'NĂM 2025'!N41</f>
        <v>1430</v>
      </c>
      <c r="O41" s="13">
        <f>'NĂM 2022'!O41+'NĂM 2023'!O41+'NĂM 2024'!O41+'NĂM 2025'!O41</f>
        <v>1040</v>
      </c>
      <c r="P41" s="13">
        <f>'NĂM 2022'!P41+'NĂM 2023'!P41+'NĂM 2024'!P41+'NĂM 2025'!P41</f>
        <v>357</v>
      </c>
      <c r="Q41" s="13">
        <f>'NĂM 2022'!Q41+'NĂM 2023'!Q41+'NĂM 2024'!Q41+'NĂM 2025'!Q41</f>
        <v>33</v>
      </c>
      <c r="R41" s="13">
        <f>'NĂM 2022'!R41+'NĂM 2023'!R41+'NĂM 2024'!R41+'NĂM 2025'!R41</f>
        <v>0</v>
      </c>
      <c r="S41" s="13">
        <f>'NĂM 2022'!S41+'NĂM 2023'!S41+'NĂM 2024'!S41+'NĂM 2025'!S41</f>
        <v>0</v>
      </c>
      <c r="T41" s="13">
        <f>'NĂM 2022'!T41+'NĂM 2023'!T41+'NĂM 2024'!T41+'NĂM 2025'!T41</f>
        <v>0</v>
      </c>
      <c r="U41" s="13">
        <f>'NĂM 2022'!U41+'NĂM 2023'!U41+'NĂM 2024'!U41+'NĂM 2025'!U41</f>
        <v>0</v>
      </c>
      <c r="V41" s="1"/>
      <c r="W41" s="1"/>
      <c r="X41" s="1"/>
      <c r="Y41" s="1"/>
      <c r="Z41" s="1"/>
    </row>
    <row r="42" spans="1:26" ht="23.25" hidden="1" customHeight="1" x14ac:dyDescent="0.25">
      <c r="A42" s="26" t="s">
        <v>64</v>
      </c>
      <c r="B42" s="27" t="s">
        <v>52</v>
      </c>
      <c r="C42" s="13">
        <f>'NĂM 2022'!C42+'NĂM 2023'!C42+'NĂM 2024'!C42+'NĂM 2025'!C42</f>
        <v>989</v>
      </c>
      <c r="D42" s="13">
        <f>'NĂM 2022'!D42+'NĂM 2023'!D42+'NĂM 2024'!D42+'NĂM 2025'!D42</f>
        <v>989</v>
      </c>
      <c r="E42" s="13">
        <f>'NĂM 2022'!E42+'NĂM 2023'!E42+'NĂM 2024'!E42+'NĂM 2025'!E42</f>
        <v>680</v>
      </c>
      <c r="F42" s="13">
        <f>'NĂM 2022'!F42+'NĂM 2023'!F42+'NĂM 2024'!F42+'NĂM 2025'!F42</f>
        <v>289</v>
      </c>
      <c r="G42" s="13">
        <f>'NĂM 2022'!G42+'NĂM 2023'!G42+'NĂM 2024'!G42+'NĂM 2025'!G42</f>
        <v>20</v>
      </c>
      <c r="H42" s="13">
        <f>'NĂM 2022'!H42+'NĂM 2023'!H42+'NĂM 2024'!H42+'NĂM 2025'!H42</f>
        <v>0</v>
      </c>
      <c r="I42" s="13">
        <f>'NĂM 2022'!I42+'NĂM 2023'!I42+'NĂM 2024'!I42+'NĂM 2025'!I42</f>
        <v>0</v>
      </c>
      <c r="J42" s="13">
        <f>'NĂM 2022'!J42+'NĂM 2023'!J42+'NĂM 2024'!J42+'NĂM 2025'!J42</f>
        <v>0</v>
      </c>
      <c r="K42" s="13">
        <f>'NĂM 2022'!K42+'NĂM 2023'!K42+'NĂM 2024'!K42+'NĂM 2025'!K42</f>
        <v>0</v>
      </c>
      <c r="L42" s="13">
        <f>'NĂM 2022'!L42+'NĂM 2023'!L42+'NĂM 2024'!L42+'NĂM 2025'!L42</f>
        <v>412</v>
      </c>
      <c r="M42" s="15">
        <f t="shared" si="0"/>
        <v>0.416582406471183</v>
      </c>
      <c r="N42" s="13">
        <f>'NĂM 2022'!N42+'NĂM 2023'!N42+'NĂM 2024'!N42+'NĂM 2025'!N42</f>
        <v>412</v>
      </c>
      <c r="O42" s="13">
        <f>'NĂM 2022'!O42+'NĂM 2023'!O42+'NĂM 2024'!O42+'NĂM 2025'!O42</f>
        <v>360</v>
      </c>
      <c r="P42" s="13">
        <f>'NĂM 2022'!P42+'NĂM 2023'!P42+'NĂM 2024'!P42+'NĂM 2025'!P42</f>
        <v>37</v>
      </c>
      <c r="Q42" s="13">
        <f>'NĂM 2022'!Q42+'NĂM 2023'!Q42+'NĂM 2024'!Q42+'NĂM 2025'!Q42</f>
        <v>15</v>
      </c>
      <c r="R42" s="13">
        <f>'NĂM 2022'!R42+'NĂM 2023'!R42+'NĂM 2024'!R42+'NĂM 2025'!R42</f>
        <v>0</v>
      </c>
      <c r="S42" s="13">
        <f>'NĂM 2022'!S42+'NĂM 2023'!S42+'NĂM 2024'!S42+'NĂM 2025'!S42</f>
        <v>0</v>
      </c>
      <c r="T42" s="13">
        <f>'NĂM 2022'!T42+'NĂM 2023'!T42+'NĂM 2024'!T42+'NĂM 2025'!T42</f>
        <v>0</v>
      </c>
      <c r="U42" s="13">
        <f>'NĂM 2022'!U42+'NĂM 2023'!U42+'NĂM 2024'!U42+'NĂM 2025'!U42</f>
        <v>0</v>
      </c>
      <c r="V42" s="1"/>
      <c r="W42" s="1"/>
      <c r="X42" s="1"/>
      <c r="Y42" s="1"/>
      <c r="Z42" s="1"/>
    </row>
    <row r="43" spans="1:26" ht="23.25" hidden="1" customHeight="1" x14ac:dyDescent="0.25">
      <c r="A43" s="26" t="s">
        <v>65</v>
      </c>
      <c r="B43" s="27" t="s">
        <v>54</v>
      </c>
      <c r="C43" s="13">
        <f>'NĂM 2022'!C43+'NĂM 2023'!C43+'NĂM 2024'!C43+'NĂM 2025'!C43</f>
        <v>955</v>
      </c>
      <c r="D43" s="13">
        <f>'NĂM 2022'!D43+'NĂM 2023'!D43+'NĂM 2024'!D43+'NĂM 2025'!D43</f>
        <v>955</v>
      </c>
      <c r="E43" s="13">
        <f>'NĂM 2022'!E43+'NĂM 2023'!E43+'NĂM 2024'!E43+'NĂM 2025'!E43</f>
        <v>600</v>
      </c>
      <c r="F43" s="13">
        <f>'NĂM 2022'!F43+'NĂM 2023'!F43+'NĂM 2024'!F43+'NĂM 2025'!F43</f>
        <v>338</v>
      </c>
      <c r="G43" s="13">
        <f>'NĂM 2022'!G43+'NĂM 2023'!G43+'NĂM 2024'!G43+'NĂM 2025'!G43</f>
        <v>17</v>
      </c>
      <c r="H43" s="13">
        <f>'NĂM 2022'!H43+'NĂM 2023'!H43+'NĂM 2024'!H43+'NĂM 2025'!H43</f>
        <v>0</v>
      </c>
      <c r="I43" s="13">
        <f>'NĂM 2022'!I43+'NĂM 2023'!I43+'NĂM 2024'!I43+'NĂM 2025'!I43</f>
        <v>0</v>
      </c>
      <c r="J43" s="13">
        <f>'NĂM 2022'!J43+'NĂM 2023'!J43+'NĂM 2024'!J43+'NĂM 2025'!J43</f>
        <v>0</v>
      </c>
      <c r="K43" s="13">
        <f>'NĂM 2022'!K43+'NĂM 2023'!K43+'NĂM 2024'!K43+'NĂM 2025'!K43</f>
        <v>0</v>
      </c>
      <c r="L43" s="13">
        <f>'NĂM 2022'!L43+'NĂM 2023'!L43+'NĂM 2024'!L43+'NĂM 2025'!L43</f>
        <v>442</v>
      </c>
      <c r="M43" s="15">
        <f t="shared" si="0"/>
        <v>0.46282722513089003</v>
      </c>
      <c r="N43" s="13">
        <f>'NĂM 2022'!N43+'NĂM 2023'!N43+'NĂM 2024'!N43+'NĂM 2025'!N43</f>
        <v>442</v>
      </c>
      <c r="O43" s="13">
        <f>'NĂM 2022'!O43+'NĂM 2023'!O43+'NĂM 2024'!O43+'NĂM 2025'!O43</f>
        <v>360</v>
      </c>
      <c r="P43" s="13">
        <f>'NĂM 2022'!P43+'NĂM 2023'!P43+'NĂM 2024'!P43+'NĂM 2025'!P43</f>
        <v>77</v>
      </c>
      <c r="Q43" s="13">
        <f>'NĂM 2022'!Q43+'NĂM 2023'!Q43+'NĂM 2024'!Q43+'NĂM 2025'!Q43</f>
        <v>5</v>
      </c>
      <c r="R43" s="13">
        <f>'NĂM 2022'!R43+'NĂM 2023'!R43+'NĂM 2024'!R43+'NĂM 2025'!R43</f>
        <v>0</v>
      </c>
      <c r="S43" s="13">
        <f>'NĂM 2022'!S43+'NĂM 2023'!S43+'NĂM 2024'!S43+'NĂM 2025'!S43</f>
        <v>0</v>
      </c>
      <c r="T43" s="13">
        <f>'NĂM 2022'!T43+'NĂM 2023'!T43+'NĂM 2024'!T43+'NĂM 2025'!T43</f>
        <v>0</v>
      </c>
      <c r="U43" s="13">
        <f>'NĂM 2022'!U43+'NĂM 2023'!U43+'NĂM 2024'!U43+'NĂM 2025'!U43</f>
        <v>0</v>
      </c>
      <c r="V43" s="1"/>
      <c r="W43" s="1"/>
      <c r="X43" s="1"/>
      <c r="Y43" s="1"/>
      <c r="Z43" s="1"/>
    </row>
    <row r="44" spans="1:26" ht="23.25" hidden="1" customHeight="1" x14ac:dyDescent="0.25">
      <c r="A44" s="26" t="s">
        <v>66</v>
      </c>
      <c r="B44" s="27" t="s">
        <v>56</v>
      </c>
      <c r="C44" s="13">
        <f>'NĂM 2022'!C44+'NĂM 2023'!C44+'NĂM 2024'!C44+'NĂM 2025'!C44</f>
        <v>1235</v>
      </c>
      <c r="D44" s="13">
        <f>'NĂM 2022'!D44+'NĂM 2023'!D44+'NĂM 2024'!D44+'NĂM 2025'!D44</f>
        <v>1235</v>
      </c>
      <c r="E44" s="13">
        <f>'NĂM 2022'!E44+'NĂM 2023'!E44+'NĂM 2024'!E44+'NĂM 2025'!E44</f>
        <v>880</v>
      </c>
      <c r="F44" s="13">
        <f>'NĂM 2022'!F44+'NĂM 2023'!F44+'NĂM 2024'!F44+'NĂM 2025'!F44</f>
        <v>329</v>
      </c>
      <c r="G44" s="13">
        <f>'NĂM 2022'!G44+'NĂM 2023'!G44+'NĂM 2024'!G44+'NĂM 2025'!G44</f>
        <v>26</v>
      </c>
      <c r="H44" s="13">
        <f>'NĂM 2022'!H44+'NĂM 2023'!H44+'NĂM 2024'!H44+'NĂM 2025'!H44</f>
        <v>0</v>
      </c>
      <c r="I44" s="13">
        <f>'NĂM 2022'!I44+'NĂM 2023'!I44+'NĂM 2024'!I44+'NĂM 2025'!I44</f>
        <v>0</v>
      </c>
      <c r="J44" s="13">
        <f>'NĂM 2022'!J44+'NĂM 2023'!J44+'NĂM 2024'!J44+'NĂM 2025'!J44</f>
        <v>0</v>
      </c>
      <c r="K44" s="13">
        <f>'NĂM 2022'!K44+'NĂM 2023'!K44+'NĂM 2024'!K44+'NĂM 2025'!K44</f>
        <v>0</v>
      </c>
      <c r="L44" s="13">
        <f>'NĂM 2022'!L44+'NĂM 2023'!L44+'NĂM 2024'!L44+'NĂM 2025'!L44</f>
        <v>997.4</v>
      </c>
      <c r="M44" s="15">
        <f t="shared" si="0"/>
        <v>0.80761133603238866</v>
      </c>
      <c r="N44" s="13">
        <f>'NĂM 2022'!N44+'NĂM 2023'!N44+'NĂM 2024'!N44+'NĂM 2025'!N44</f>
        <v>997.4</v>
      </c>
      <c r="O44" s="13">
        <f>'NĂM 2022'!O44+'NĂM 2023'!O44+'NĂM 2024'!O44+'NĂM 2025'!O44</f>
        <v>760</v>
      </c>
      <c r="P44" s="13">
        <f>'NĂM 2022'!P44+'NĂM 2023'!P44+'NĂM 2024'!P44+'NĂM 2025'!P44</f>
        <v>223</v>
      </c>
      <c r="Q44" s="13">
        <f>'NĂM 2022'!Q44+'NĂM 2023'!Q44+'NĂM 2024'!Q44+'NĂM 2025'!Q44</f>
        <v>14.4</v>
      </c>
      <c r="R44" s="13">
        <f>'NĂM 2022'!R44+'NĂM 2023'!R44+'NĂM 2024'!R44+'NĂM 2025'!R44</f>
        <v>0</v>
      </c>
      <c r="S44" s="13">
        <f>'NĂM 2022'!S44+'NĂM 2023'!S44+'NĂM 2024'!S44+'NĂM 2025'!S44</f>
        <v>0</v>
      </c>
      <c r="T44" s="13">
        <f>'NĂM 2022'!T44+'NĂM 2023'!T44+'NĂM 2024'!T44+'NĂM 2025'!T44</f>
        <v>0</v>
      </c>
      <c r="U44" s="13">
        <f>'NĂM 2022'!U44+'NĂM 2023'!U44+'NĂM 2024'!U44+'NĂM 2025'!U44</f>
        <v>0</v>
      </c>
      <c r="V44" s="1"/>
      <c r="W44" s="1"/>
      <c r="X44" s="1"/>
      <c r="Y44" s="1"/>
      <c r="Z44" s="1"/>
    </row>
    <row r="45" spans="1:26" ht="23.25" hidden="1" customHeight="1" x14ac:dyDescent="0.25">
      <c r="A45" s="26" t="s">
        <v>67</v>
      </c>
      <c r="B45" s="27" t="s">
        <v>58</v>
      </c>
      <c r="C45" s="13">
        <f>'NĂM 2022'!C45+'NĂM 2023'!C45+'NĂM 2024'!C45+'NĂM 2025'!C45</f>
        <v>1318</v>
      </c>
      <c r="D45" s="13">
        <f>'NĂM 2022'!D45+'NĂM 2023'!D45+'NĂM 2024'!D45+'NĂM 2025'!D45</f>
        <v>1318</v>
      </c>
      <c r="E45" s="13">
        <f>'NĂM 2022'!E45+'NĂM 2023'!E45+'NĂM 2024'!E45+'NĂM 2025'!E45</f>
        <v>991</v>
      </c>
      <c r="F45" s="13">
        <f>'NĂM 2022'!F45+'NĂM 2023'!F45+'NĂM 2024'!F45+'NĂM 2025'!F45</f>
        <v>302</v>
      </c>
      <c r="G45" s="13">
        <f>'NĂM 2022'!G45+'NĂM 2023'!G45+'NĂM 2024'!G45+'NĂM 2025'!G45</f>
        <v>25</v>
      </c>
      <c r="H45" s="13">
        <f>'NĂM 2022'!H45+'NĂM 2023'!H45+'NĂM 2024'!H45+'NĂM 2025'!H45</f>
        <v>0</v>
      </c>
      <c r="I45" s="13">
        <f>'NĂM 2022'!I45+'NĂM 2023'!I45+'NĂM 2024'!I45+'NĂM 2025'!I45</f>
        <v>0</v>
      </c>
      <c r="J45" s="13">
        <f>'NĂM 2022'!J45+'NĂM 2023'!J45+'NĂM 2024'!J45+'NĂM 2025'!J45</f>
        <v>0</v>
      </c>
      <c r="K45" s="13">
        <f>'NĂM 2022'!K45+'NĂM 2023'!K45+'NĂM 2024'!K45+'NĂM 2025'!K45</f>
        <v>0</v>
      </c>
      <c r="L45" s="13">
        <f>'NĂM 2022'!L45+'NĂM 2023'!L45+'NĂM 2024'!L45+'NĂM 2025'!L45</f>
        <v>896</v>
      </c>
      <c r="M45" s="15">
        <f t="shared" si="0"/>
        <v>0.67981790591805769</v>
      </c>
      <c r="N45" s="13">
        <f>'NĂM 2022'!N45+'NĂM 2023'!N45+'NĂM 2024'!N45+'NĂM 2025'!N45</f>
        <v>896</v>
      </c>
      <c r="O45" s="13">
        <f>'NĂM 2022'!O45+'NĂM 2023'!O45+'NĂM 2024'!O45+'NĂM 2025'!O45</f>
        <v>832</v>
      </c>
      <c r="P45" s="13">
        <f>'NĂM 2022'!P45+'NĂM 2023'!P45+'NĂM 2024'!P45+'NĂM 2025'!P45</f>
        <v>64</v>
      </c>
      <c r="Q45" s="13">
        <f>'NĂM 2022'!Q45+'NĂM 2023'!Q45+'NĂM 2024'!Q45+'NĂM 2025'!Q45</f>
        <v>0</v>
      </c>
      <c r="R45" s="13">
        <f>'NĂM 2022'!R45+'NĂM 2023'!R45+'NĂM 2024'!R45+'NĂM 2025'!R45</f>
        <v>0</v>
      </c>
      <c r="S45" s="13">
        <f>'NĂM 2022'!S45+'NĂM 2023'!S45+'NĂM 2024'!S45+'NĂM 2025'!S45</f>
        <v>0</v>
      </c>
      <c r="T45" s="13">
        <f>'NĂM 2022'!T45+'NĂM 2023'!T45+'NĂM 2024'!T45+'NĂM 2025'!T45</f>
        <v>0</v>
      </c>
      <c r="U45" s="13">
        <f>'NĂM 2022'!U45+'NĂM 2023'!U45+'NĂM 2024'!U45+'NĂM 2025'!U45</f>
        <v>0</v>
      </c>
      <c r="V45" s="1"/>
      <c r="W45" s="1"/>
      <c r="X45" s="1"/>
      <c r="Y45" s="1"/>
      <c r="Z45" s="1"/>
    </row>
    <row r="46" spans="1:26" ht="23.25" hidden="1" customHeight="1" x14ac:dyDescent="0.25">
      <c r="A46" s="26" t="s">
        <v>68</v>
      </c>
      <c r="B46" s="27" t="s">
        <v>60</v>
      </c>
      <c r="C46" s="13">
        <f>'NĂM 2022'!C46+'NĂM 2023'!C46+'NĂM 2024'!C46+'NĂM 2025'!C46</f>
        <v>1238</v>
      </c>
      <c r="D46" s="13">
        <f>'NĂM 2022'!D46+'NĂM 2023'!D46+'NĂM 2024'!D46+'NĂM 2025'!D46</f>
        <v>1238</v>
      </c>
      <c r="E46" s="13">
        <f>'NĂM 2022'!E46+'NĂM 2023'!E46+'NĂM 2024'!E46+'NĂM 2025'!E46</f>
        <v>960</v>
      </c>
      <c r="F46" s="13">
        <f>'NĂM 2022'!F46+'NĂM 2023'!F46+'NĂM 2024'!F46+'NĂM 2025'!F46</f>
        <v>260</v>
      </c>
      <c r="G46" s="13">
        <f>'NĂM 2022'!G46+'NĂM 2023'!G46+'NĂM 2024'!G46+'NĂM 2025'!G46</f>
        <v>18</v>
      </c>
      <c r="H46" s="13">
        <f>'NĂM 2022'!H46+'NĂM 2023'!H46+'NĂM 2024'!H46+'NĂM 2025'!H46</f>
        <v>0</v>
      </c>
      <c r="I46" s="13">
        <f>'NĂM 2022'!I46+'NĂM 2023'!I46+'NĂM 2024'!I46+'NĂM 2025'!I46</f>
        <v>0</v>
      </c>
      <c r="J46" s="13">
        <f>'NĂM 2022'!J46+'NĂM 2023'!J46+'NĂM 2024'!J46+'NĂM 2025'!J46</f>
        <v>0</v>
      </c>
      <c r="K46" s="13">
        <f>'NĂM 2022'!K46+'NĂM 2023'!K46+'NĂM 2024'!K46+'NĂM 2025'!K46</f>
        <v>0</v>
      </c>
      <c r="L46" s="13">
        <f>'NĂM 2022'!L46+'NĂM 2023'!L46+'NĂM 2024'!L46+'NĂM 2025'!L46</f>
        <v>127</v>
      </c>
      <c r="M46" s="15">
        <f t="shared" si="0"/>
        <v>0.10258481421647819</v>
      </c>
      <c r="N46" s="13">
        <f>'NĂM 2022'!N46+'NĂM 2023'!N46+'NĂM 2024'!N46+'NĂM 2025'!N46</f>
        <v>127</v>
      </c>
      <c r="O46" s="13">
        <f>'NĂM 2022'!O46+'NĂM 2023'!O46+'NĂM 2024'!O46+'NĂM 2025'!O46</f>
        <v>89</v>
      </c>
      <c r="P46" s="13">
        <f>'NĂM 2022'!P46+'NĂM 2023'!P46+'NĂM 2024'!P46+'NĂM 2025'!P46</f>
        <v>38</v>
      </c>
      <c r="Q46" s="13">
        <f>'NĂM 2022'!Q46+'NĂM 2023'!Q46+'NĂM 2024'!Q46+'NĂM 2025'!Q46</f>
        <v>0</v>
      </c>
      <c r="R46" s="13">
        <f>'NĂM 2022'!R46+'NĂM 2023'!R46+'NĂM 2024'!R46+'NĂM 2025'!R46</f>
        <v>0</v>
      </c>
      <c r="S46" s="13">
        <f>'NĂM 2022'!S46+'NĂM 2023'!S46+'NĂM 2024'!S46+'NĂM 2025'!S46</f>
        <v>0</v>
      </c>
      <c r="T46" s="13">
        <f>'NĂM 2022'!T46+'NĂM 2023'!T46+'NĂM 2024'!T46+'NĂM 2025'!T46</f>
        <v>0</v>
      </c>
      <c r="U46" s="13">
        <f>'NĂM 2022'!U46+'NĂM 2023'!U46+'NĂM 2024'!U46+'NĂM 2025'!U46</f>
        <v>0</v>
      </c>
      <c r="V46" s="1"/>
      <c r="W46" s="1"/>
      <c r="X46" s="1"/>
      <c r="Y46" s="1"/>
      <c r="Z46" s="1"/>
    </row>
    <row r="47" spans="1:26" ht="40.5" hidden="1" customHeight="1" x14ac:dyDescent="0.25">
      <c r="A47" s="28">
        <v>3</v>
      </c>
      <c r="B47" s="29" t="s">
        <v>69</v>
      </c>
      <c r="C47" s="13">
        <f>'NĂM 2022'!C47+'NĂM 2023'!C47+'NĂM 2024'!C47+'NĂM 2025'!C47</f>
        <v>2000</v>
      </c>
      <c r="D47" s="13">
        <f>'NĂM 2022'!D47+'NĂM 2023'!D47+'NĂM 2024'!D47+'NĂM 2025'!D47</f>
        <v>0</v>
      </c>
      <c r="E47" s="13">
        <f>'NĂM 2022'!E47+'NĂM 2023'!E47+'NĂM 2024'!E47+'NĂM 2025'!E47</f>
        <v>0</v>
      </c>
      <c r="F47" s="13">
        <f>'NĂM 2022'!F47+'NĂM 2023'!F47+'NĂM 2024'!F47+'NĂM 2025'!F47</f>
        <v>0</v>
      </c>
      <c r="G47" s="13">
        <f>'NĂM 2022'!G47+'NĂM 2023'!G47+'NĂM 2024'!G47+'NĂM 2025'!G47</f>
        <v>0</v>
      </c>
      <c r="H47" s="13">
        <f>'NĂM 2022'!H47+'NĂM 2023'!H47+'NĂM 2024'!H47+'NĂM 2025'!H47</f>
        <v>2000</v>
      </c>
      <c r="I47" s="13">
        <f>'NĂM 2022'!I47+'NĂM 2023'!I47+'NĂM 2024'!I47+'NĂM 2025'!I47</f>
        <v>2000</v>
      </c>
      <c r="J47" s="13">
        <f>'NĂM 2022'!J47+'NĂM 2023'!J47+'NĂM 2024'!J47+'NĂM 2025'!J47</f>
        <v>0</v>
      </c>
      <c r="K47" s="13">
        <f>'NĂM 2022'!K47+'NĂM 2023'!K47+'NĂM 2024'!K47+'NĂM 2025'!K47</f>
        <v>0</v>
      </c>
      <c r="L47" s="13">
        <f>'NĂM 2022'!L47+'NĂM 2023'!L47+'NĂM 2024'!L47+'NĂM 2025'!L47</f>
        <v>1657</v>
      </c>
      <c r="M47" s="15">
        <f t="shared" si="0"/>
        <v>0.82850000000000001</v>
      </c>
      <c r="N47" s="13">
        <f>'NĂM 2022'!N47+'NĂM 2023'!N47+'NĂM 2024'!N47+'NĂM 2025'!N47</f>
        <v>0</v>
      </c>
      <c r="O47" s="13">
        <f>'NĂM 2022'!O47+'NĂM 2023'!O47+'NĂM 2024'!O47+'NĂM 2025'!O47</f>
        <v>0</v>
      </c>
      <c r="P47" s="13">
        <f>'NĂM 2022'!P47+'NĂM 2023'!P47+'NĂM 2024'!P47+'NĂM 2025'!P47</f>
        <v>0</v>
      </c>
      <c r="Q47" s="13">
        <f>'NĂM 2022'!Q47+'NĂM 2023'!Q47+'NĂM 2024'!Q47+'NĂM 2025'!Q47</f>
        <v>0</v>
      </c>
      <c r="R47" s="13">
        <f>'NĂM 2022'!R47+'NĂM 2023'!R47+'NĂM 2024'!R47+'NĂM 2025'!R47</f>
        <v>1657</v>
      </c>
      <c r="S47" s="13">
        <f>'NĂM 2022'!S47+'NĂM 2023'!S47+'NĂM 2024'!S47+'NĂM 2025'!S47</f>
        <v>1657</v>
      </c>
      <c r="T47" s="13">
        <f>'NĂM 2022'!T47+'NĂM 2023'!T47+'NĂM 2024'!T47+'NĂM 2025'!T47</f>
        <v>0</v>
      </c>
      <c r="U47" s="13">
        <f>'NĂM 2022'!U47+'NĂM 2023'!U47+'NĂM 2024'!U47+'NĂM 2025'!U47</f>
        <v>0</v>
      </c>
      <c r="V47" s="1"/>
      <c r="W47" s="1"/>
      <c r="X47" s="1"/>
      <c r="Y47" s="1"/>
      <c r="Z47" s="1"/>
    </row>
    <row r="48" spans="1:26" ht="23.25" hidden="1" customHeight="1" x14ac:dyDescent="0.25">
      <c r="A48" s="28" t="s">
        <v>70</v>
      </c>
      <c r="B48" s="29" t="s">
        <v>71</v>
      </c>
      <c r="C48" s="13">
        <f>'NĂM 2022'!C48+'NĂM 2023'!C48+'NĂM 2024'!C48+'NĂM 2025'!C48</f>
        <v>0</v>
      </c>
      <c r="D48" s="13">
        <f>'NĂM 2022'!D48+'NĂM 2023'!D48+'NĂM 2024'!D48+'NĂM 2025'!D48</f>
        <v>0</v>
      </c>
      <c r="E48" s="13">
        <f>'NĂM 2022'!E48+'NĂM 2023'!E48+'NĂM 2024'!E48+'NĂM 2025'!E48</f>
        <v>0</v>
      </c>
      <c r="F48" s="13">
        <f>'NĂM 2022'!F48+'NĂM 2023'!F48+'NĂM 2024'!F48+'NĂM 2025'!F48</f>
        <v>0</v>
      </c>
      <c r="G48" s="13">
        <f>'NĂM 2022'!G48+'NĂM 2023'!G48+'NĂM 2024'!G48+'NĂM 2025'!G48</f>
        <v>0</v>
      </c>
      <c r="H48" s="13">
        <f>'NĂM 2022'!H48+'NĂM 2023'!H48+'NĂM 2024'!H48+'NĂM 2025'!H48</f>
        <v>0</v>
      </c>
      <c r="I48" s="13">
        <f>'NĂM 2022'!I48+'NĂM 2023'!I48+'NĂM 2024'!I48+'NĂM 2025'!I48</f>
        <v>0</v>
      </c>
      <c r="J48" s="13">
        <f>'NĂM 2022'!J48+'NĂM 2023'!J48+'NĂM 2024'!J48+'NĂM 2025'!J48</f>
        <v>0</v>
      </c>
      <c r="K48" s="13">
        <f>'NĂM 2022'!K48+'NĂM 2023'!K48+'NĂM 2024'!K48+'NĂM 2025'!K48</f>
        <v>0</v>
      </c>
      <c r="L48" s="13">
        <f>'NĂM 2022'!L48+'NĂM 2023'!L48+'NĂM 2024'!L48+'NĂM 2025'!L48</f>
        <v>0</v>
      </c>
      <c r="M48" s="15" t="e">
        <f t="shared" si="0"/>
        <v>#DIV/0!</v>
      </c>
      <c r="N48" s="13">
        <f>'NĂM 2022'!N48+'NĂM 2023'!N48+'NĂM 2024'!N48+'NĂM 2025'!N48</f>
        <v>0</v>
      </c>
      <c r="O48" s="13">
        <f>'NĂM 2022'!O48+'NĂM 2023'!O48+'NĂM 2024'!O48+'NĂM 2025'!O48</f>
        <v>0</v>
      </c>
      <c r="P48" s="13">
        <f>'NĂM 2022'!P48+'NĂM 2023'!P48+'NĂM 2024'!P48+'NĂM 2025'!P48</f>
        <v>0</v>
      </c>
      <c r="Q48" s="13">
        <f>'NĂM 2022'!Q48+'NĂM 2023'!Q48+'NĂM 2024'!Q48+'NĂM 2025'!Q48</f>
        <v>0</v>
      </c>
      <c r="R48" s="13">
        <f>'NĂM 2022'!R48+'NĂM 2023'!R48+'NĂM 2024'!R48+'NĂM 2025'!R48</f>
        <v>0</v>
      </c>
      <c r="S48" s="13">
        <f>'NĂM 2022'!S48+'NĂM 2023'!S48+'NĂM 2024'!S48+'NĂM 2025'!S48</f>
        <v>0</v>
      </c>
      <c r="T48" s="13">
        <f>'NĂM 2022'!T48+'NĂM 2023'!T48+'NĂM 2024'!T48+'NĂM 2025'!T48</f>
        <v>0</v>
      </c>
      <c r="U48" s="13">
        <f>'NĂM 2022'!U48+'NĂM 2023'!U48+'NĂM 2024'!U48+'NĂM 2025'!U48</f>
        <v>0</v>
      </c>
      <c r="V48" s="1"/>
      <c r="W48" s="1"/>
      <c r="X48" s="1"/>
      <c r="Y48" s="1"/>
      <c r="Z48" s="1"/>
    </row>
    <row r="49" spans="1:26" ht="23.25" hidden="1" customHeight="1" x14ac:dyDescent="0.25">
      <c r="A49" s="26" t="s">
        <v>72</v>
      </c>
      <c r="B49" s="27" t="s">
        <v>48</v>
      </c>
      <c r="C49" s="13">
        <f>'NĂM 2022'!C49+'NĂM 2023'!C49+'NĂM 2024'!C49+'NĂM 2025'!C49</f>
        <v>0</v>
      </c>
      <c r="D49" s="13">
        <f>'NĂM 2022'!D49+'NĂM 2023'!D49+'NĂM 2024'!D49+'NĂM 2025'!D49</f>
        <v>0</v>
      </c>
      <c r="E49" s="13">
        <f>'NĂM 2022'!E49+'NĂM 2023'!E49+'NĂM 2024'!E49+'NĂM 2025'!E49</f>
        <v>0</v>
      </c>
      <c r="F49" s="13">
        <f>'NĂM 2022'!F49+'NĂM 2023'!F49+'NĂM 2024'!F49+'NĂM 2025'!F49</f>
        <v>0</v>
      </c>
      <c r="G49" s="13">
        <f>'NĂM 2022'!G49+'NĂM 2023'!G49+'NĂM 2024'!G49+'NĂM 2025'!G49</f>
        <v>0</v>
      </c>
      <c r="H49" s="13">
        <f>'NĂM 2022'!H49+'NĂM 2023'!H49+'NĂM 2024'!H49+'NĂM 2025'!H49</f>
        <v>0</v>
      </c>
      <c r="I49" s="13">
        <f>'NĂM 2022'!I49+'NĂM 2023'!I49+'NĂM 2024'!I49+'NĂM 2025'!I49</f>
        <v>0</v>
      </c>
      <c r="J49" s="13">
        <f>'NĂM 2022'!J49+'NĂM 2023'!J49+'NĂM 2024'!J49+'NĂM 2025'!J49</f>
        <v>0</v>
      </c>
      <c r="K49" s="13">
        <f>'NĂM 2022'!K49+'NĂM 2023'!K49+'NĂM 2024'!K49+'NĂM 2025'!K49</f>
        <v>0</v>
      </c>
      <c r="L49" s="13">
        <f>'NĂM 2022'!L49+'NĂM 2023'!L49+'NĂM 2024'!L49+'NĂM 2025'!L49</f>
        <v>0</v>
      </c>
      <c r="M49" s="15" t="e">
        <f t="shared" si="0"/>
        <v>#DIV/0!</v>
      </c>
      <c r="N49" s="13">
        <f>'NĂM 2022'!N49+'NĂM 2023'!N49+'NĂM 2024'!N49+'NĂM 2025'!N49</f>
        <v>0</v>
      </c>
      <c r="O49" s="13">
        <f>'NĂM 2022'!O49+'NĂM 2023'!O49+'NĂM 2024'!O49+'NĂM 2025'!O49</f>
        <v>0</v>
      </c>
      <c r="P49" s="13">
        <f>'NĂM 2022'!P49+'NĂM 2023'!P49+'NĂM 2024'!P49+'NĂM 2025'!P49</f>
        <v>0</v>
      </c>
      <c r="Q49" s="13">
        <f>'NĂM 2022'!Q49+'NĂM 2023'!Q49+'NĂM 2024'!Q49+'NĂM 2025'!Q49</f>
        <v>0</v>
      </c>
      <c r="R49" s="13">
        <f>'NĂM 2022'!R49+'NĂM 2023'!R49+'NĂM 2024'!R49+'NĂM 2025'!R49</f>
        <v>0</v>
      </c>
      <c r="S49" s="13">
        <f>'NĂM 2022'!S49+'NĂM 2023'!S49+'NĂM 2024'!S49+'NĂM 2025'!S49</f>
        <v>0</v>
      </c>
      <c r="T49" s="13">
        <f>'NĂM 2022'!T49+'NĂM 2023'!T49+'NĂM 2024'!T49+'NĂM 2025'!T49</f>
        <v>0</v>
      </c>
      <c r="U49" s="13">
        <f>'NĂM 2022'!U49+'NĂM 2023'!U49+'NĂM 2024'!U49+'NĂM 2025'!U49</f>
        <v>0</v>
      </c>
      <c r="V49" s="1"/>
      <c r="W49" s="1"/>
      <c r="X49" s="1"/>
      <c r="Y49" s="1"/>
      <c r="Z49" s="1"/>
    </row>
    <row r="50" spans="1:26" ht="23.25" hidden="1" customHeight="1" x14ac:dyDescent="0.25">
      <c r="A50" s="26" t="s">
        <v>73</v>
      </c>
      <c r="B50" s="27" t="s">
        <v>56</v>
      </c>
      <c r="C50" s="13">
        <f>'NĂM 2022'!C50+'NĂM 2023'!C50+'NĂM 2024'!C50+'NĂM 2025'!C50</f>
        <v>0</v>
      </c>
      <c r="D50" s="13">
        <f>'NĂM 2022'!D50+'NĂM 2023'!D50+'NĂM 2024'!D50+'NĂM 2025'!D50</f>
        <v>0</v>
      </c>
      <c r="E50" s="13">
        <f>'NĂM 2022'!E50+'NĂM 2023'!E50+'NĂM 2024'!E50+'NĂM 2025'!E50</f>
        <v>0</v>
      </c>
      <c r="F50" s="13">
        <f>'NĂM 2022'!F50+'NĂM 2023'!F50+'NĂM 2024'!F50+'NĂM 2025'!F50</f>
        <v>0</v>
      </c>
      <c r="G50" s="13">
        <f>'NĂM 2022'!G50+'NĂM 2023'!G50+'NĂM 2024'!G50+'NĂM 2025'!G50</f>
        <v>0</v>
      </c>
      <c r="H50" s="13">
        <f>'NĂM 2022'!H50+'NĂM 2023'!H50+'NĂM 2024'!H50+'NĂM 2025'!H50</f>
        <v>0</v>
      </c>
      <c r="I50" s="13">
        <f>'NĂM 2022'!I50+'NĂM 2023'!I50+'NĂM 2024'!I50+'NĂM 2025'!I50</f>
        <v>0</v>
      </c>
      <c r="J50" s="13">
        <f>'NĂM 2022'!J50+'NĂM 2023'!J50+'NĂM 2024'!J50+'NĂM 2025'!J50</f>
        <v>0</v>
      </c>
      <c r="K50" s="13">
        <f>'NĂM 2022'!K50+'NĂM 2023'!K50+'NĂM 2024'!K50+'NĂM 2025'!K50</f>
        <v>0</v>
      </c>
      <c r="L50" s="13">
        <f>'NĂM 2022'!L50+'NĂM 2023'!L50+'NĂM 2024'!L50+'NĂM 2025'!L50</f>
        <v>0</v>
      </c>
      <c r="M50" s="15" t="e">
        <f t="shared" si="0"/>
        <v>#DIV/0!</v>
      </c>
      <c r="N50" s="13">
        <f>'NĂM 2022'!N50+'NĂM 2023'!N50+'NĂM 2024'!N50+'NĂM 2025'!N50</f>
        <v>0</v>
      </c>
      <c r="O50" s="13">
        <f>'NĂM 2022'!O50+'NĂM 2023'!O50+'NĂM 2024'!O50+'NĂM 2025'!O50</f>
        <v>0</v>
      </c>
      <c r="P50" s="13">
        <f>'NĂM 2022'!P50+'NĂM 2023'!P50+'NĂM 2024'!P50+'NĂM 2025'!P50</f>
        <v>0</v>
      </c>
      <c r="Q50" s="13">
        <f>'NĂM 2022'!Q50+'NĂM 2023'!Q50+'NĂM 2024'!Q50+'NĂM 2025'!Q50</f>
        <v>0</v>
      </c>
      <c r="R50" s="13">
        <f>'NĂM 2022'!R50+'NĂM 2023'!R50+'NĂM 2024'!R50+'NĂM 2025'!R50</f>
        <v>0</v>
      </c>
      <c r="S50" s="13">
        <f>'NĂM 2022'!S50+'NĂM 2023'!S50+'NĂM 2024'!S50+'NĂM 2025'!S50</f>
        <v>0</v>
      </c>
      <c r="T50" s="13">
        <f>'NĂM 2022'!T50+'NĂM 2023'!T50+'NĂM 2024'!T50+'NĂM 2025'!T50</f>
        <v>0</v>
      </c>
      <c r="U50" s="13">
        <f>'NĂM 2022'!U50+'NĂM 2023'!U50+'NĂM 2024'!U50+'NĂM 2025'!U50</f>
        <v>0</v>
      </c>
      <c r="V50" s="1"/>
      <c r="W50" s="1"/>
      <c r="X50" s="1"/>
      <c r="Y50" s="1"/>
      <c r="Z50" s="1"/>
    </row>
    <row r="51" spans="1:26" ht="23.25" hidden="1" customHeight="1" x14ac:dyDescent="0.25">
      <c r="A51" s="26" t="s">
        <v>74</v>
      </c>
      <c r="B51" s="27" t="s">
        <v>58</v>
      </c>
      <c r="C51" s="13">
        <f>'NĂM 2022'!C51+'NĂM 2023'!C51+'NĂM 2024'!C51+'NĂM 2025'!C51</f>
        <v>0</v>
      </c>
      <c r="D51" s="13">
        <f>'NĂM 2022'!D51+'NĂM 2023'!D51+'NĂM 2024'!D51+'NĂM 2025'!D51</f>
        <v>0</v>
      </c>
      <c r="E51" s="13">
        <f>'NĂM 2022'!E51+'NĂM 2023'!E51+'NĂM 2024'!E51+'NĂM 2025'!E51</f>
        <v>0</v>
      </c>
      <c r="F51" s="13">
        <f>'NĂM 2022'!F51+'NĂM 2023'!F51+'NĂM 2024'!F51+'NĂM 2025'!F51</f>
        <v>0</v>
      </c>
      <c r="G51" s="13">
        <f>'NĂM 2022'!G51+'NĂM 2023'!G51+'NĂM 2024'!G51+'NĂM 2025'!G51</f>
        <v>0</v>
      </c>
      <c r="H51" s="13">
        <f>'NĂM 2022'!H51+'NĂM 2023'!H51+'NĂM 2024'!H51+'NĂM 2025'!H51</f>
        <v>0</v>
      </c>
      <c r="I51" s="13">
        <f>'NĂM 2022'!I51+'NĂM 2023'!I51+'NĂM 2024'!I51+'NĂM 2025'!I51</f>
        <v>0</v>
      </c>
      <c r="J51" s="13">
        <f>'NĂM 2022'!J51+'NĂM 2023'!J51+'NĂM 2024'!J51+'NĂM 2025'!J51</f>
        <v>0</v>
      </c>
      <c r="K51" s="13">
        <f>'NĂM 2022'!K51+'NĂM 2023'!K51+'NĂM 2024'!K51+'NĂM 2025'!K51</f>
        <v>0</v>
      </c>
      <c r="L51" s="13">
        <f>'NĂM 2022'!L51+'NĂM 2023'!L51+'NĂM 2024'!L51+'NĂM 2025'!L51</f>
        <v>0</v>
      </c>
      <c r="M51" s="15" t="e">
        <f t="shared" si="0"/>
        <v>#DIV/0!</v>
      </c>
      <c r="N51" s="13">
        <f>'NĂM 2022'!N51+'NĂM 2023'!N51+'NĂM 2024'!N51+'NĂM 2025'!N51</f>
        <v>0</v>
      </c>
      <c r="O51" s="13">
        <f>'NĂM 2022'!O51+'NĂM 2023'!O51+'NĂM 2024'!O51+'NĂM 2025'!O51</f>
        <v>0</v>
      </c>
      <c r="P51" s="13">
        <f>'NĂM 2022'!P51+'NĂM 2023'!P51+'NĂM 2024'!P51+'NĂM 2025'!P51</f>
        <v>0</v>
      </c>
      <c r="Q51" s="13">
        <f>'NĂM 2022'!Q51+'NĂM 2023'!Q51+'NĂM 2024'!Q51+'NĂM 2025'!Q51</f>
        <v>0</v>
      </c>
      <c r="R51" s="13">
        <f>'NĂM 2022'!R51+'NĂM 2023'!R51+'NĂM 2024'!R51+'NĂM 2025'!R51</f>
        <v>0</v>
      </c>
      <c r="S51" s="13">
        <f>'NĂM 2022'!S51+'NĂM 2023'!S51+'NĂM 2024'!S51+'NĂM 2025'!S51</f>
        <v>0</v>
      </c>
      <c r="T51" s="13">
        <f>'NĂM 2022'!T51+'NĂM 2023'!T51+'NĂM 2024'!T51+'NĂM 2025'!T51</f>
        <v>0</v>
      </c>
      <c r="U51" s="13">
        <f>'NĂM 2022'!U51+'NĂM 2023'!U51+'NĂM 2024'!U51+'NĂM 2025'!U51</f>
        <v>0</v>
      </c>
      <c r="V51" s="1"/>
      <c r="W51" s="1"/>
      <c r="X51" s="1"/>
      <c r="Y51" s="1"/>
      <c r="Z51" s="1"/>
    </row>
    <row r="52" spans="1:26" ht="33.75" hidden="1" customHeight="1" x14ac:dyDescent="0.25">
      <c r="A52" s="28" t="s">
        <v>70</v>
      </c>
      <c r="B52" s="29" t="s">
        <v>75</v>
      </c>
      <c r="C52" s="13">
        <f>'NĂM 2022'!C52+'NĂM 2023'!C52+'NĂM 2024'!C52+'NĂM 2025'!C52</f>
        <v>2000</v>
      </c>
      <c r="D52" s="13">
        <f>'NĂM 2022'!D52+'NĂM 2023'!D52+'NĂM 2024'!D52+'NĂM 2025'!D52</f>
        <v>0</v>
      </c>
      <c r="E52" s="13">
        <f>'NĂM 2022'!E52+'NĂM 2023'!E52+'NĂM 2024'!E52+'NĂM 2025'!E52</f>
        <v>0</v>
      </c>
      <c r="F52" s="13">
        <f>'NĂM 2022'!F52+'NĂM 2023'!F52+'NĂM 2024'!F52+'NĂM 2025'!F52</f>
        <v>0</v>
      </c>
      <c r="G52" s="13">
        <f>'NĂM 2022'!G52+'NĂM 2023'!G52+'NĂM 2024'!G52+'NĂM 2025'!G52</f>
        <v>0</v>
      </c>
      <c r="H52" s="13">
        <f>'NĂM 2022'!H52+'NĂM 2023'!H52+'NĂM 2024'!H52+'NĂM 2025'!H52</f>
        <v>2000</v>
      </c>
      <c r="I52" s="13">
        <f>'NĂM 2022'!I52+'NĂM 2023'!I52+'NĂM 2024'!I52+'NĂM 2025'!I52</f>
        <v>2000</v>
      </c>
      <c r="J52" s="13">
        <f>'NĂM 2022'!J52+'NĂM 2023'!J52+'NĂM 2024'!J52+'NĂM 2025'!J52</f>
        <v>0</v>
      </c>
      <c r="K52" s="13">
        <f>'NĂM 2022'!K52+'NĂM 2023'!K52+'NĂM 2024'!K52+'NĂM 2025'!K52</f>
        <v>0</v>
      </c>
      <c r="L52" s="13">
        <f>'NĂM 2022'!L52+'NĂM 2023'!L52+'NĂM 2024'!L52+'NĂM 2025'!L52</f>
        <v>1657</v>
      </c>
      <c r="M52" s="15">
        <f t="shared" si="0"/>
        <v>0.82850000000000001</v>
      </c>
      <c r="N52" s="13">
        <f>'NĂM 2022'!N52+'NĂM 2023'!N52+'NĂM 2024'!N52+'NĂM 2025'!N52</f>
        <v>0</v>
      </c>
      <c r="O52" s="13">
        <f>'NĂM 2022'!O52+'NĂM 2023'!O52+'NĂM 2024'!O52+'NĂM 2025'!O52</f>
        <v>0</v>
      </c>
      <c r="P52" s="13">
        <f>'NĂM 2022'!P52+'NĂM 2023'!P52+'NĂM 2024'!P52+'NĂM 2025'!P52</f>
        <v>0</v>
      </c>
      <c r="Q52" s="13">
        <f>'NĂM 2022'!Q52+'NĂM 2023'!Q52+'NĂM 2024'!Q52+'NĂM 2025'!Q52</f>
        <v>0</v>
      </c>
      <c r="R52" s="13">
        <f>'NĂM 2022'!R52+'NĂM 2023'!R52+'NĂM 2024'!R52+'NĂM 2025'!R52</f>
        <v>1657</v>
      </c>
      <c r="S52" s="13">
        <f>'NĂM 2022'!S52+'NĂM 2023'!S52+'NĂM 2024'!S52+'NĂM 2025'!S52</f>
        <v>1657</v>
      </c>
      <c r="T52" s="13">
        <f>'NĂM 2022'!T52+'NĂM 2023'!T52+'NĂM 2024'!T52+'NĂM 2025'!T52</f>
        <v>0</v>
      </c>
      <c r="U52" s="13">
        <f>'NĂM 2022'!U52+'NĂM 2023'!U52+'NĂM 2024'!U52+'NĂM 2025'!U52</f>
        <v>0</v>
      </c>
      <c r="V52" s="1"/>
      <c r="W52" s="1"/>
      <c r="X52" s="1"/>
      <c r="Y52" s="1"/>
      <c r="Z52" s="1"/>
    </row>
    <row r="53" spans="1:26" ht="23.25" hidden="1" customHeight="1" x14ac:dyDescent="0.25">
      <c r="A53" s="30" t="s">
        <v>76</v>
      </c>
      <c r="B53" s="27" t="s">
        <v>48</v>
      </c>
      <c r="C53" s="13">
        <f>'NĂM 2022'!C53+'NĂM 2023'!C53+'NĂM 2024'!C53+'NĂM 2025'!C53</f>
        <v>0</v>
      </c>
      <c r="D53" s="13">
        <f>'NĂM 2022'!D53+'NĂM 2023'!D53+'NĂM 2024'!D53+'NĂM 2025'!D53</f>
        <v>0</v>
      </c>
      <c r="E53" s="13">
        <f>'NĂM 2022'!E53+'NĂM 2023'!E53+'NĂM 2024'!E53+'NĂM 2025'!E53</f>
        <v>0</v>
      </c>
      <c r="F53" s="13">
        <f>'NĂM 2022'!F53+'NĂM 2023'!F53+'NĂM 2024'!F53+'NĂM 2025'!F53</f>
        <v>0</v>
      </c>
      <c r="G53" s="13">
        <f>'NĂM 2022'!G53+'NĂM 2023'!G53+'NĂM 2024'!G53+'NĂM 2025'!G53</f>
        <v>0</v>
      </c>
      <c r="H53" s="13">
        <f>'NĂM 2022'!H53+'NĂM 2023'!H53+'NĂM 2024'!H53+'NĂM 2025'!H53</f>
        <v>0</v>
      </c>
      <c r="I53" s="13">
        <f>'NĂM 2022'!I53+'NĂM 2023'!I53+'NĂM 2024'!I53+'NĂM 2025'!I53</f>
        <v>0</v>
      </c>
      <c r="J53" s="13">
        <f>'NĂM 2022'!J53+'NĂM 2023'!J53+'NĂM 2024'!J53+'NĂM 2025'!J53</f>
        <v>0</v>
      </c>
      <c r="K53" s="13">
        <f>'NĂM 2022'!K53+'NĂM 2023'!K53+'NĂM 2024'!K53+'NĂM 2025'!K53</f>
        <v>0</v>
      </c>
      <c r="L53" s="13">
        <f>'NĂM 2022'!L53+'NĂM 2023'!L53+'NĂM 2024'!L53+'NĂM 2025'!L53</f>
        <v>0</v>
      </c>
      <c r="M53" s="15" t="e">
        <f t="shared" si="0"/>
        <v>#DIV/0!</v>
      </c>
      <c r="N53" s="13">
        <f>'NĂM 2022'!N53+'NĂM 2023'!N53+'NĂM 2024'!N53+'NĂM 2025'!N53</f>
        <v>0</v>
      </c>
      <c r="O53" s="13">
        <f>'NĂM 2022'!O53+'NĂM 2023'!O53+'NĂM 2024'!O53+'NĂM 2025'!O53</f>
        <v>0</v>
      </c>
      <c r="P53" s="13">
        <f>'NĂM 2022'!P53+'NĂM 2023'!P53+'NĂM 2024'!P53+'NĂM 2025'!P53</f>
        <v>0</v>
      </c>
      <c r="Q53" s="13">
        <f>'NĂM 2022'!Q53+'NĂM 2023'!Q53+'NĂM 2024'!Q53+'NĂM 2025'!Q53</f>
        <v>0</v>
      </c>
      <c r="R53" s="13">
        <f>'NĂM 2022'!R53+'NĂM 2023'!R53+'NĂM 2024'!R53+'NĂM 2025'!R53</f>
        <v>0</v>
      </c>
      <c r="S53" s="13">
        <f>'NĂM 2022'!S53+'NĂM 2023'!S53+'NĂM 2024'!S53+'NĂM 2025'!S53</f>
        <v>0</v>
      </c>
      <c r="T53" s="13">
        <f>'NĂM 2022'!T53+'NĂM 2023'!T53+'NĂM 2024'!T53+'NĂM 2025'!T53</f>
        <v>0</v>
      </c>
      <c r="U53" s="13">
        <f>'NĂM 2022'!U53+'NĂM 2023'!U53+'NĂM 2024'!U53+'NĂM 2025'!U53</f>
        <v>0</v>
      </c>
      <c r="V53" s="1"/>
      <c r="W53" s="1"/>
      <c r="X53" s="1"/>
      <c r="Y53" s="1"/>
      <c r="Z53" s="1"/>
    </row>
    <row r="54" spans="1:26" ht="23.25" hidden="1" customHeight="1" x14ac:dyDescent="0.25">
      <c r="A54" s="30" t="s">
        <v>76</v>
      </c>
      <c r="B54" s="27" t="s">
        <v>50</v>
      </c>
      <c r="C54" s="13">
        <f>'NĂM 2022'!C54+'NĂM 2023'!C54+'NĂM 2024'!C54+'NĂM 2025'!C54</f>
        <v>350</v>
      </c>
      <c r="D54" s="13">
        <f>'NĂM 2022'!D54+'NĂM 2023'!D54+'NĂM 2024'!D54+'NĂM 2025'!D54</f>
        <v>0</v>
      </c>
      <c r="E54" s="13">
        <f>'NĂM 2022'!E54+'NĂM 2023'!E54+'NĂM 2024'!E54+'NĂM 2025'!E54</f>
        <v>0</v>
      </c>
      <c r="F54" s="13">
        <f>'NĂM 2022'!F54+'NĂM 2023'!F54+'NĂM 2024'!F54+'NĂM 2025'!F54</f>
        <v>0</v>
      </c>
      <c r="G54" s="13">
        <f>'NĂM 2022'!G54+'NĂM 2023'!G54+'NĂM 2024'!G54+'NĂM 2025'!G54</f>
        <v>0</v>
      </c>
      <c r="H54" s="13">
        <f>'NĂM 2022'!H54+'NĂM 2023'!H54+'NĂM 2024'!H54+'NĂM 2025'!H54</f>
        <v>350</v>
      </c>
      <c r="I54" s="13">
        <f>'NĂM 2022'!I54+'NĂM 2023'!I54+'NĂM 2024'!I54+'NĂM 2025'!I54</f>
        <v>350</v>
      </c>
      <c r="J54" s="13">
        <f>'NĂM 2022'!J54+'NĂM 2023'!J54+'NĂM 2024'!J54+'NĂM 2025'!J54</f>
        <v>0</v>
      </c>
      <c r="K54" s="13">
        <f>'NĂM 2022'!K54+'NĂM 2023'!K54+'NĂM 2024'!K54+'NĂM 2025'!K54</f>
        <v>0</v>
      </c>
      <c r="L54" s="13">
        <f>'NĂM 2022'!L54+'NĂM 2023'!L54+'NĂM 2024'!L54+'NĂM 2025'!L54</f>
        <v>346</v>
      </c>
      <c r="M54" s="15">
        <f t="shared" si="0"/>
        <v>0.98857142857142855</v>
      </c>
      <c r="N54" s="13">
        <f>'NĂM 2022'!N54+'NĂM 2023'!N54+'NĂM 2024'!N54+'NĂM 2025'!N54</f>
        <v>0</v>
      </c>
      <c r="O54" s="13">
        <f>'NĂM 2022'!O54+'NĂM 2023'!O54+'NĂM 2024'!O54+'NĂM 2025'!O54</f>
        <v>0</v>
      </c>
      <c r="P54" s="13">
        <f>'NĂM 2022'!P54+'NĂM 2023'!P54+'NĂM 2024'!P54+'NĂM 2025'!P54</f>
        <v>0</v>
      </c>
      <c r="Q54" s="13">
        <f>'NĂM 2022'!Q54+'NĂM 2023'!Q54+'NĂM 2024'!Q54+'NĂM 2025'!Q54</f>
        <v>0</v>
      </c>
      <c r="R54" s="13">
        <f>'NĂM 2022'!R54+'NĂM 2023'!R54+'NĂM 2024'!R54+'NĂM 2025'!R54</f>
        <v>346</v>
      </c>
      <c r="S54" s="13">
        <f>'NĂM 2022'!S54+'NĂM 2023'!S54+'NĂM 2024'!S54+'NĂM 2025'!S54</f>
        <v>346</v>
      </c>
      <c r="T54" s="13">
        <f>'NĂM 2022'!T54+'NĂM 2023'!T54+'NĂM 2024'!T54+'NĂM 2025'!T54</f>
        <v>0</v>
      </c>
      <c r="U54" s="13">
        <f>'NĂM 2022'!U54+'NĂM 2023'!U54+'NĂM 2024'!U54+'NĂM 2025'!U54</f>
        <v>0</v>
      </c>
      <c r="V54" s="1"/>
      <c r="W54" s="1"/>
      <c r="X54" s="1"/>
      <c r="Y54" s="1"/>
      <c r="Z54" s="1"/>
    </row>
    <row r="55" spans="1:26" ht="23.25" hidden="1" customHeight="1" x14ac:dyDescent="0.25">
      <c r="A55" s="30" t="s">
        <v>76</v>
      </c>
      <c r="B55" s="27" t="s">
        <v>52</v>
      </c>
      <c r="C55" s="13">
        <f>'NĂM 2022'!C55+'NĂM 2023'!C55+'NĂM 2024'!C55+'NĂM 2025'!C55</f>
        <v>100</v>
      </c>
      <c r="D55" s="13">
        <f>'NĂM 2022'!D55+'NĂM 2023'!D55+'NĂM 2024'!D55+'NĂM 2025'!D55</f>
        <v>0</v>
      </c>
      <c r="E55" s="13">
        <f>'NĂM 2022'!E55+'NĂM 2023'!E55+'NĂM 2024'!E55+'NĂM 2025'!E55</f>
        <v>0</v>
      </c>
      <c r="F55" s="13">
        <f>'NĂM 2022'!F55+'NĂM 2023'!F55+'NĂM 2024'!F55+'NĂM 2025'!F55</f>
        <v>0</v>
      </c>
      <c r="G55" s="13">
        <f>'NĂM 2022'!G55+'NĂM 2023'!G55+'NĂM 2024'!G55+'NĂM 2025'!G55</f>
        <v>0</v>
      </c>
      <c r="H55" s="13">
        <f>'NĂM 2022'!H55+'NĂM 2023'!H55+'NĂM 2024'!H55+'NĂM 2025'!H55</f>
        <v>100</v>
      </c>
      <c r="I55" s="13">
        <f>'NĂM 2022'!I55+'NĂM 2023'!I55+'NĂM 2024'!I55+'NĂM 2025'!I55</f>
        <v>100</v>
      </c>
      <c r="J55" s="13">
        <f>'NĂM 2022'!J55+'NĂM 2023'!J55+'NĂM 2024'!J55+'NĂM 2025'!J55</f>
        <v>0</v>
      </c>
      <c r="K55" s="13">
        <f>'NĂM 2022'!K55+'NĂM 2023'!K55+'NĂM 2024'!K55+'NĂM 2025'!K55</f>
        <v>0</v>
      </c>
      <c r="L55" s="13">
        <f>'NĂM 2022'!L55+'NĂM 2023'!L55+'NĂM 2024'!L55+'NĂM 2025'!L55</f>
        <v>100</v>
      </c>
      <c r="M55" s="15">
        <f t="shared" si="0"/>
        <v>1</v>
      </c>
      <c r="N55" s="13">
        <f>'NĂM 2022'!N55+'NĂM 2023'!N55+'NĂM 2024'!N55+'NĂM 2025'!N55</f>
        <v>0</v>
      </c>
      <c r="O55" s="13">
        <f>'NĂM 2022'!O55+'NĂM 2023'!O55+'NĂM 2024'!O55+'NĂM 2025'!O55</f>
        <v>0</v>
      </c>
      <c r="P55" s="13">
        <f>'NĂM 2022'!P55+'NĂM 2023'!P55+'NĂM 2024'!P55+'NĂM 2025'!P55</f>
        <v>0</v>
      </c>
      <c r="Q55" s="13">
        <f>'NĂM 2022'!Q55+'NĂM 2023'!Q55+'NĂM 2024'!Q55+'NĂM 2025'!Q55</f>
        <v>0</v>
      </c>
      <c r="R55" s="13">
        <f>'NĂM 2022'!R55+'NĂM 2023'!R55+'NĂM 2024'!R55+'NĂM 2025'!R55</f>
        <v>100</v>
      </c>
      <c r="S55" s="13">
        <f>'NĂM 2022'!S55+'NĂM 2023'!S55+'NĂM 2024'!S55+'NĂM 2025'!S55</f>
        <v>100</v>
      </c>
      <c r="T55" s="13">
        <f>'NĂM 2022'!T55+'NĂM 2023'!T55+'NĂM 2024'!T55+'NĂM 2025'!T55</f>
        <v>0</v>
      </c>
      <c r="U55" s="13">
        <f>'NĂM 2022'!U55+'NĂM 2023'!U55+'NĂM 2024'!U55+'NĂM 2025'!U55</f>
        <v>0</v>
      </c>
      <c r="V55" s="1"/>
      <c r="W55" s="1"/>
      <c r="X55" s="1"/>
      <c r="Y55" s="1"/>
      <c r="Z55" s="1"/>
    </row>
    <row r="56" spans="1:26" ht="23.25" hidden="1" customHeight="1" x14ac:dyDescent="0.25">
      <c r="A56" s="30" t="s">
        <v>76</v>
      </c>
      <c r="B56" s="27" t="s">
        <v>54</v>
      </c>
      <c r="C56" s="13">
        <f>'NĂM 2022'!C56+'NĂM 2023'!C56+'NĂM 2024'!C56+'NĂM 2025'!C56</f>
        <v>150</v>
      </c>
      <c r="D56" s="13">
        <f>'NĂM 2022'!D56+'NĂM 2023'!D56+'NĂM 2024'!D56+'NĂM 2025'!D56</f>
        <v>0</v>
      </c>
      <c r="E56" s="13">
        <f>'NĂM 2022'!E56+'NĂM 2023'!E56+'NĂM 2024'!E56+'NĂM 2025'!E56</f>
        <v>0</v>
      </c>
      <c r="F56" s="13">
        <f>'NĂM 2022'!F56+'NĂM 2023'!F56+'NĂM 2024'!F56+'NĂM 2025'!F56</f>
        <v>0</v>
      </c>
      <c r="G56" s="13">
        <f>'NĂM 2022'!G56+'NĂM 2023'!G56+'NĂM 2024'!G56+'NĂM 2025'!G56</f>
        <v>0</v>
      </c>
      <c r="H56" s="13">
        <f>'NĂM 2022'!H56+'NĂM 2023'!H56+'NĂM 2024'!H56+'NĂM 2025'!H56</f>
        <v>150</v>
      </c>
      <c r="I56" s="13">
        <f>'NĂM 2022'!I56+'NĂM 2023'!I56+'NĂM 2024'!I56+'NĂM 2025'!I56</f>
        <v>150</v>
      </c>
      <c r="J56" s="13">
        <f>'NĂM 2022'!J56+'NĂM 2023'!J56+'NĂM 2024'!J56+'NĂM 2025'!J56</f>
        <v>0</v>
      </c>
      <c r="K56" s="13">
        <f>'NĂM 2022'!K56+'NĂM 2023'!K56+'NĂM 2024'!K56+'NĂM 2025'!K56</f>
        <v>0</v>
      </c>
      <c r="L56" s="13">
        <f>'NĂM 2022'!L56+'NĂM 2023'!L56+'NĂM 2024'!L56+'NĂM 2025'!L56</f>
        <v>0</v>
      </c>
      <c r="M56" s="15">
        <f t="shared" si="0"/>
        <v>0</v>
      </c>
      <c r="N56" s="13">
        <f>'NĂM 2022'!N56+'NĂM 2023'!N56+'NĂM 2024'!N56+'NĂM 2025'!N56</f>
        <v>0</v>
      </c>
      <c r="O56" s="13">
        <f>'NĂM 2022'!O56+'NĂM 2023'!O56+'NĂM 2024'!O56+'NĂM 2025'!O56</f>
        <v>0</v>
      </c>
      <c r="P56" s="13">
        <f>'NĂM 2022'!P56+'NĂM 2023'!P56+'NĂM 2024'!P56+'NĂM 2025'!P56</f>
        <v>0</v>
      </c>
      <c r="Q56" s="13">
        <f>'NĂM 2022'!Q56+'NĂM 2023'!Q56+'NĂM 2024'!Q56+'NĂM 2025'!Q56</f>
        <v>0</v>
      </c>
      <c r="R56" s="13">
        <f>'NĂM 2022'!R56+'NĂM 2023'!R56+'NĂM 2024'!R56+'NĂM 2025'!R56</f>
        <v>0</v>
      </c>
      <c r="S56" s="13">
        <f>'NĂM 2022'!S56+'NĂM 2023'!S56+'NĂM 2024'!S56+'NĂM 2025'!S56</f>
        <v>0</v>
      </c>
      <c r="T56" s="13">
        <f>'NĂM 2022'!T56+'NĂM 2023'!T56+'NĂM 2024'!T56+'NĂM 2025'!T56</f>
        <v>0</v>
      </c>
      <c r="U56" s="13">
        <f>'NĂM 2022'!U56+'NĂM 2023'!U56+'NĂM 2024'!U56+'NĂM 2025'!U56</f>
        <v>0</v>
      </c>
      <c r="V56" s="1"/>
      <c r="W56" s="1"/>
      <c r="X56" s="1"/>
      <c r="Y56" s="1"/>
      <c r="Z56" s="1"/>
    </row>
    <row r="57" spans="1:26" ht="23.25" hidden="1" customHeight="1" x14ac:dyDescent="0.25">
      <c r="A57" s="30" t="s">
        <v>76</v>
      </c>
      <c r="B57" s="27" t="s">
        <v>56</v>
      </c>
      <c r="C57" s="13">
        <f>'NĂM 2022'!C57+'NĂM 2023'!C57+'NĂM 2024'!C57+'NĂM 2025'!C57</f>
        <v>400</v>
      </c>
      <c r="D57" s="13">
        <f>'NĂM 2022'!D57+'NĂM 2023'!D57+'NĂM 2024'!D57+'NĂM 2025'!D57</f>
        <v>0</v>
      </c>
      <c r="E57" s="13">
        <f>'NĂM 2022'!E57+'NĂM 2023'!E57+'NĂM 2024'!E57+'NĂM 2025'!E57</f>
        <v>0</v>
      </c>
      <c r="F57" s="13">
        <f>'NĂM 2022'!F57+'NĂM 2023'!F57+'NĂM 2024'!F57+'NĂM 2025'!F57</f>
        <v>0</v>
      </c>
      <c r="G57" s="13">
        <f>'NĂM 2022'!G57+'NĂM 2023'!G57+'NĂM 2024'!G57+'NĂM 2025'!G57</f>
        <v>0</v>
      </c>
      <c r="H57" s="13">
        <f>'NĂM 2022'!H57+'NĂM 2023'!H57+'NĂM 2024'!H57+'NĂM 2025'!H57</f>
        <v>400</v>
      </c>
      <c r="I57" s="13">
        <f>'NĂM 2022'!I57+'NĂM 2023'!I57+'NĂM 2024'!I57+'NĂM 2025'!I57</f>
        <v>400</v>
      </c>
      <c r="J57" s="13">
        <f>'NĂM 2022'!J57+'NĂM 2023'!J57+'NĂM 2024'!J57+'NĂM 2025'!J57</f>
        <v>0</v>
      </c>
      <c r="K57" s="13">
        <f>'NĂM 2022'!K57+'NĂM 2023'!K57+'NĂM 2024'!K57+'NĂM 2025'!K57</f>
        <v>0</v>
      </c>
      <c r="L57" s="13">
        <f>'NĂM 2022'!L57+'NĂM 2023'!L57+'NĂM 2024'!L57+'NĂM 2025'!L57</f>
        <v>400</v>
      </c>
      <c r="M57" s="15">
        <f t="shared" si="0"/>
        <v>1</v>
      </c>
      <c r="N57" s="13">
        <f>'NĂM 2022'!N57+'NĂM 2023'!N57+'NĂM 2024'!N57+'NĂM 2025'!N57</f>
        <v>0</v>
      </c>
      <c r="O57" s="13">
        <f>'NĂM 2022'!O57+'NĂM 2023'!O57+'NĂM 2024'!O57+'NĂM 2025'!O57</f>
        <v>0</v>
      </c>
      <c r="P57" s="13">
        <f>'NĂM 2022'!P57+'NĂM 2023'!P57+'NĂM 2024'!P57+'NĂM 2025'!P57</f>
        <v>0</v>
      </c>
      <c r="Q57" s="13">
        <f>'NĂM 2022'!Q57+'NĂM 2023'!Q57+'NĂM 2024'!Q57+'NĂM 2025'!Q57</f>
        <v>0</v>
      </c>
      <c r="R57" s="13">
        <f>'NĂM 2022'!R57+'NĂM 2023'!R57+'NĂM 2024'!R57+'NĂM 2025'!R57</f>
        <v>400</v>
      </c>
      <c r="S57" s="13">
        <f>'NĂM 2022'!S57+'NĂM 2023'!S57+'NĂM 2024'!S57+'NĂM 2025'!S57</f>
        <v>400</v>
      </c>
      <c r="T57" s="13">
        <f>'NĂM 2022'!T57+'NĂM 2023'!T57+'NĂM 2024'!T57+'NĂM 2025'!T57</f>
        <v>0</v>
      </c>
      <c r="U57" s="13">
        <f>'NĂM 2022'!U57+'NĂM 2023'!U57+'NĂM 2024'!U57+'NĂM 2025'!U57</f>
        <v>0</v>
      </c>
      <c r="V57" s="1"/>
      <c r="W57" s="1"/>
      <c r="X57" s="1"/>
      <c r="Y57" s="1"/>
      <c r="Z57" s="1"/>
    </row>
    <row r="58" spans="1:26" ht="23.25" hidden="1" customHeight="1" x14ac:dyDescent="0.25">
      <c r="A58" s="30" t="s">
        <v>76</v>
      </c>
      <c r="B58" s="27" t="s">
        <v>58</v>
      </c>
      <c r="C58" s="13">
        <f>'NĂM 2022'!C58+'NĂM 2023'!C58+'NĂM 2024'!C58+'NĂM 2025'!C58</f>
        <v>350</v>
      </c>
      <c r="D58" s="13">
        <f>'NĂM 2022'!D58+'NĂM 2023'!D58+'NĂM 2024'!D58+'NĂM 2025'!D58</f>
        <v>0</v>
      </c>
      <c r="E58" s="13">
        <f>'NĂM 2022'!E58+'NĂM 2023'!E58+'NĂM 2024'!E58+'NĂM 2025'!E58</f>
        <v>0</v>
      </c>
      <c r="F58" s="13">
        <f>'NĂM 2022'!F58+'NĂM 2023'!F58+'NĂM 2024'!F58+'NĂM 2025'!F58</f>
        <v>0</v>
      </c>
      <c r="G58" s="13">
        <f>'NĂM 2022'!G58+'NĂM 2023'!G58+'NĂM 2024'!G58+'NĂM 2025'!G58</f>
        <v>0</v>
      </c>
      <c r="H58" s="13">
        <f>'NĂM 2022'!H58+'NĂM 2023'!H58+'NĂM 2024'!H58+'NĂM 2025'!H58</f>
        <v>350</v>
      </c>
      <c r="I58" s="13">
        <f>'NĂM 2022'!I58+'NĂM 2023'!I58+'NĂM 2024'!I58+'NĂM 2025'!I58</f>
        <v>350</v>
      </c>
      <c r="J58" s="13">
        <f>'NĂM 2022'!J58+'NĂM 2023'!J58+'NĂM 2024'!J58+'NĂM 2025'!J58</f>
        <v>0</v>
      </c>
      <c r="K58" s="13">
        <f>'NĂM 2022'!K58+'NĂM 2023'!K58+'NĂM 2024'!K58+'NĂM 2025'!K58</f>
        <v>0</v>
      </c>
      <c r="L58" s="13">
        <f>'NĂM 2022'!L58+'NĂM 2023'!L58+'NĂM 2024'!L58+'NĂM 2025'!L58</f>
        <v>200</v>
      </c>
      <c r="M58" s="15">
        <f t="shared" si="0"/>
        <v>0.5714285714285714</v>
      </c>
      <c r="N58" s="13">
        <f>'NĂM 2022'!N58+'NĂM 2023'!N58+'NĂM 2024'!N58+'NĂM 2025'!N58</f>
        <v>0</v>
      </c>
      <c r="O58" s="13">
        <f>'NĂM 2022'!O58+'NĂM 2023'!O58+'NĂM 2024'!O58+'NĂM 2025'!O58</f>
        <v>0</v>
      </c>
      <c r="P58" s="13">
        <f>'NĂM 2022'!P58+'NĂM 2023'!P58+'NĂM 2024'!P58+'NĂM 2025'!P58</f>
        <v>0</v>
      </c>
      <c r="Q58" s="13">
        <f>'NĂM 2022'!Q58+'NĂM 2023'!Q58+'NĂM 2024'!Q58+'NĂM 2025'!Q58</f>
        <v>0</v>
      </c>
      <c r="R58" s="13">
        <f>'NĂM 2022'!R58+'NĂM 2023'!R58+'NĂM 2024'!R58+'NĂM 2025'!R58</f>
        <v>200</v>
      </c>
      <c r="S58" s="13">
        <f>'NĂM 2022'!S58+'NĂM 2023'!S58+'NĂM 2024'!S58+'NĂM 2025'!S58</f>
        <v>200</v>
      </c>
      <c r="T58" s="13">
        <f>'NĂM 2022'!T58+'NĂM 2023'!T58+'NĂM 2024'!T58+'NĂM 2025'!T58</f>
        <v>0</v>
      </c>
      <c r="U58" s="13">
        <f>'NĂM 2022'!U58+'NĂM 2023'!U58+'NĂM 2024'!U58+'NĂM 2025'!U58</f>
        <v>0</v>
      </c>
      <c r="V58" s="1"/>
      <c r="W58" s="1"/>
      <c r="X58" s="1"/>
      <c r="Y58" s="1"/>
      <c r="Z58" s="1"/>
    </row>
    <row r="59" spans="1:26" ht="23.25" hidden="1" customHeight="1" x14ac:dyDescent="0.25">
      <c r="A59" s="30" t="s">
        <v>76</v>
      </c>
      <c r="B59" s="27" t="s">
        <v>60</v>
      </c>
      <c r="C59" s="13">
        <f>'NĂM 2022'!C59+'NĂM 2023'!C59+'NĂM 2024'!C59+'NĂM 2025'!C59</f>
        <v>200</v>
      </c>
      <c r="D59" s="13">
        <f>'NĂM 2022'!D59+'NĂM 2023'!D59+'NĂM 2024'!D59+'NĂM 2025'!D59</f>
        <v>0</v>
      </c>
      <c r="E59" s="13">
        <f>'NĂM 2022'!E59+'NĂM 2023'!E59+'NĂM 2024'!E59+'NĂM 2025'!E59</f>
        <v>0</v>
      </c>
      <c r="F59" s="13">
        <f>'NĂM 2022'!F59+'NĂM 2023'!F59+'NĂM 2024'!F59+'NĂM 2025'!F59</f>
        <v>0</v>
      </c>
      <c r="G59" s="13">
        <f>'NĂM 2022'!G59+'NĂM 2023'!G59+'NĂM 2024'!G59+'NĂM 2025'!G59</f>
        <v>0</v>
      </c>
      <c r="H59" s="13">
        <f>'NĂM 2022'!H59+'NĂM 2023'!H59+'NĂM 2024'!H59+'NĂM 2025'!H59</f>
        <v>200</v>
      </c>
      <c r="I59" s="13">
        <f>'NĂM 2022'!I59+'NĂM 2023'!I59+'NĂM 2024'!I59+'NĂM 2025'!I59</f>
        <v>200</v>
      </c>
      <c r="J59" s="13">
        <f>'NĂM 2022'!J59+'NĂM 2023'!J59+'NĂM 2024'!J59+'NĂM 2025'!J59</f>
        <v>0</v>
      </c>
      <c r="K59" s="13">
        <f>'NĂM 2022'!K59+'NĂM 2023'!K59+'NĂM 2024'!K59+'NĂM 2025'!K59</f>
        <v>0</v>
      </c>
      <c r="L59" s="13">
        <f>'NĂM 2022'!L59+'NĂM 2023'!L59+'NĂM 2024'!L59+'NĂM 2025'!L59</f>
        <v>200</v>
      </c>
      <c r="M59" s="15">
        <f t="shared" si="0"/>
        <v>1</v>
      </c>
      <c r="N59" s="13">
        <f>'NĂM 2022'!N59+'NĂM 2023'!N59+'NĂM 2024'!N59+'NĂM 2025'!N59</f>
        <v>0</v>
      </c>
      <c r="O59" s="13">
        <f>'NĂM 2022'!O59+'NĂM 2023'!O59+'NĂM 2024'!O59+'NĂM 2025'!O59</f>
        <v>0</v>
      </c>
      <c r="P59" s="13">
        <f>'NĂM 2022'!P59+'NĂM 2023'!P59+'NĂM 2024'!P59+'NĂM 2025'!P59</f>
        <v>0</v>
      </c>
      <c r="Q59" s="13">
        <f>'NĂM 2022'!Q59+'NĂM 2023'!Q59+'NĂM 2024'!Q59+'NĂM 2025'!Q59</f>
        <v>0</v>
      </c>
      <c r="R59" s="13">
        <f>'NĂM 2022'!R59+'NĂM 2023'!R59+'NĂM 2024'!R59+'NĂM 2025'!R59</f>
        <v>200</v>
      </c>
      <c r="S59" s="13">
        <f>'NĂM 2022'!S59+'NĂM 2023'!S59+'NĂM 2024'!S59+'NĂM 2025'!S59</f>
        <v>200</v>
      </c>
      <c r="T59" s="13">
        <f>'NĂM 2022'!T59+'NĂM 2023'!T59+'NĂM 2024'!T59+'NĂM 2025'!T59</f>
        <v>0</v>
      </c>
      <c r="U59" s="13">
        <f>'NĂM 2022'!U59+'NĂM 2023'!U59+'NĂM 2024'!U59+'NĂM 2025'!U59</f>
        <v>0</v>
      </c>
      <c r="V59" s="1"/>
      <c r="W59" s="1"/>
      <c r="X59" s="1"/>
      <c r="Y59" s="1"/>
      <c r="Z59" s="1"/>
    </row>
    <row r="60" spans="1:26" ht="23.25" hidden="1" customHeight="1" x14ac:dyDescent="0.25">
      <c r="A60" s="30" t="s">
        <v>76</v>
      </c>
      <c r="B60" s="27" t="s">
        <v>77</v>
      </c>
      <c r="C60" s="13">
        <f>'NĂM 2022'!C60+'NĂM 2023'!C60+'NĂM 2024'!C60+'NĂM 2025'!C60</f>
        <v>450</v>
      </c>
      <c r="D60" s="13">
        <f>'NĂM 2022'!D60+'NĂM 2023'!D60+'NĂM 2024'!D60+'NĂM 2025'!D60</f>
        <v>0</v>
      </c>
      <c r="E60" s="13">
        <f>'NĂM 2022'!E60+'NĂM 2023'!E60+'NĂM 2024'!E60+'NĂM 2025'!E60</f>
        <v>0</v>
      </c>
      <c r="F60" s="13">
        <f>'NĂM 2022'!F60+'NĂM 2023'!F60+'NĂM 2024'!F60+'NĂM 2025'!F60</f>
        <v>0</v>
      </c>
      <c r="G60" s="13">
        <f>'NĂM 2022'!G60+'NĂM 2023'!G60+'NĂM 2024'!G60+'NĂM 2025'!G60</f>
        <v>0</v>
      </c>
      <c r="H60" s="13">
        <f>'NĂM 2022'!H60+'NĂM 2023'!H60+'NĂM 2024'!H60+'NĂM 2025'!H60</f>
        <v>450</v>
      </c>
      <c r="I60" s="13">
        <f>'NĂM 2022'!I60+'NĂM 2023'!I60+'NĂM 2024'!I60+'NĂM 2025'!I60</f>
        <v>450</v>
      </c>
      <c r="J60" s="13">
        <f>'NĂM 2022'!J60+'NĂM 2023'!J60+'NĂM 2024'!J60+'NĂM 2025'!J60</f>
        <v>0</v>
      </c>
      <c r="K60" s="13">
        <f>'NĂM 2022'!K60+'NĂM 2023'!K60+'NĂM 2024'!K60+'NĂM 2025'!K60</f>
        <v>0</v>
      </c>
      <c r="L60" s="13">
        <f>'NĂM 2022'!L60+'NĂM 2023'!L60+'NĂM 2024'!L60+'NĂM 2025'!L60</f>
        <v>411</v>
      </c>
      <c r="M60" s="15">
        <f t="shared" si="0"/>
        <v>0.91333333333333333</v>
      </c>
      <c r="N60" s="13">
        <f>'NĂM 2022'!N60+'NĂM 2023'!N60+'NĂM 2024'!N60+'NĂM 2025'!N60</f>
        <v>0</v>
      </c>
      <c r="O60" s="13">
        <f>'NĂM 2022'!O60+'NĂM 2023'!O60+'NĂM 2024'!O60+'NĂM 2025'!O60</f>
        <v>0</v>
      </c>
      <c r="P60" s="13">
        <f>'NĂM 2022'!P60+'NĂM 2023'!P60+'NĂM 2024'!P60+'NĂM 2025'!P60</f>
        <v>0</v>
      </c>
      <c r="Q60" s="13">
        <f>'NĂM 2022'!Q60+'NĂM 2023'!Q60+'NĂM 2024'!Q60+'NĂM 2025'!Q60</f>
        <v>0</v>
      </c>
      <c r="R60" s="13">
        <f>'NĂM 2022'!R60+'NĂM 2023'!R60+'NĂM 2024'!R60+'NĂM 2025'!R60</f>
        <v>411</v>
      </c>
      <c r="S60" s="13">
        <f>'NĂM 2022'!S60+'NĂM 2023'!S60+'NĂM 2024'!S60+'NĂM 2025'!S60</f>
        <v>411</v>
      </c>
      <c r="T60" s="13">
        <f>'NĂM 2022'!T60+'NĂM 2023'!T60+'NĂM 2024'!T60+'NĂM 2025'!T60</f>
        <v>0</v>
      </c>
      <c r="U60" s="13">
        <f>'NĂM 2022'!U60+'NĂM 2023'!U60+'NĂM 2024'!U60+'NĂM 2025'!U60</f>
        <v>0</v>
      </c>
      <c r="V60" s="1"/>
      <c r="W60" s="1"/>
      <c r="X60" s="1"/>
      <c r="Y60" s="1"/>
      <c r="Z60" s="1"/>
    </row>
    <row r="61" spans="1:26" ht="23.25" hidden="1" customHeight="1" x14ac:dyDescent="0.25">
      <c r="A61" s="28">
        <v>4</v>
      </c>
      <c r="B61" s="18" t="s">
        <v>78</v>
      </c>
      <c r="C61" s="13">
        <f>'NĂM 2022'!C61+'NĂM 2023'!C61+'NĂM 2024'!C61+'NĂM 2025'!C61</f>
        <v>7783</v>
      </c>
      <c r="D61" s="13">
        <f>'NĂM 2022'!D61+'NĂM 2023'!D61+'NĂM 2024'!D61+'NĂM 2025'!D61</f>
        <v>6000</v>
      </c>
      <c r="E61" s="13">
        <f>'NĂM 2022'!E61+'NĂM 2023'!E61+'NĂM 2024'!E61+'NĂM 2025'!E61</f>
        <v>6000</v>
      </c>
      <c r="F61" s="13">
        <f>'NĂM 2022'!F61+'NĂM 2023'!F61+'NĂM 2024'!F61+'NĂM 2025'!F61</f>
        <v>0</v>
      </c>
      <c r="G61" s="13">
        <f>'NĂM 2022'!G61+'NĂM 2023'!G61+'NĂM 2024'!G61+'NĂM 2025'!G61</f>
        <v>0</v>
      </c>
      <c r="H61" s="13">
        <f>'NĂM 2022'!H61+'NĂM 2023'!H61+'NĂM 2024'!H61+'NĂM 2025'!H61</f>
        <v>1783</v>
      </c>
      <c r="I61" s="13">
        <f>'NĂM 2022'!I61+'NĂM 2023'!I61+'NĂM 2024'!I61+'NĂM 2025'!I61</f>
        <v>1783</v>
      </c>
      <c r="J61" s="13">
        <f>'NĂM 2022'!J61+'NĂM 2023'!J61+'NĂM 2024'!J61+'NĂM 2025'!J61</f>
        <v>0</v>
      </c>
      <c r="K61" s="13">
        <f>'NĂM 2022'!K61+'NĂM 2023'!K61+'NĂM 2024'!K61+'NĂM 2025'!K61</f>
        <v>0</v>
      </c>
      <c r="L61" s="13">
        <f>'NĂM 2022'!L61+'NĂM 2023'!L61+'NĂM 2024'!L61+'NĂM 2025'!L61</f>
        <v>4257.4899000000005</v>
      </c>
      <c r="M61" s="15">
        <f t="shared" si="0"/>
        <v>0.54702427084671723</v>
      </c>
      <c r="N61" s="13">
        <f>'NĂM 2022'!N61+'NĂM 2023'!N61+'NĂM 2024'!N61+'NĂM 2025'!N61</f>
        <v>3872.4899000000005</v>
      </c>
      <c r="O61" s="13">
        <f>'NĂM 2022'!O61+'NĂM 2023'!O61+'NĂM 2024'!O61+'NĂM 2025'!O61</f>
        <v>3872.4899000000005</v>
      </c>
      <c r="P61" s="13">
        <f>'NĂM 2022'!P61+'NĂM 2023'!P61+'NĂM 2024'!P61+'NĂM 2025'!P61</f>
        <v>0</v>
      </c>
      <c r="Q61" s="13">
        <f>'NĂM 2022'!Q61+'NĂM 2023'!Q61+'NĂM 2024'!Q61+'NĂM 2025'!Q61</f>
        <v>0</v>
      </c>
      <c r="R61" s="13">
        <f>'NĂM 2022'!R61+'NĂM 2023'!R61+'NĂM 2024'!R61+'NĂM 2025'!R61</f>
        <v>385</v>
      </c>
      <c r="S61" s="13">
        <f>'NĂM 2022'!S61+'NĂM 2023'!S61+'NĂM 2024'!S61+'NĂM 2025'!S61</f>
        <v>385</v>
      </c>
      <c r="T61" s="13">
        <f>'NĂM 2022'!T61+'NĂM 2023'!T61+'NĂM 2024'!T61+'NĂM 2025'!T61</f>
        <v>0</v>
      </c>
      <c r="U61" s="13">
        <f>'NĂM 2022'!U61+'NĂM 2023'!U61+'NĂM 2024'!U61+'NĂM 2025'!U61</f>
        <v>0</v>
      </c>
      <c r="V61" s="1"/>
      <c r="W61" s="1"/>
      <c r="X61" s="1"/>
      <c r="Y61" s="1"/>
      <c r="Z61" s="1"/>
    </row>
    <row r="62" spans="1:26" ht="23.25" hidden="1" customHeight="1" x14ac:dyDescent="0.25">
      <c r="A62" s="28" t="s">
        <v>79</v>
      </c>
      <c r="B62" s="18" t="s">
        <v>80</v>
      </c>
      <c r="C62" s="13">
        <f>'NĂM 2022'!C62+'NĂM 2023'!C62+'NĂM 2024'!C62+'NĂM 2025'!C62</f>
        <v>6000</v>
      </c>
      <c r="D62" s="13">
        <f>'NĂM 2022'!D62+'NĂM 2023'!D62+'NĂM 2024'!D62+'NĂM 2025'!D62</f>
        <v>6000</v>
      </c>
      <c r="E62" s="13">
        <f>'NĂM 2022'!E62+'NĂM 2023'!E62+'NĂM 2024'!E62+'NĂM 2025'!E62</f>
        <v>6000</v>
      </c>
      <c r="F62" s="13">
        <f>'NĂM 2022'!F62+'NĂM 2023'!F62+'NĂM 2024'!F62+'NĂM 2025'!F62</f>
        <v>0</v>
      </c>
      <c r="G62" s="13">
        <f>'NĂM 2022'!G62+'NĂM 2023'!G62+'NĂM 2024'!G62+'NĂM 2025'!G62</f>
        <v>0</v>
      </c>
      <c r="H62" s="13">
        <f>'NĂM 2022'!H62+'NĂM 2023'!H62+'NĂM 2024'!H62+'NĂM 2025'!H62</f>
        <v>0</v>
      </c>
      <c r="I62" s="13">
        <f>'NĂM 2022'!I62+'NĂM 2023'!I62+'NĂM 2024'!I62+'NĂM 2025'!I62</f>
        <v>0</v>
      </c>
      <c r="J62" s="13">
        <f>'NĂM 2022'!J62+'NĂM 2023'!J62+'NĂM 2024'!J62+'NĂM 2025'!J62</f>
        <v>0</v>
      </c>
      <c r="K62" s="13">
        <f>'NĂM 2022'!K62+'NĂM 2023'!K62+'NĂM 2024'!K62+'NĂM 2025'!K62</f>
        <v>0</v>
      </c>
      <c r="L62" s="13">
        <f>'NĂM 2022'!L62+'NĂM 2023'!L62+'NĂM 2024'!L62+'NĂM 2025'!L62</f>
        <v>3872.4899000000005</v>
      </c>
      <c r="M62" s="15">
        <f t="shared" si="0"/>
        <v>0.64541498333333347</v>
      </c>
      <c r="N62" s="13">
        <f>'NĂM 2022'!N62+'NĂM 2023'!N62+'NĂM 2024'!N62+'NĂM 2025'!N62</f>
        <v>3872.4899000000005</v>
      </c>
      <c r="O62" s="13">
        <f>'NĂM 2022'!O62+'NĂM 2023'!O62+'NĂM 2024'!O62+'NĂM 2025'!O62</f>
        <v>3872.4899000000005</v>
      </c>
      <c r="P62" s="13">
        <f>'NĂM 2022'!P62+'NĂM 2023'!P62+'NĂM 2024'!P62+'NĂM 2025'!P62</f>
        <v>0</v>
      </c>
      <c r="Q62" s="13">
        <f>'NĂM 2022'!Q62+'NĂM 2023'!Q62+'NĂM 2024'!Q62+'NĂM 2025'!Q62</f>
        <v>0</v>
      </c>
      <c r="R62" s="13">
        <f>'NĂM 2022'!R62+'NĂM 2023'!R62+'NĂM 2024'!R62+'NĂM 2025'!R62</f>
        <v>0</v>
      </c>
      <c r="S62" s="13">
        <f>'NĂM 2022'!S62+'NĂM 2023'!S62+'NĂM 2024'!S62+'NĂM 2025'!S62</f>
        <v>0</v>
      </c>
      <c r="T62" s="13">
        <f>'NĂM 2022'!T62+'NĂM 2023'!T62+'NĂM 2024'!T62+'NĂM 2025'!T62</f>
        <v>0</v>
      </c>
      <c r="U62" s="13">
        <f>'NĂM 2022'!U62+'NĂM 2023'!U62+'NĂM 2024'!U62+'NĂM 2025'!U62</f>
        <v>0</v>
      </c>
      <c r="V62" s="1"/>
      <c r="W62" s="1"/>
      <c r="X62" s="1"/>
      <c r="Y62" s="1"/>
      <c r="Z62" s="1"/>
    </row>
    <row r="63" spans="1:26" ht="23.25" hidden="1" customHeight="1" x14ac:dyDescent="0.25">
      <c r="A63" s="26"/>
      <c r="B63" s="27" t="s">
        <v>81</v>
      </c>
      <c r="C63" s="13">
        <f>'NĂM 2022'!C63+'NĂM 2023'!C63+'NĂM 2024'!C63+'NĂM 2025'!C63</f>
        <v>6000</v>
      </c>
      <c r="D63" s="13">
        <f>'NĂM 2022'!D63+'NĂM 2023'!D63+'NĂM 2024'!D63+'NĂM 2025'!D63</f>
        <v>6000</v>
      </c>
      <c r="E63" s="13">
        <f>'NĂM 2022'!E63+'NĂM 2023'!E63+'NĂM 2024'!E63+'NĂM 2025'!E63</f>
        <v>6000</v>
      </c>
      <c r="F63" s="13">
        <f>'NĂM 2022'!F63+'NĂM 2023'!F63+'NĂM 2024'!F63+'NĂM 2025'!F63</f>
        <v>0</v>
      </c>
      <c r="G63" s="13">
        <f>'NĂM 2022'!G63+'NĂM 2023'!G63+'NĂM 2024'!G63+'NĂM 2025'!G63</f>
        <v>0</v>
      </c>
      <c r="H63" s="13">
        <f>'NĂM 2022'!H63+'NĂM 2023'!H63+'NĂM 2024'!H63+'NĂM 2025'!H63</f>
        <v>0</v>
      </c>
      <c r="I63" s="13">
        <f>'NĂM 2022'!I63+'NĂM 2023'!I63+'NĂM 2024'!I63+'NĂM 2025'!I63</f>
        <v>0</v>
      </c>
      <c r="J63" s="13">
        <f>'NĂM 2022'!J63+'NĂM 2023'!J63+'NĂM 2024'!J63+'NĂM 2025'!J63</f>
        <v>0</v>
      </c>
      <c r="K63" s="13">
        <f>'NĂM 2022'!K63+'NĂM 2023'!K63+'NĂM 2024'!K63+'NĂM 2025'!K63</f>
        <v>0</v>
      </c>
      <c r="L63" s="13">
        <f>'NĂM 2022'!L63+'NĂM 2023'!L63+'NĂM 2024'!L63+'NĂM 2025'!L63</f>
        <v>3872.4899000000005</v>
      </c>
      <c r="M63" s="15">
        <f t="shared" si="0"/>
        <v>0.64541498333333347</v>
      </c>
      <c r="N63" s="13">
        <f>'NĂM 2022'!N63+'NĂM 2023'!N63+'NĂM 2024'!N63+'NĂM 2025'!N63</f>
        <v>3872.4899000000005</v>
      </c>
      <c r="O63" s="13">
        <f>'NĂM 2022'!O63+'NĂM 2023'!O63+'NĂM 2024'!O63+'NĂM 2025'!O63</f>
        <v>3872.4899000000005</v>
      </c>
      <c r="P63" s="13">
        <f>'NĂM 2022'!P63+'NĂM 2023'!P63+'NĂM 2024'!P63+'NĂM 2025'!P63</f>
        <v>0</v>
      </c>
      <c r="Q63" s="13">
        <f>'NĂM 2022'!Q63+'NĂM 2023'!Q63+'NĂM 2024'!Q63+'NĂM 2025'!Q63</f>
        <v>0</v>
      </c>
      <c r="R63" s="13">
        <f>'NĂM 2022'!R63+'NĂM 2023'!R63+'NĂM 2024'!R63+'NĂM 2025'!R63</f>
        <v>0</v>
      </c>
      <c r="S63" s="13">
        <f>'NĂM 2022'!S63+'NĂM 2023'!S63+'NĂM 2024'!S63+'NĂM 2025'!S63</f>
        <v>0</v>
      </c>
      <c r="T63" s="13">
        <f>'NĂM 2022'!T63+'NĂM 2023'!T63+'NĂM 2024'!T63+'NĂM 2025'!T63</f>
        <v>0</v>
      </c>
      <c r="U63" s="13">
        <f>'NĂM 2022'!U63+'NĂM 2023'!U63+'NĂM 2024'!U63+'NĂM 2025'!U63</f>
        <v>0</v>
      </c>
      <c r="V63" s="1"/>
      <c r="W63" s="1"/>
      <c r="X63" s="1"/>
      <c r="Y63" s="1"/>
      <c r="Z63" s="1"/>
    </row>
    <row r="64" spans="1:26" ht="42.75" hidden="1" customHeight="1" x14ac:dyDescent="0.25">
      <c r="A64" s="26"/>
      <c r="B64" s="31" t="s">
        <v>82</v>
      </c>
      <c r="C64" s="13">
        <f>'NĂM 2022'!C64+'NĂM 2023'!C64+'NĂM 2024'!C64+'NĂM 2025'!C64</f>
        <v>3000</v>
      </c>
      <c r="D64" s="13">
        <f>'NĂM 2022'!D64+'NĂM 2023'!D64+'NĂM 2024'!D64+'NĂM 2025'!D64</f>
        <v>3000</v>
      </c>
      <c r="E64" s="13">
        <f>'NĂM 2022'!E64+'NĂM 2023'!E64+'NĂM 2024'!E64+'NĂM 2025'!E64</f>
        <v>3000</v>
      </c>
      <c r="F64" s="13">
        <f>'NĂM 2022'!F64+'NĂM 2023'!F64+'NĂM 2024'!F64+'NĂM 2025'!F64</f>
        <v>0</v>
      </c>
      <c r="G64" s="13">
        <f>'NĂM 2022'!G64+'NĂM 2023'!G64+'NĂM 2024'!G64+'NĂM 2025'!G64</f>
        <v>0</v>
      </c>
      <c r="H64" s="13">
        <f>'NĂM 2022'!H64+'NĂM 2023'!H64+'NĂM 2024'!H64+'NĂM 2025'!H64</f>
        <v>0</v>
      </c>
      <c r="I64" s="13">
        <f>'NĂM 2022'!I64+'NĂM 2023'!I64+'NĂM 2024'!I64+'NĂM 2025'!I64</f>
        <v>0</v>
      </c>
      <c r="J64" s="13">
        <f>'NĂM 2022'!J64+'NĂM 2023'!J64+'NĂM 2024'!J64+'NĂM 2025'!J64</f>
        <v>0</v>
      </c>
      <c r="K64" s="13">
        <f>'NĂM 2022'!K64+'NĂM 2023'!K64+'NĂM 2024'!K64+'NĂM 2025'!K64</f>
        <v>0</v>
      </c>
      <c r="L64" s="13">
        <f>'NĂM 2022'!L64+'NĂM 2023'!L64+'NĂM 2024'!L64+'NĂM 2025'!L64</f>
        <v>2824.4399000000003</v>
      </c>
      <c r="M64" s="15">
        <f t="shared" si="0"/>
        <v>0.94147996666666678</v>
      </c>
      <c r="N64" s="13">
        <f>'NĂM 2022'!N64+'NĂM 2023'!N64+'NĂM 2024'!N64+'NĂM 2025'!N64</f>
        <v>2824.4399000000003</v>
      </c>
      <c r="O64" s="13">
        <f>'NĂM 2022'!O64+'NĂM 2023'!O64+'NĂM 2024'!O64+'NĂM 2025'!O64</f>
        <v>2824.4399000000003</v>
      </c>
      <c r="P64" s="13">
        <f>'NĂM 2022'!P64+'NĂM 2023'!P64+'NĂM 2024'!P64+'NĂM 2025'!P64</f>
        <v>0</v>
      </c>
      <c r="Q64" s="13">
        <f>'NĂM 2022'!Q64+'NĂM 2023'!Q64+'NĂM 2024'!Q64+'NĂM 2025'!Q64</f>
        <v>0</v>
      </c>
      <c r="R64" s="13">
        <f>'NĂM 2022'!R64+'NĂM 2023'!R64+'NĂM 2024'!R64+'NĂM 2025'!R64</f>
        <v>0</v>
      </c>
      <c r="S64" s="13">
        <f>'NĂM 2022'!S64+'NĂM 2023'!S64+'NĂM 2024'!S64+'NĂM 2025'!S64</f>
        <v>0</v>
      </c>
      <c r="T64" s="13">
        <f>'NĂM 2022'!T64+'NĂM 2023'!T64+'NĂM 2024'!T64+'NĂM 2025'!T64</f>
        <v>0</v>
      </c>
      <c r="U64" s="13">
        <f>'NĂM 2022'!U64+'NĂM 2023'!U64+'NĂM 2024'!U64+'NĂM 2025'!U64</f>
        <v>0</v>
      </c>
      <c r="V64" s="1"/>
      <c r="W64" s="1"/>
      <c r="X64" s="1"/>
      <c r="Y64" s="1"/>
      <c r="Z64" s="1"/>
    </row>
    <row r="65" spans="1:26" ht="42.75" hidden="1" customHeight="1" x14ac:dyDescent="0.25">
      <c r="A65" s="26"/>
      <c r="B65" s="31" t="s">
        <v>83</v>
      </c>
      <c r="C65" s="13">
        <f>'NĂM 2022'!C65+'NĂM 2023'!C65+'NĂM 2024'!C65+'NĂM 2025'!C65</f>
        <v>3000</v>
      </c>
      <c r="D65" s="13">
        <f>'NĂM 2022'!D65+'NĂM 2023'!D65+'NĂM 2024'!D65+'NĂM 2025'!D65</f>
        <v>3000</v>
      </c>
      <c r="E65" s="13">
        <f>'NĂM 2022'!E65+'NĂM 2023'!E65+'NĂM 2024'!E65+'NĂM 2025'!E65</f>
        <v>3000</v>
      </c>
      <c r="F65" s="13">
        <f>'NĂM 2022'!F65+'NĂM 2023'!F65+'NĂM 2024'!F65+'NĂM 2025'!F65</f>
        <v>0</v>
      </c>
      <c r="G65" s="13">
        <f>'NĂM 2022'!G65+'NĂM 2023'!G65+'NĂM 2024'!G65+'NĂM 2025'!G65</f>
        <v>0</v>
      </c>
      <c r="H65" s="13">
        <f>'NĂM 2022'!H65+'NĂM 2023'!H65+'NĂM 2024'!H65+'NĂM 2025'!H65</f>
        <v>0</v>
      </c>
      <c r="I65" s="13">
        <f>'NĂM 2022'!I65+'NĂM 2023'!I65+'NĂM 2024'!I65+'NĂM 2025'!I65</f>
        <v>0</v>
      </c>
      <c r="J65" s="13">
        <f>'NĂM 2022'!J65+'NĂM 2023'!J65+'NĂM 2024'!J65+'NĂM 2025'!J65</f>
        <v>0</v>
      </c>
      <c r="K65" s="13">
        <f>'NĂM 2022'!K65+'NĂM 2023'!K65+'NĂM 2024'!K65+'NĂM 2025'!K65</f>
        <v>0</v>
      </c>
      <c r="L65" s="13">
        <f>'NĂM 2022'!L65+'NĂM 2023'!L65+'NĂM 2024'!L65+'NĂM 2025'!L65</f>
        <v>1048.05</v>
      </c>
      <c r="M65" s="15">
        <f t="shared" si="0"/>
        <v>0.34934999999999999</v>
      </c>
      <c r="N65" s="13">
        <f>'NĂM 2022'!N65+'NĂM 2023'!N65+'NĂM 2024'!N65+'NĂM 2025'!N65</f>
        <v>1048.05</v>
      </c>
      <c r="O65" s="13">
        <f>'NĂM 2022'!O65+'NĂM 2023'!O65+'NĂM 2024'!O65+'NĂM 2025'!O65</f>
        <v>1048.05</v>
      </c>
      <c r="P65" s="13">
        <f>'NĂM 2022'!P65+'NĂM 2023'!P65+'NĂM 2024'!P65+'NĂM 2025'!P65</f>
        <v>0</v>
      </c>
      <c r="Q65" s="13">
        <f>'NĂM 2022'!Q65+'NĂM 2023'!Q65+'NĂM 2024'!Q65+'NĂM 2025'!Q65</f>
        <v>0</v>
      </c>
      <c r="R65" s="13">
        <f>'NĂM 2022'!R65+'NĂM 2023'!R65+'NĂM 2024'!R65+'NĂM 2025'!R65</f>
        <v>0</v>
      </c>
      <c r="S65" s="13">
        <f>'NĂM 2022'!S65+'NĂM 2023'!S65+'NĂM 2024'!S65+'NĂM 2025'!S65</f>
        <v>0</v>
      </c>
      <c r="T65" s="13">
        <f>'NĂM 2022'!T65+'NĂM 2023'!T65+'NĂM 2024'!T65+'NĂM 2025'!T65</f>
        <v>0</v>
      </c>
      <c r="U65" s="13">
        <f>'NĂM 2022'!U65+'NĂM 2023'!U65+'NĂM 2024'!U65+'NĂM 2025'!U65</f>
        <v>0</v>
      </c>
      <c r="V65" s="1"/>
      <c r="W65" s="1"/>
      <c r="X65" s="1"/>
      <c r="Y65" s="1"/>
      <c r="Z65" s="1"/>
    </row>
    <row r="66" spans="1:26" ht="24.75" hidden="1" customHeight="1" x14ac:dyDescent="0.25">
      <c r="A66" s="28" t="s">
        <v>84</v>
      </c>
      <c r="B66" s="18" t="s">
        <v>85</v>
      </c>
      <c r="C66" s="13">
        <f>'NĂM 2022'!C66+'NĂM 2023'!C66+'NĂM 2024'!C66+'NĂM 2025'!C66</f>
        <v>1783</v>
      </c>
      <c r="D66" s="13">
        <f>'NĂM 2022'!D66+'NĂM 2023'!D66+'NĂM 2024'!D66+'NĂM 2025'!D66</f>
        <v>0</v>
      </c>
      <c r="E66" s="13">
        <f>'NĂM 2022'!E66+'NĂM 2023'!E66+'NĂM 2024'!E66+'NĂM 2025'!E66</f>
        <v>0</v>
      </c>
      <c r="F66" s="13">
        <f>'NĂM 2022'!F66+'NĂM 2023'!F66+'NĂM 2024'!F66+'NĂM 2025'!F66</f>
        <v>0</v>
      </c>
      <c r="G66" s="13">
        <f>'NĂM 2022'!G66+'NĂM 2023'!G66+'NĂM 2024'!G66+'NĂM 2025'!G66</f>
        <v>0</v>
      </c>
      <c r="H66" s="13">
        <f>'NĂM 2022'!H66+'NĂM 2023'!H66+'NĂM 2024'!H66+'NĂM 2025'!H66</f>
        <v>1783</v>
      </c>
      <c r="I66" s="13">
        <f>'NĂM 2022'!I66+'NĂM 2023'!I66+'NĂM 2024'!I66+'NĂM 2025'!I66</f>
        <v>1783</v>
      </c>
      <c r="J66" s="13">
        <f>'NĂM 2022'!J66+'NĂM 2023'!J66+'NĂM 2024'!J66+'NĂM 2025'!J66</f>
        <v>0</v>
      </c>
      <c r="K66" s="13">
        <f>'NĂM 2022'!K66+'NĂM 2023'!K66+'NĂM 2024'!K66+'NĂM 2025'!K66</f>
        <v>0</v>
      </c>
      <c r="L66" s="13">
        <f>'NĂM 2022'!L66+'NĂM 2023'!L66+'NĂM 2024'!L66+'NĂM 2025'!L66</f>
        <v>385</v>
      </c>
      <c r="M66" s="15">
        <f t="shared" si="0"/>
        <v>0.21592821088053843</v>
      </c>
      <c r="N66" s="13">
        <f>'NĂM 2022'!N66+'NĂM 2023'!N66+'NĂM 2024'!N66+'NĂM 2025'!N66</f>
        <v>0</v>
      </c>
      <c r="O66" s="13">
        <f>'NĂM 2022'!O66+'NĂM 2023'!O66+'NĂM 2024'!O66+'NĂM 2025'!O66</f>
        <v>0</v>
      </c>
      <c r="P66" s="13">
        <f>'NĂM 2022'!P66+'NĂM 2023'!P66+'NĂM 2024'!P66+'NĂM 2025'!P66</f>
        <v>0</v>
      </c>
      <c r="Q66" s="13">
        <f>'NĂM 2022'!Q66+'NĂM 2023'!Q66+'NĂM 2024'!Q66+'NĂM 2025'!Q66</f>
        <v>0</v>
      </c>
      <c r="R66" s="13">
        <f>'NĂM 2022'!R66+'NĂM 2023'!R66+'NĂM 2024'!R66+'NĂM 2025'!R66</f>
        <v>385</v>
      </c>
      <c r="S66" s="13">
        <f>'NĂM 2022'!S66+'NĂM 2023'!S66+'NĂM 2024'!S66+'NĂM 2025'!S66</f>
        <v>385</v>
      </c>
      <c r="T66" s="13">
        <f>'NĂM 2022'!T66+'NĂM 2023'!T66+'NĂM 2024'!T66+'NĂM 2025'!T66</f>
        <v>0</v>
      </c>
      <c r="U66" s="13">
        <f>'NĂM 2022'!U66+'NĂM 2023'!U66+'NĂM 2024'!U66+'NĂM 2025'!U66</f>
        <v>0</v>
      </c>
      <c r="V66" s="131"/>
      <c r="W66" s="1"/>
      <c r="X66" s="1"/>
      <c r="Y66" s="1"/>
      <c r="Z66" s="1"/>
    </row>
    <row r="67" spans="1:26" ht="24.75" hidden="1" customHeight="1" x14ac:dyDescent="0.25">
      <c r="A67" s="28"/>
      <c r="B67" s="27" t="s">
        <v>48</v>
      </c>
      <c r="C67" s="13">
        <f>'NĂM 2022'!C67+'NĂM 2023'!C67+'NĂM 2024'!C67+'NĂM 2025'!C67</f>
        <v>0</v>
      </c>
      <c r="D67" s="13">
        <f>'NĂM 2022'!D67+'NĂM 2023'!D67+'NĂM 2024'!D67+'NĂM 2025'!D67</f>
        <v>0</v>
      </c>
      <c r="E67" s="13">
        <f>'NĂM 2022'!E67+'NĂM 2023'!E67+'NĂM 2024'!E67+'NĂM 2025'!E67</f>
        <v>0</v>
      </c>
      <c r="F67" s="13">
        <f>'NĂM 2022'!F67+'NĂM 2023'!F67+'NĂM 2024'!F67+'NĂM 2025'!F67</f>
        <v>0</v>
      </c>
      <c r="G67" s="13">
        <f>'NĂM 2022'!G67+'NĂM 2023'!G67+'NĂM 2024'!G67+'NĂM 2025'!G67</f>
        <v>0</v>
      </c>
      <c r="H67" s="13">
        <f>'NĂM 2022'!H67+'NĂM 2023'!H67+'NĂM 2024'!H67+'NĂM 2025'!H67</f>
        <v>0</v>
      </c>
      <c r="I67" s="13">
        <f>'NĂM 2022'!I67+'NĂM 2023'!I67+'NĂM 2024'!I67+'NĂM 2025'!I67</f>
        <v>0</v>
      </c>
      <c r="J67" s="13">
        <f>'NĂM 2022'!J67+'NĂM 2023'!J67+'NĂM 2024'!J67+'NĂM 2025'!J67</f>
        <v>0</v>
      </c>
      <c r="K67" s="13">
        <f>'NĂM 2022'!K67+'NĂM 2023'!K67+'NĂM 2024'!K67+'NĂM 2025'!K67</f>
        <v>0</v>
      </c>
      <c r="L67" s="13">
        <f>'NĂM 2022'!L67+'NĂM 2023'!L67+'NĂM 2024'!L67+'NĂM 2025'!L67</f>
        <v>0</v>
      </c>
      <c r="M67" s="15" t="e">
        <f t="shared" si="0"/>
        <v>#DIV/0!</v>
      </c>
      <c r="N67" s="13">
        <f>'NĂM 2022'!N67+'NĂM 2023'!N67+'NĂM 2024'!N67+'NĂM 2025'!N67</f>
        <v>0</v>
      </c>
      <c r="O67" s="13">
        <f>'NĂM 2022'!O67+'NĂM 2023'!O67+'NĂM 2024'!O67+'NĂM 2025'!O67</f>
        <v>0</v>
      </c>
      <c r="P67" s="13">
        <f>'NĂM 2022'!P67+'NĂM 2023'!P67+'NĂM 2024'!P67+'NĂM 2025'!P67</f>
        <v>0</v>
      </c>
      <c r="Q67" s="13">
        <f>'NĂM 2022'!Q67+'NĂM 2023'!Q67+'NĂM 2024'!Q67+'NĂM 2025'!Q67</f>
        <v>0</v>
      </c>
      <c r="R67" s="13">
        <f>'NĂM 2022'!R67+'NĂM 2023'!R67+'NĂM 2024'!R67+'NĂM 2025'!R67</f>
        <v>0</v>
      </c>
      <c r="S67" s="13">
        <f>'NĂM 2022'!S67+'NĂM 2023'!S67+'NĂM 2024'!S67+'NĂM 2025'!S67</f>
        <v>0</v>
      </c>
      <c r="T67" s="13">
        <f>'NĂM 2022'!T67+'NĂM 2023'!T67+'NĂM 2024'!T67+'NĂM 2025'!T67</f>
        <v>0</v>
      </c>
      <c r="U67" s="13">
        <f>'NĂM 2022'!U67+'NĂM 2023'!U67+'NĂM 2024'!U67+'NĂM 2025'!U67</f>
        <v>0</v>
      </c>
      <c r="V67" s="1"/>
      <c r="W67" s="1"/>
      <c r="X67" s="1"/>
      <c r="Y67" s="1"/>
      <c r="Z67" s="1"/>
    </row>
    <row r="68" spans="1:26" ht="24.75" hidden="1" customHeight="1" x14ac:dyDescent="0.25">
      <c r="A68" s="26"/>
      <c r="B68" s="27" t="s">
        <v>50</v>
      </c>
      <c r="C68" s="13">
        <f>'NĂM 2022'!C68+'NĂM 2023'!C68+'NĂM 2024'!C68+'NĂM 2025'!C68</f>
        <v>150</v>
      </c>
      <c r="D68" s="13">
        <f>'NĂM 2022'!D68+'NĂM 2023'!D68+'NĂM 2024'!D68+'NĂM 2025'!D68</f>
        <v>0</v>
      </c>
      <c r="E68" s="13">
        <f>'NĂM 2022'!E68+'NĂM 2023'!E68+'NĂM 2024'!E68+'NĂM 2025'!E68</f>
        <v>0</v>
      </c>
      <c r="F68" s="13">
        <f>'NĂM 2022'!F68+'NĂM 2023'!F68+'NĂM 2024'!F68+'NĂM 2025'!F68</f>
        <v>0</v>
      </c>
      <c r="G68" s="13">
        <f>'NĂM 2022'!G68+'NĂM 2023'!G68+'NĂM 2024'!G68+'NĂM 2025'!G68</f>
        <v>0</v>
      </c>
      <c r="H68" s="13">
        <f>'NĂM 2022'!H68+'NĂM 2023'!H68+'NĂM 2024'!H68+'NĂM 2025'!H68</f>
        <v>150</v>
      </c>
      <c r="I68" s="13">
        <f>'NĂM 2022'!I68+'NĂM 2023'!I68+'NĂM 2024'!I68+'NĂM 2025'!I68</f>
        <v>150</v>
      </c>
      <c r="J68" s="13">
        <f>'NĂM 2022'!J68+'NĂM 2023'!J68+'NĂM 2024'!J68+'NĂM 2025'!J68</f>
        <v>0</v>
      </c>
      <c r="K68" s="13">
        <f>'NĂM 2022'!K68+'NĂM 2023'!K68+'NĂM 2024'!K68+'NĂM 2025'!K68</f>
        <v>0</v>
      </c>
      <c r="L68" s="13">
        <f>'NĂM 2022'!L68+'NĂM 2023'!L68+'NĂM 2024'!L68+'NĂM 2025'!L68</f>
        <v>135</v>
      </c>
      <c r="M68" s="15">
        <f t="shared" si="0"/>
        <v>0.9</v>
      </c>
      <c r="N68" s="13">
        <f>'NĂM 2022'!N68+'NĂM 2023'!N68+'NĂM 2024'!N68+'NĂM 2025'!N68</f>
        <v>0</v>
      </c>
      <c r="O68" s="13">
        <f>'NĂM 2022'!O68+'NĂM 2023'!O68+'NĂM 2024'!O68+'NĂM 2025'!O68</f>
        <v>0</v>
      </c>
      <c r="P68" s="13">
        <f>'NĂM 2022'!P68+'NĂM 2023'!P68+'NĂM 2024'!P68+'NĂM 2025'!P68</f>
        <v>0</v>
      </c>
      <c r="Q68" s="13">
        <f>'NĂM 2022'!Q68+'NĂM 2023'!Q68+'NĂM 2024'!Q68+'NĂM 2025'!Q68</f>
        <v>0</v>
      </c>
      <c r="R68" s="13">
        <f>'NĂM 2022'!R68+'NĂM 2023'!R68+'NĂM 2024'!R68+'NĂM 2025'!R68</f>
        <v>135</v>
      </c>
      <c r="S68" s="13">
        <f>'NĂM 2022'!S68+'NĂM 2023'!S68+'NĂM 2024'!S68+'NĂM 2025'!S68</f>
        <v>135</v>
      </c>
      <c r="T68" s="13">
        <f>'NĂM 2022'!T68+'NĂM 2023'!T68+'NĂM 2024'!T68+'NĂM 2025'!T68</f>
        <v>0</v>
      </c>
      <c r="U68" s="13">
        <f>'NĂM 2022'!U68+'NĂM 2023'!U68+'NĂM 2024'!U68+'NĂM 2025'!U68</f>
        <v>0</v>
      </c>
      <c r="V68" s="1"/>
      <c r="W68" s="1"/>
      <c r="X68" s="1"/>
      <c r="Y68" s="1"/>
      <c r="Z68" s="1"/>
    </row>
    <row r="69" spans="1:26" ht="24.75" hidden="1" customHeight="1" x14ac:dyDescent="0.25">
      <c r="A69" s="26"/>
      <c r="B69" s="27" t="s">
        <v>52</v>
      </c>
      <c r="C69" s="13">
        <f>'NĂM 2022'!C69+'NĂM 2023'!C69+'NĂM 2024'!C69+'NĂM 2025'!C69</f>
        <v>0</v>
      </c>
      <c r="D69" s="13">
        <f>'NĂM 2022'!D69+'NĂM 2023'!D69+'NĂM 2024'!D69+'NĂM 2025'!D69</f>
        <v>0</v>
      </c>
      <c r="E69" s="13">
        <f>'NĂM 2022'!E69+'NĂM 2023'!E69+'NĂM 2024'!E69+'NĂM 2025'!E69</f>
        <v>0</v>
      </c>
      <c r="F69" s="13">
        <f>'NĂM 2022'!F69+'NĂM 2023'!F69+'NĂM 2024'!F69+'NĂM 2025'!F69</f>
        <v>0</v>
      </c>
      <c r="G69" s="13">
        <f>'NĂM 2022'!G69+'NĂM 2023'!G69+'NĂM 2024'!G69+'NĂM 2025'!G69</f>
        <v>0</v>
      </c>
      <c r="H69" s="13">
        <f>'NĂM 2022'!H69+'NĂM 2023'!H69+'NĂM 2024'!H69+'NĂM 2025'!H69</f>
        <v>0</v>
      </c>
      <c r="I69" s="13">
        <f>'NĂM 2022'!I69+'NĂM 2023'!I69+'NĂM 2024'!I69+'NĂM 2025'!I69</f>
        <v>0</v>
      </c>
      <c r="J69" s="13">
        <f>'NĂM 2022'!J69+'NĂM 2023'!J69+'NĂM 2024'!J69+'NĂM 2025'!J69</f>
        <v>0</v>
      </c>
      <c r="K69" s="13">
        <f>'NĂM 2022'!K69+'NĂM 2023'!K69+'NĂM 2024'!K69+'NĂM 2025'!K69</f>
        <v>0</v>
      </c>
      <c r="L69" s="13">
        <f>'NĂM 2022'!L69+'NĂM 2023'!L69+'NĂM 2024'!L69+'NĂM 2025'!L69</f>
        <v>0</v>
      </c>
      <c r="M69" s="15" t="e">
        <f t="shared" si="0"/>
        <v>#DIV/0!</v>
      </c>
      <c r="N69" s="13">
        <f>'NĂM 2022'!N69+'NĂM 2023'!N69+'NĂM 2024'!N69+'NĂM 2025'!N69</f>
        <v>0</v>
      </c>
      <c r="O69" s="13">
        <f>'NĂM 2022'!O69+'NĂM 2023'!O69+'NĂM 2024'!O69+'NĂM 2025'!O69</f>
        <v>0</v>
      </c>
      <c r="P69" s="13">
        <f>'NĂM 2022'!P69+'NĂM 2023'!P69+'NĂM 2024'!P69+'NĂM 2025'!P69</f>
        <v>0</v>
      </c>
      <c r="Q69" s="13">
        <f>'NĂM 2022'!Q69+'NĂM 2023'!Q69+'NĂM 2024'!Q69+'NĂM 2025'!Q69</f>
        <v>0</v>
      </c>
      <c r="R69" s="13">
        <f>'NĂM 2022'!R69+'NĂM 2023'!R69+'NĂM 2024'!R69+'NĂM 2025'!R69</f>
        <v>0</v>
      </c>
      <c r="S69" s="13">
        <f>'NĂM 2022'!S69+'NĂM 2023'!S69+'NĂM 2024'!S69+'NĂM 2025'!S69</f>
        <v>0</v>
      </c>
      <c r="T69" s="13">
        <f>'NĂM 2022'!T69+'NĂM 2023'!T69+'NĂM 2024'!T69+'NĂM 2025'!T69</f>
        <v>0</v>
      </c>
      <c r="U69" s="13">
        <f>'NĂM 2022'!U69+'NĂM 2023'!U69+'NĂM 2024'!U69+'NĂM 2025'!U69</f>
        <v>0</v>
      </c>
      <c r="V69" s="1"/>
      <c r="W69" s="1"/>
      <c r="X69" s="1"/>
      <c r="Y69" s="1"/>
      <c r="Z69" s="1"/>
    </row>
    <row r="70" spans="1:26" ht="24.75" hidden="1" customHeight="1" x14ac:dyDescent="0.25">
      <c r="A70" s="26"/>
      <c r="B70" s="27" t="s">
        <v>86</v>
      </c>
      <c r="C70" s="13">
        <f>'NĂM 2022'!C70+'NĂM 2023'!C70+'NĂM 2024'!C70+'NĂM 2025'!C70</f>
        <v>150</v>
      </c>
      <c r="D70" s="13">
        <f>'NĂM 2022'!D70+'NĂM 2023'!D70+'NĂM 2024'!D70+'NĂM 2025'!D70</f>
        <v>0</v>
      </c>
      <c r="E70" s="13">
        <f>'NĂM 2022'!E70+'NĂM 2023'!E70+'NĂM 2024'!E70+'NĂM 2025'!E70</f>
        <v>0</v>
      </c>
      <c r="F70" s="13">
        <f>'NĂM 2022'!F70+'NĂM 2023'!F70+'NĂM 2024'!F70+'NĂM 2025'!F70</f>
        <v>0</v>
      </c>
      <c r="G70" s="13">
        <f>'NĂM 2022'!G70+'NĂM 2023'!G70+'NĂM 2024'!G70+'NĂM 2025'!G70</f>
        <v>0</v>
      </c>
      <c r="H70" s="13">
        <f>'NĂM 2022'!H70+'NĂM 2023'!H70+'NĂM 2024'!H70+'NĂM 2025'!H70</f>
        <v>150</v>
      </c>
      <c r="I70" s="13">
        <f>'NĂM 2022'!I70+'NĂM 2023'!I70+'NĂM 2024'!I70+'NĂM 2025'!I70</f>
        <v>150</v>
      </c>
      <c r="J70" s="13">
        <f>'NĂM 2022'!J70+'NĂM 2023'!J70+'NĂM 2024'!J70+'NĂM 2025'!J70</f>
        <v>0</v>
      </c>
      <c r="K70" s="13">
        <f>'NĂM 2022'!K70+'NĂM 2023'!K70+'NĂM 2024'!K70+'NĂM 2025'!K70</f>
        <v>0</v>
      </c>
      <c r="L70" s="13">
        <f>'NĂM 2022'!L70+'NĂM 2023'!L70+'NĂM 2024'!L70+'NĂM 2025'!L70</f>
        <v>0</v>
      </c>
      <c r="M70" s="15">
        <f t="shared" si="0"/>
        <v>0</v>
      </c>
      <c r="N70" s="13">
        <f>'NĂM 2022'!N70+'NĂM 2023'!N70+'NĂM 2024'!N70+'NĂM 2025'!N70</f>
        <v>0</v>
      </c>
      <c r="O70" s="13">
        <f>'NĂM 2022'!O70+'NĂM 2023'!O70+'NĂM 2024'!O70+'NĂM 2025'!O70</f>
        <v>0</v>
      </c>
      <c r="P70" s="13">
        <f>'NĂM 2022'!P70+'NĂM 2023'!P70+'NĂM 2024'!P70+'NĂM 2025'!P70</f>
        <v>0</v>
      </c>
      <c r="Q70" s="13">
        <f>'NĂM 2022'!Q70+'NĂM 2023'!Q70+'NĂM 2024'!Q70+'NĂM 2025'!Q70</f>
        <v>0</v>
      </c>
      <c r="R70" s="13">
        <f>'NĂM 2022'!R70+'NĂM 2023'!R70+'NĂM 2024'!R70+'NĂM 2025'!R70</f>
        <v>0</v>
      </c>
      <c r="S70" s="13">
        <f>'NĂM 2022'!S70+'NĂM 2023'!S70+'NĂM 2024'!S70+'NĂM 2025'!S70</f>
        <v>0</v>
      </c>
      <c r="T70" s="13">
        <f>'NĂM 2022'!T70+'NĂM 2023'!T70+'NĂM 2024'!T70+'NĂM 2025'!T70</f>
        <v>0</v>
      </c>
      <c r="U70" s="13">
        <f>'NĂM 2022'!U70+'NĂM 2023'!U70+'NĂM 2024'!U70+'NĂM 2025'!U70</f>
        <v>0</v>
      </c>
      <c r="V70" s="1"/>
      <c r="W70" s="1"/>
      <c r="X70" s="1"/>
      <c r="Y70" s="1"/>
      <c r="Z70" s="1"/>
    </row>
    <row r="71" spans="1:26" ht="24.75" hidden="1" customHeight="1" x14ac:dyDescent="0.25">
      <c r="A71" s="26"/>
      <c r="B71" s="27" t="s">
        <v>56</v>
      </c>
      <c r="C71" s="13">
        <f>'NĂM 2022'!C71+'NĂM 2023'!C71+'NĂM 2024'!C71+'NĂM 2025'!C71</f>
        <v>150</v>
      </c>
      <c r="D71" s="13">
        <f>'NĂM 2022'!D71+'NĂM 2023'!D71+'NĂM 2024'!D71+'NĂM 2025'!D71</f>
        <v>0</v>
      </c>
      <c r="E71" s="13">
        <f>'NĂM 2022'!E71+'NĂM 2023'!E71+'NĂM 2024'!E71+'NĂM 2025'!E71</f>
        <v>0</v>
      </c>
      <c r="F71" s="13">
        <f>'NĂM 2022'!F71+'NĂM 2023'!F71+'NĂM 2024'!F71+'NĂM 2025'!F71</f>
        <v>0</v>
      </c>
      <c r="G71" s="13">
        <f>'NĂM 2022'!G71+'NĂM 2023'!G71+'NĂM 2024'!G71+'NĂM 2025'!G71</f>
        <v>0</v>
      </c>
      <c r="H71" s="13">
        <f>'NĂM 2022'!H71+'NĂM 2023'!H71+'NĂM 2024'!H71+'NĂM 2025'!H71</f>
        <v>150</v>
      </c>
      <c r="I71" s="13">
        <f>'NĂM 2022'!I71+'NĂM 2023'!I71+'NĂM 2024'!I71+'NĂM 2025'!I71</f>
        <v>150</v>
      </c>
      <c r="J71" s="13">
        <f>'NĂM 2022'!J71+'NĂM 2023'!J71+'NĂM 2024'!J71+'NĂM 2025'!J71</f>
        <v>0</v>
      </c>
      <c r="K71" s="13">
        <f>'NĂM 2022'!K71+'NĂM 2023'!K71+'NĂM 2024'!K71+'NĂM 2025'!K71</f>
        <v>0</v>
      </c>
      <c r="L71" s="13">
        <f>'NĂM 2022'!L71+'NĂM 2023'!L71+'NĂM 2024'!L71+'NĂM 2025'!L71</f>
        <v>0</v>
      </c>
      <c r="M71" s="15">
        <f t="shared" si="0"/>
        <v>0</v>
      </c>
      <c r="N71" s="13">
        <f>'NĂM 2022'!N71+'NĂM 2023'!N71+'NĂM 2024'!N71+'NĂM 2025'!N71</f>
        <v>0</v>
      </c>
      <c r="O71" s="13">
        <f>'NĂM 2022'!O71+'NĂM 2023'!O71+'NĂM 2024'!O71+'NĂM 2025'!O71</f>
        <v>0</v>
      </c>
      <c r="P71" s="13">
        <f>'NĂM 2022'!P71+'NĂM 2023'!P71+'NĂM 2024'!P71+'NĂM 2025'!P71</f>
        <v>0</v>
      </c>
      <c r="Q71" s="13">
        <f>'NĂM 2022'!Q71+'NĂM 2023'!Q71+'NĂM 2024'!Q71+'NĂM 2025'!Q71</f>
        <v>0</v>
      </c>
      <c r="R71" s="13">
        <f>'NĂM 2022'!R71+'NĂM 2023'!R71+'NĂM 2024'!R71+'NĂM 2025'!R71</f>
        <v>0</v>
      </c>
      <c r="S71" s="13">
        <f>'NĂM 2022'!S71+'NĂM 2023'!S71+'NĂM 2024'!S71+'NĂM 2025'!S71</f>
        <v>0</v>
      </c>
      <c r="T71" s="13">
        <f>'NĂM 2022'!T71+'NĂM 2023'!T71+'NĂM 2024'!T71+'NĂM 2025'!T71</f>
        <v>0</v>
      </c>
      <c r="U71" s="13">
        <f>'NĂM 2022'!U71+'NĂM 2023'!U71+'NĂM 2024'!U71+'NĂM 2025'!U71</f>
        <v>0</v>
      </c>
      <c r="V71" s="1"/>
      <c r="W71" s="1"/>
      <c r="X71" s="1"/>
      <c r="Y71" s="1"/>
      <c r="Z71" s="1"/>
    </row>
    <row r="72" spans="1:26" ht="24.75" hidden="1" customHeight="1" x14ac:dyDescent="0.25">
      <c r="A72" s="26"/>
      <c r="B72" s="27" t="s">
        <v>58</v>
      </c>
      <c r="C72" s="13">
        <f>'NĂM 2022'!C72+'NĂM 2023'!C72+'NĂM 2024'!C72+'NĂM 2025'!C72</f>
        <v>390</v>
      </c>
      <c r="D72" s="13">
        <f>'NĂM 2022'!D72+'NĂM 2023'!D72+'NĂM 2024'!D72+'NĂM 2025'!D72</f>
        <v>0</v>
      </c>
      <c r="E72" s="13">
        <f>'NĂM 2022'!E72+'NĂM 2023'!E72+'NĂM 2024'!E72+'NĂM 2025'!E72</f>
        <v>0</v>
      </c>
      <c r="F72" s="13">
        <f>'NĂM 2022'!F72+'NĂM 2023'!F72+'NĂM 2024'!F72+'NĂM 2025'!F72</f>
        <v>0</v>
      </c>
      <c r="G72" s="13">
        <f>'NĂM 2022'!G72+'NĂM 2023'!G72+'NĂM 2024'!G72+'NĂM 2025'!G72</f>
        <v>0</v>
      </c>
      <c r="H72" s="13">
        <f>'NĂM 2022'!H72+'NĂM 2023'!H72+'NĂM 2024'!H72+'NĂM 2025'!H72</f>
        <v>390</v>
      </c>
      <c r="I72" s="13">
        <f>'NĂM 2022'!I72+'NĂM 2023'!I72+'NĂM 2024'!I72+'NĂM 2025'!I72</f>
        <v>390</v>
      </c>
      <c r="J72" s="13">
        <f>'NĂM 2022'!J72+'NĂM 2023'!J72+'NĂM 2024'!J72+'NĂM 2025'!J72</f>
        <v>0</v>
      </c>
      <c r="K72" s="13">
        <f>'NĂM 2022'!K72+'NĂM 2023'!K72+'NĂM 2024'!K72+'NĂM 2025'!K72</f>
        <v>0</v>
      </c>
      <c r="L72" s="13">
        <f>'NĂM 2022'!L72+'NĂM 2023'!L72+'NĂM 2024'!L72+'NĂM 2025'!L72</f>
        <v>0</v>
      </c>
      <c r="M72" s="15">
        <f t="shared" si="0"/>
        <v>0</v>
      </c>
      <c r="N72" s="13">
        <f>'NĂM 2022'!N72+'NĂM 2023'!N72+'NĂM 2024'!N72+'NĂM 2025'!N72</f>
        <v>0</v>
      </c>
      <c r="O72" s="13">
        <f>'NĂM 2022'!O72+'NĂM 2023'!O72+'NĂM 2024'!O72+'NĂM 2025'!O72</f>
        <v>0</v>
      </c>
      <c r="P72" s="13">
        <f>'NĂM 2022'!P72+'NĂM 2023'!P72+'NĂM 2024'!P72+'NĂM 2025'!P72</f>
        <v>0</v>
      </c>
      <c r="Q72" s="13">
        <f>'NĂM 2022'!Q72+'NĂM 2023'!Q72+'NĂM 2024'!Q72+'NĂM 2025'!Q72</f>
        <v>0</v>
      </c>
      <c r="R72" s="13">
        <f>'NĂM 2022'!R72+'NĂM 2023'!R72+'NĂM 2024'!R72+'NĂM 2025'!R72</f>
        <v>0</v>
      </c>
      <c r="S72" s="13">
        <f>'NĂM 2022'!S72+'NĂM 2023'!S72+'NĂM 2024'!S72+'NĂM 2025'!S72</f>
        <v>0</v>
      </c>
      <c r="T72" s="13">
        <f>'NĂM 2022'!T72+'NĂM 2023'!T72+'NĂM 2024'!T72+'NĂM 2025'!T72</f>
        <v>0</v>
      </c>
      <c r="U72" s="13">
        <f>'NĂM 2022'!U72+'NĂM 2023'!U72+'NĂM 2024'!U72+'NĂM 2025'!U72</f>
        <v>0</v>
      </c>
      <c r="V72" s="1"/>
      <c r="W72" s="1"/>
      <c r="X72" s="1"/>
      <c r="Y72" s="1"/>
      <c r="Z72" s="1"/>
    </row>
    <row r="73" spans="1:26" ht="24.75" hidden="1" customHeight="1" x14ac:dyDescent="0.25">
      <c r="A73" s="26"/>
      <c r="B73" s="27" t="s">
        <v>60</v>
      </c>
      <c r="C73" s="13">
        <f>'NĂM 2022'!C73+'NĂM 2023'!C73+'NĂM 2024'!C73+'NĂM 2025'!C73</f>
        <v>90</v>
      </c>
      <c r="D73" s="13">
        <f>'NĂM 2022'!D73+'NĂM 2023'!D73+'NĂM 2024'!D73+'NĂM 2025'!D73</f>
        <v>0</v>
      </c>
      <c r="E73" s="13">
        <f>'NĂM 2022'!E73+'NĂM 2023'!E73+'NĂM 2024'!E73+'NĂM 2025'!E73</f>
        <v>0</v>
      </c>
      <c r="F73" s="13">
        <f>'NĂM 2022'!F73+'NĂM 2023'!F73+'NĂM 2024'!F73+'NĂM 2025'!F73</f>
        <v>0</v>
      </c>
      <c r="G73" s="13">
        <f>'NĂM 2022'!G73+'NĂM 2023'!G73+'NĂM 2024'!G73+'NĂM 2025'!G73</f>
        <v>0</v>
      </c>
      <c r="H73" s="13">
        <f>'NĂM 2022'!H73+'NĂM 2023'!H73+'NĂM 2024'!H73+'NĂM 2025'!H73</f>
        <v>90</v>
      </c>
      <c r="I73" s="13">
        <f>'NĂM 2022'!I73+'NĂM 2023'!I73+'NĂM 2024'!I73+'NĂM 2025'!I73</f>
        <v>90</v>
      </c>
      <c r="J73" s="13">
        <f>'NĂM 2022'!J73+'NĂM 2023'!J73+'NĂM 2024'!J73+'NĂM 2025'!J73</f>
        <v>0</v>
      </c>
      <c r="K73" s="13">
        <f>'NĂM 2022'!K73+'NĂM 2023'!K73+'NĂM 2024'!K73+'NĂM 2025'!K73</f>
        <v>0</v>
      </c>
      <c r="L73" s="13">
        <f>'NĂM 2022'!L73+'NĂM 2023'!L73+'NĂM 2024'!L73+'NĂM 2025'!L73</f>
        <v>90</v>
      </c>
      <c r="M73" s="15">
        <f t="shared" si="0"/>
        <v>1</v>
      </c>
      <c r="N73" s="13">
        <f>'NĂM 2022'!N73+'NĂM 2023'!N73+'NĂM 2024'!N73+'NĂM 2025'!N73</f>
        <v>0</v>
      </c>
      <c r="O73" s="13">
        <f>'NĂM 2022'!O73+'NĂM 2023'!O73+'NĂM 2024'!O73+'NĂM 2025'!O73</f>
        <v>0</v>
      </c>
      <c r="P73" s="13">
        <f>'NĂM 2022'!P73+'NĂM 2023'!P73+'NĂM 2024'!P73+'NĂM 2025'!P73</f>
        <v>0</v>
      </c>
      <c r="Q73" s="13">
        <f>'NĂM 2022'!Q73+'NĂM 2023'!Q73+'NĂM 2024'!Q73+'NĂM 2025'!Q73</f>
        <v>0</v>
      </c>
      <c r="R73" s="13">
        <f>'NĂM 2022'!R73+'NĂM 2023'!R73+'NĂM 2024'!R73+'NĂM 2025'!R73</f>
        <v>90</v>
      </c>
      <c r="S73" s="13">
        <f>'NĂM 2022'!S73+'NĂM 2023'!S73+'NĂM 2024'!S73+'NĂM 2025'!S73</f>
        <v>90</v>
      </c>
      <c r="T73" s="13">
        <f>'NĂM 2022'!T73+'NĂM 2023'!T73+'NĂM 2024'!T73+'NĂM 2025'!T73</f>
        <v>0</v>
      </c>
      <c r="U73" s="13">
        <f>'NĂM 2022'!U73+'NĂM 2023'!U73+'NĂM 2024'!U73+'NĂM 2025'!U73</f>
        <v>0</v>
      </c>
      <c r="V73" s="1"/>
      <c r="W73" s="1"/>
      <c r="X73" s="1"/>
      <c r="Y73" s="1"/>
      <c r="Z73" s="1"/>
    </row>
    <row r="74" spans="1:26" ht="24.75" hidden="1" customHeight="1" x14ac:dyDescent="0.25">
      <c r="A74" s="26"/>
      <c r="B74" s="27" t="s">
        <v>77</v>
      </c>
      <c r="C74" s="13">
        <f>'NĂM 2022'!C74+'NĂM 2023'!C74+'NĂM 2024'!C74+'NĂM 2025'!C74</f>
        <v>853</v>
      </c>
      <c r="D74" s="13">
        <f>'NĂM 2022'!D74+'NĂM 2023'!D74+'NĂM 2024'!D74+'NĂM 2025'!D74</f>
        <v>0</v>
      </c>
      <c r="E74" s="13">
        <f>'NĂM 2022'!E74+'NĂM 2023'!E74+'NĂM 2024'!E74+'NĂM 2025'!E74</f>
        <v>0</v>
      </c>
      <c r="F74" s="13">
        <f>'NĂM 2022'!F74+'NĂM 2023'!F74+'NĂM 2024'!F74+'NĂM 2025'!F74</f>
        <v>0</v>
      </c>
      <c r="G74" s="13">
        <f>'NĂM 2022'!G74+'NĂM 2023'!G74+'NĂM 2024'!G74+'NĂM 2025'!G74</f>
        <v>0</v>
      </c>
      <c r="H74" s="13">
        <f>'NĂM 2022'!H74+'NĂM 2023'!H74+'NĂM 2024'!H74+'NĂM 2025'!H74</f>
        <v>853</v>
      </c>
      <c r="I74" s="13">
        <f>'NĂM 2022'!I74+'NĂM 2023'!I74+'NĂM 2024'!I74+'NĂM 2025'!I74</f>
        <v>853</v>
      </c>
      <c r="J74" s="13">
        <f>'NĂM 2022'!J74+'NĂM 2023'!J74+'NĂM 2024'!J74+'NĂM 2025'!J74</f>
        <v>0</v>
      </c>
      <c r="K74" s="13">
        <f>'NĂM 2022'!K74+'NĂM 2023'!K74+'NĂM 2024'!K74+'NĂM 2025'!K74</f>
        <v>0</v>
      </c>
      <c r="L74" s="13">
        <f>'NĂM 2022'!L74+'NĂM 2023'!L74+'NĂM 2024'!L74+'NĂM 2025'!L74</f>
        <v>160</v>
      </c>
      <c r="M74" s="15">
        <f t="shared" si="0"/>
        <v>0.18757327080890973</v>
      </c>
      <c r="N74" s="13">
        <f>'NĂM 2022'!N74+'NĂM 2023'!N74+'NĂM 2024'!N74+'NĂM 2025'!N74</f>
        <v>0</v>
      </c>
      <c r="O74" s="13">
        <f>'NĂM 2022'!O74+'NĂM 2023'!O74+'NĂM 2024'!O74+'NĂM 2025'!O74</f>
        <v>0</v>
      </c>
      <c r="P74" s="13">
        <f>'NĂM 2022'!P74+'NĂM 2023'!P74+'NĂM 2024'!P74+'NĂM 2025'!P74</f>
        <v>0</v>
      </c>
      <c r="Q74" s="13">
        <f>'NĂM 2022'!Q74+'NĂM 2023'!Q74+'NĂM 2024'!Q74+'NĂM 2025'!Q74</f>
        <v>0</v>
      </c>
      <c r="R74" s="13">
        <f>'NĂM 2022'!R74+'NĂM 2023'!R74+'NĂM 2024'!R74+'NĂM 2025'!R74</f>
        <v>160</v>
      </c>
      <c r="S74" s="13">
        <f>'NĂM 2022'!S74+'NĂM 2023'!S74+'NĂM 2024'!S74+'NĂM 2025'!S74</f>
        <v>160</v>
      </c>
      <c r="T74" s="13">
        <f>'NĂM 2022'!T74+'NĂM 2023'!T74+'NĂM 2024'!T74+'NĂM 2025'!T74</f>
        <v>0</v>
      </c>
      <c r="U74" s="13">
        <f>'NĂM 2022'!U74+'NĂM 2023'!U74+'NĂM 2024'!U74+'NĂM 2025'!U74</f>
        <v>0</v>
      </c>
      <c r="V74" s="1"/>
      <c r="W74" s="1"/>
      <c r="X74" s="1"/>
      <c r="Y74" s="1"/>
      <c r="Z74" s="1"/>
    </row>
    <row r="75" spans="1:26" ht="50.25" customHeight="1" x14ac:dyDescent="0.25">
      <c r="A75" s="6" t="s">
        <v>87</v>
      </c>
      <c r="B75" s="24" t="s">
        <v>88</v>
      </c>
      <c r="C75" s="13">
        <f>'NĂM 2022'!C75+'NĂM 2023'!C75+'NĂM 2024'!C75+'NĂM 2025'!C75</f>
        <v>164199</v>
      </c>
      <c r="D75" s="13">
        <f>'NĂM 2022'!D75+'NĂM 2023'!D75+'NĂM 2024'!D75+'NĂM 2025'!D75</f>
        <v>164199</v>
      </c>
      <c r="E75" s="13">
        <f>'NĂM 2022'!E75+'NĂM 2023'!E75+'NĂM 2024'!E75+'NĂM 2025'!E75</f>
        <v>150563</v>
      </c>
      <c r="F75" s="13">
        <f>'NĂM 2022'!F75+'NĂM 2023'!F75+'NĂM 2024'!F75+'NĂM 2025'!F75</f>
        <v>9156</v>
      </c>
      <c r="G75" s="13">
        <f>'NĂM 2022'!G75+'NĂM 2023'!G75+'NĂM 2024'!G75+'NĂM 2025'!G75</f>
        <v>4480</v>
      </c>
      <c r="H75" s="13">
        <f>'NĂM 2022'!H75+'NĂM 2023'!H75+'NĂM 2024'!H75+'NĂM 2025'!H75</f>
        <v>0</v>
      </c>
      <c r="I75" s="13">
        <f>'NĂM 2022'!I75+'NĂM 2023'!I75+'NĂM 2024'!I75+'NĂM 2025'!I75</f>
        <v>0</v>
      </c>
      <c r="J75" s="13">
        <f>'NĂM 2022'!J75+'NĂM 2023'!J75+'NĂM 2024'!J75+'NĂM 2025'!J75</f>
        <v>0</v>
      </c>
      <c r="K75" s="13">
        <f>'NĂM 2022'!K75+'NĂM 2023'!K75+'NĂM 2024'!K75+'NĂM 2025'!K75</f>
        <v>0</v>
      </c>
      <c r="L75" s="13">
        <f>'NĂM 2022'!L75+'NĂM 2023'!L75+'NĂM 2024'!L75+'NĂM 2025'!L75</f>
        <v>32665.074000000001</v>
      </c>
      <c r="M75" s="15">
        <f t="shared" si="0"/>
        <v>0.19893588876911553</v>
      </c>
      <c r="N75" s="13">
        <f>'NĂM 2022'!N75+'NĂM 2023'!N75+'NĂM 2024'!N75+'NĂM 2025'!N75</f>
        <v>32665.074000000001</v>
      </c>
      <c r="O75" s="13">
        <f>'NĂM 2022'!O75+'NĂM 2023'!O75+'NĂM 2024'!O75+'NĂM 2025'!O75</f>
        <v>32049.074000000001</v>
      </c>
      <c r="P75" s="13">
        <f>'NĂM 2022'!P75+'NĂM 2023'!P75+'NĂM 2024'!P75+'NĂM 2025'!P75</f>
        <v>616</v>
      </c>
      <c r="Q75" s="13">
        <f>'NĂM 2022'!Q75+'NĂM 2023'!Q75+'NĂM 2024'!Q75+'NĂM 2025'!Q75</f>
        <v>0</v>
      </c>
      <c r="R75" s="13">
        <f>'NĂM 2022'!R75+'NĂM 2023'!R75+'NĂM 2024'!R75+'NĂM 2025'!R75</f>
        <v>0</v>
      </c>
      <c r="S75" s="13">
        <f>'NĂM 2022'!S75+'NĂM 2023'!S75+'NĂM 2024'!S75+'NĂM 2025'!S75</f>
        <v>0</v>
      </c>
      <c r="T75" s="13">
        <f>'NĂM 2022'!T75+'NĂM 2023'!T75+'NĂM 2024'!T75+'NĂM 2025'!T75</f>
        <v>0</v>
      </c>
      <c r="U75" s="13">
        <f>'NĂM 2022'!U75+'NĂM 2023'!U75+'NĂM 2024'!U75+'NĂM 2025'!U75</f>
        <v>0</v>
      </c>
      <c r="V75" s="1"/>
      <c r="W75" s="1"/>
      <c r="X75" s="1"/>
      <c r="Y75" s="1"/>
      <c r="Z75" s="1"/>
    </row>
    <row r="76" spans="1:26" ht="27" hidden="1" customHeight="1" x14ac:dyDescent="0.25">
      <c r="A76" s="8"/>
      <c r="B76" s="32" t="s">
        <v>89</v>
      </c>
      <c r="C76" s="13">
        <f>'NĂM 2022'!C76+'NĂM 2023'!C76+'NĂM 2024'!C76+'NĂM 2025'!C76</f>
        <v>164199</v>
      </c>
      <c r="D76" s="13">
        <f>'NĂM 2022'!D76+'NĂM 2023'!D76+'NĂM 2024'!D76+'NĂM 2025'!D76</f>
        <v>164199</v>
      </c>
      <c r="E76" s="13">
        <f>'NĂM 2022'!E76+'NĂM 2023'!E76+'NĂM 2024'!E76+'NĂM 2025'!E76</f>
        <v>150563</v>
      </c>
      <c r="F76" s="13">
        <f>'NĂM 2022'!F76+'NĂM 2023'!F76+'NĂM 2024'!F76+'NĂM 2025'!F76</f>
        <v>9156</v>
      </c>
      <c r="G76" s="13">
        <f>'NĂM 2022'!G76+'NĂM 2023'!G76+'NĂM 2024'!G76+'NĂM 2025'!G76</f>
        <v>4480</v>
      </c>
      <c r="H76" s="13">
        <f>'NĂM 2022'!H76+'NĂM 2023'!H76+'NĂM 2024'!H76+'NĂM 2025'!H76</f>
        <v>0</v>
      </c>
      <c r="I76" s="13">
        <f>'NĂM 2022'!I76+'NĂM 2023'!I76+'NĂM 2024'!I76+'NĂM 2025'!I76</f>
        <v>0</v>
      </c>
      <c r="J76" s="13">
        <f>'NĂM 2022'!J76+'NĂM 2023'!J76+'NĂM 2024'!J76+'NĂM 2025'!J76</f>
        <v>0</v>
      </c>
      <c r="K76" s="13">
        <f>'NĂM 2022'!K76+'NĂM 2023'!K76+'NĂM 2024'!K76+'NĂM 2025'!K76</f>
        <v>0</v>
      </c>
      <c r="L76" s="13">
        <f>'NĂM 2022'!L76+'NĂM 2023'!L76+'NĂM 2024'!L76+'NĂM 2025'!L76</f>
        <v>32665.074000000001</v>
      </c>
      <c r="M76" s="15">
        <f t="shared" si="0"/>
        <v>0.19893588876911553</v>
      </c>
      <c r="N76" s="13">
        <f>'NĂM 2022'!N76+'NĂM 2023'!N76+'NĂM 2024'!N76+'NĂM 2025'!N76</f>
        <v>32665.074000000001</v>
      </c>
      <c r="O76" s="13">
        <f>'NĂM 2022'!O76+'NĂM 2023'!O76+'NĂM 2024'!O76+'NĂM 2025'!O76</f>
        <v>32049.074000000001</v>
      </c>
      <c r="P76" s="13">
        <f>'NĂM 2022'!P76+'NĂM 2023'!P76+'NĂM 2024'!P76+'NĂM 2025'!P76</f>
        <v>616</v>
      </c>
      <c r="Q76" s="13">
        <f>'NĂM 2022'!Q76+'NĂM 2023'!Q76+'NĂM 2024'!Q76+'NĂM 2025'!Q76</f>
        <v>0</v>
      </c>
      <c r="R76" s="13">
        <f>'NĂM 2022'!R76+'NĂM 2023'!R76+'NĂM 2024'!R76+'NĂM 2025'!R76</f>
        <v>0</v>
      </c>
      <c r="S76" s="13">
        <f>'NĂM 2022'!S76+'NĂM 2023'!S76+'NĂM 2024'!S76+'NĂM 2025'!S76</f>
        <v>0</v>
      </c>
      <c r="T76" s="13">
        <f>'NĂM 2022'!T76+'NĂM 2023'!T76+'NĂM 2024'!T76+'NĂM 2025'!T76</f>
        <v>0</v>
      </c>
      <c r="U76" s="13">
        <f>'NĂM 2022'!U76+'NĂM 2023'!U76+'NĂM 2024'!U76+'NĂM 2025'!U76</f>
        <v>0</v>
      </c>
      <c r="V76" s="1"/>
      <c r="W76" s="1"/>
      <c r="X76" s="1"/>
      <c r="Y76" s="1"/>
      <c r="Z76" s="1"/>
    </row>
    <row r="77" spans="1:26" ht="51.75" hidden="1" customHeight="1" x14ac:dyDescent="0.25">
      <c r="A77" s="33"/>
      <c r="B77" s="31" t="s">
        <v>90</v>
      </c>
      <c r="C77" s="13">
        <f>'NĂM 2022'!C77+'NĂM 2023'!C77+'NĂM 2024'!C77+'NĂM 2025'!C77</f>
        <v>63386</v>
      </c>
      <c r="D77" s="13">
        <f>'NĂM 2022'!D77+'NĂM 2023'!D77+'NĂM 2024'!D77+'NĂM 2025'!D77</f>
        <v>63386</v>
      </c>
      <c r="E77" s="13">
        <f>'NĂM 2022'!E77+'NĂM 2023'!E77+'NĂM 2024'!E77+'NĂM 2025'!E77</f>
        <v>54350</v>
      </c>
      <c r="F77" s="13">
        <f>'NĂM 2022'!F77+'NĂM 2023'!F77+'NĂM 2024'!F77+'NĂM 2025'!F77</f>
        <v>6636</v>
      </c>
      <c r="G77" s="13">
        <f>'NĂM 2022'!G77+'NĂM 2023'!G77+'NĂM 2024'!G77+'NĂM 2025'!G77</f>
        <v>2400</v>
      </c>
      <c r="H77" s="13">
        <f>'NĂM 2022'!H77+'NĂM 2023'!H77+'NĂM 2024'!H77+'NĂM 2025'!H77</f>
        <v>0</v>
      </c>
      <c r="I77" s="13">
        <f>'NĂM 2022'!I77+'NĂM 2023'!I77+'NĂM 2024'!I77+'NĂM 2025'!I77</f>
        <v>0</v>
      </c>
      <c r="J77" s="13">
        <f>'NĂM 2022'!J77+'NĂM 2023'!J77+'NĂM 2024'!J77+'NĂM 2025'!J77</f>
        <v>0</v>
      </c>
      <c r="K77" s="13">
        <f>'NĂM 2022'!K77+'NĂM 2023'!K77+'NĂM 2024'!K77+'NĂM 2025'!K77</f>
        <v>0</v>
      </c>
      <c r="L77" s="13">
        <f>'NĂM 2022'!L77+'NĂM 2023'!L77+'NĂM 2024'!L77+'NĂM 2025'!L77</f>
        <v>616</v>
      </c>
      <c r="M77" s="15">
        <f t="shared" si="0"/>
        <v>9.7182343104155484E-3</v>
      </c>
      <c r="N77" s="13">
        <f>'NĂM 2022'!N77+'NĂM 2023'!N77+'NĂM 2024'!N77+'NĂM 2025'!N77</f>
        <v>616</v>
      </c>
      <c r="O77" s="13">
        <f>'NĂM 2022'!O77+'NĂM 2023'!O77+'NĂM 2024'!O77+'NĂM 2025'!O77</f>
        <v>0</v>
      </c>
      <c r="P77" s="13">
        <f>'NĂM 2022'!P77+'NĂM 2023'!P77+'NĂM 2024'!P77+'NĂM 2025'!P77</f>
        <v>616</v>
      </c>
      <c r="Q77" s="13">
        <f>'NĂM 2022'!Q77+'NĂM 2023'!Q77+'NĂM 2024'!Q77+'NĂM 2025'!Q77</f>
        <v>0</v>
      </c>
      <c r="R77" s="13">
        <f>'NĂM 2022'!R77+'NĂM 2023'!R77+'NĂM 2024'!R77+'NĂM 2025'!R77</f>
        <v>0</v>
      </c>
      <c r="S77" s="13">
        <f>'NĂM 2022'!S77+'NĂM 2023'!S77+'NĂM 2024'!S77+'NĂM 2025'!S77</f>
        <v>0</v>
      </c>
      <c r="T77" s="13">
        <f>'NĂM 2022'!T77+'NĂM 2023'!T77+'NĂM 2024'!T77+'NĂM 2025'!T77</f>
        <v>0</v>
      </c>
      <c r="U77" s="13">
        <f>'NĂM 2022'!U77+'NĂM 2023'!U77+'NĂM 2024'!U77+'NĂM 2025'!U77</f>
        <v>0</v>
      </c>
      <c r="V77" s="1"/>
      <c r="W77" s="1"/>
      <c r="X77" s="1"/>
      <c r="Y77" s="1"/>
      <c r="Z77" s="1"/>
    </row>
    <row r="78" spans="1:26" ht="59.25" hidden="1" customHeight="1" x14ac:dyDescent="0.25">
      <c r="A78" s="33"/>
      <c r="B78" s="31" t="s">
        <v>91</v>
      </c>
      <c r="C78" s="13">
        <f>'NĂM 2022'!C78+'NĂM 2023'!C78+'NĂM 2024'!C78+'NĂM 2025'!C78</f>
        <v>35500</v>
      </c>
      <c r="D78" s="13">
        <f>'NĂM 2022'!D78+'NĂM 2023'!D78+'NĂM 2024'!D78+'NĂM 2025'!D78</f>
        <v>35500</v>
      </c>
      <c r="E78" s="13">
        <f>'NĂM 2022'!E78+'NĂM 2023'!E78+'NĂM 2024'!E78+'NĂM 2025'!E78</f>
        <v>33500</v>
      </c>
      <c r="F78" s="13">
        <f>'NĂM 2022'!F78+'NĂM 2023'!F78+'NĂM 2024'!F78+'NĂM 2025'!F78</f>
        <v>1000</v>
      </c>
      <c r="G78" s="13">
        <f>'NĂM 2022'!G78+'NĂM 2023'!G78+'NĂM 2024'!G78+'NĂM 2025'!G78</f>
        <v>1000</v>
      </c>
      <c r="H78" s="13">
        <f>'NĂM 2022'!H78+'NĂM 2023'!H78+'NĂM 2024'!H78+'NĂM 2025'!H78</f>
        <v>0</v>
      </c>
      <c r="I78" s="13">
        <f>'NĂM 2022'!I78+'NĂM 2023'!I78+'NĂM 2024'!I78+'NĂM 2025'!I78</f>
        <v>0</v>
      </c>
      <c r="J78" s="13">
        <f>'NĂM 2022'!J78+'NĂM 2023'!J78+'NĂM 2024'!J78+'NĂM 2025'!J78</f>
        <v>0</v>
      </c>
      <c r="K78" s="13">
        <f>'NĂM 2022'!K78+'NĂM 2023'!K78+'NĂM 2024'!K78+'NĂM 2025'!K78</f>
        <v>0</v>
      </c>
      <c r="L78" s="13">
        <f>'NĂM 2022'!L78+'NĂM 2023'!L78+'NĂM 2024'!L78+'NĂM 2025'!L78</f>
        <v>18157.602999999999</v>
      </c>
      <c r="M78" s="15">
        <f t="shared" si="0"/>
        <v>0.51148177464788736</v>
      </c>
      <c r="N78" s="13">
        <f>'NĂM 2022'!N78+'NĂM 2023'!N78+'NĂM 2024'!N78+'NĂM 2025'!N78</f>
        <v>18157.602999999999</v>
      </c>
      <c r="O78" s="13">
        <f>'NĂM 2022'!O78+'NĂM 2023'!O78+'NĂM 2024'!O78+'NĂM 2025'!O78</f>
        <v>18157.602999999999</v>
      </c>
      <c r="P78" s="13">
        <f>'NĂM 2022'!P78+'NĂM 2023'!P78+'NĂM 2024'!P78+'NĂM 2025'!P78</f>
        <v>0</v>
      </c>
      <c r="Q78" s="13">
        <f>'NĂM 2022'!Q78+'NĂM 2023'!Q78+'NĂM 2024'!Q78+'NĂM 2025'!Q78</f>
        <v>0</v>
      </c>
      <c r="R78" s="13">
        <f>'NĂM 2022'!R78+'NĂM 2023'!R78+'NĂM 2024'!R78+'NĂM 2025'!R78</f>
        <v>0</v>
      </c>
      <c r="S78" s="13">
        <f>'NĂM 2022'!S78+'NĂM 2023'!S78+'NĂM 2024'!S78+'NĂM 2025'!S78</f>
        <v>0</v>
      </c>
      <c r="T78" s="13">
        <f>'NĂM 2022'!T78+'NĂM 2023'!T78+'NĂM 2024'!T78+'NĂM 2025'!T78</f>
        <v>0</v>
      </c>
      <c r="U78" s="13">
        <f>'NĂM 2022'!U78+'NĂM 2023'!U78+'NĂM 2024'!U78+'NĂM 2025'!U78</f>
        <v>0</v>
      </c>
      <c r="V78" s="1"/>
      <c r="W78" s="1"/>
      <c r="X78" s="1"/>
      <c r="Y78" s="1"/>
      <c r="Z78" s="1"/>
    </row>
    <row r="79" spans="1:26" ht="61.5" hidden="1" customHeight="1" x14ac:dyDescent="0.25">
      <c r="A79" s="33"/>
      <c r="B79" s="31" t="s">
        <v>92</v>
      </c>
      <c r="C79" s="13">
        <f>'NĂM 2022'!C79+'NĂM 2023'!C79+'NĂM 2024'!C79+'NĂM 2025'!C79</f>
        <v>65313</v>
      </c>
      <c r="D79" s="13">
        <f>'NĂM 2022'!D79+'NĂM 2023'!D79+'NĂM 2024'!D79+'NĂM 2025'!D79</f>
        <v>65313</v>
      </c>
      <c r="E79" s="13">
        <f>'NĂM 2022'!E79+'NĂM 2023'!E79+'NĂM 2024'!E79+'NĂM 2025'!E79</f>
        <v>62713</v>
      </c>
      <c r="F79" s="13">
        <f>'NĂM 2022'!F79+'NĂM 2023'!F79+'NĂM 2024'!F79+'NĂM 2025'!F79</f>
        <v>1520</v>
      </c>
      <c r="G79" s="13">
        <f>'NĂM 2022'!G79+'NĂM 2023'!G79+'NĂM 2024'!G79+'NĂM 2025'!G79</f>
        <v>1080</v>
      </c>
      <c r="H79" s="13">
        <f>'NĂM 2022'!H79+'NĂM 2023'!H79+'NĂM 2024'!H79+'NĂM 2025'!H79</f>
        <v>0</v>
      </c>
      <c r="I79" s="13">
        <f>'NĂM 2022'!I79+'NĂM 2023'!I79+'NĂM 2024'!I79+'NĂM 2025'!I79</f>
        <v>0</v>
      </c>
      <c r="J79" s="13">
        <f>'NĂM 2022'!J79+'NĂM 2023'!J79+'NĂM 2024'!J79+'NĂM 2025'!J79</f>
        <v>0</v>
      </c>
      <c r="K79" s="13">
        <f>'NĂM 2022'!K79+'NĂM 2023'!K79+'NĂM 2024'!K79+'NĂM 2025'!K79</f>
        <v>0</v>
      </c>
      <c r="L79" s="13">
        <f>'NĂM 2022'!L79+'NĂM 2023'!L79+'NĂM 2024'!L79+'NĂM 2025'!L79</f>
        <v>13891.471</v>
      </c>
      <c r="M79" s="15">
        <f t="shared" si="0"/>
        <v>0.21269075069281765</v>
      </c>
      <c r="N79" s="13">
        <f>'NĂM 2022'!N79+'NĂM 2023'!N79+'NĂM 2024'!N79+'NĂM 2025'!N79</f>
        <v>13891.471</v>
      </c>
      <c r="O79" s="13">
        <f>'NĂM 2022'!O79+'NĂM 2023'!O79+'NĂM 2024'!O79+'NĂM 2025'!O79</f>
        <v>13891.471</v>
      </c>
      <c r="P79" s="13">
        <f>'NĂM 2022'!P79+'NĂM 2023'!P79+'NĂM 2024'!P79+'NĂM 2025'!P79</f>
        <v>0</v>
      </c>
      <c r="Q79" s="13">
        <f>'NĂM 2022'!Q79+'NĂM 2023'!Q79+'NĂM 2024'!Q79+'NĂM 2025'!Q79</f>
        <v>0</v>
      </c>
      <c r="R79" s="13">
        <f>'NĂM 2022'!R79+'NĂM 2023'!R79+'NĂM 2024'!R79+'NĂM 2025'!R79</f>
        <v>0</v>
      </c>
      <c r="S79" s="13">
        <f>'NĂM 2022'!S79+'NĂM 2023'!S79+'NĂM 2024'!S79+'NĂM 2025'!S79</f>
        <v>0</v>
      </c>
      <c r="T79" s="13">
        <f>'NĂM 2022'!T79+'NĂM 2023'!T79+'NĂM 2024'!T79+'NĂM 2025'!T79</f>
        <v>0</v>
      </c>
      <c r="U79" s="13">
        <f>'NĂM 2022'!U79+'NĂM 2023'!U79+'NĂM 2024'!U79+'NĂM 2025'!U79</f>
        <v>0</v>
      </c>
      <c r="V79" s="1"/>
      <c r="W79" s="1"/>
      <c r="X79" s="1"/>
      <c r="Y79" s="1"/>
      <c r="Z79" s="1"/>
    </row>
    <row r="80" spans="1:26" ht="66" customHeight="1" x14ac:dyDescent="0.25">
      <c r="A80" s="8" t="s">
        <v>93</v>
      </c>
      <c r="B80" s="34" t="s">
        <v>94</v>
      </c>
      <c r="C80" s="13">
        <f>'NĂM 2022'!C80+'NĂM 2023'!C80+'NĂM 2024'!C80+'NĂM 2025'!C80</f>
        <v>51753.5</v>
      </c>
      <c r="D80" s="13">
        <f>'NĂM 2022'!D80+'NĂM 2023'!D80+'NĂM 2024'!D80+'NĂM 2025'!D80</f>
        <v>30845</v>
      </c>
      <c r="E80" s="13">
        <f>'NĂM 2022'!E80+'NĂM 2023'!E80+'NĂM 2024'!E80+'NĂM 2025'!E80</f>
        <v>24092</v>
      </c>
      <c r="F80" s="13">
        <f>'NĂM 2022'!F80+'NĂM 2023'!F80+'NĂM 2024'!F80+'NĂM 2025'!F80</f>
        <v>4727</v>
      </c>
      <c r="G80" s="13">
        <f>'NĂM 2022'!G80+'NĂM 2023'!G80+'NĂM 2024'!G80+'NĂM 2025'!G80</f>
        <v>2026</v>
      </c>
      <c r="H80" s="13">
        <f>'NĂM 2022'!H80+'NĂM 2023'!H80+'NĂM 2024'!H80+'NĂM 2025'!H80</f>
        <v>20908.5</v>
      </c>
      <c r="I80" s="13">
        <f>'NĂM 2022'!I80+'NĂM 2023'!I80+'NĂM 2024'!I80+'NĂM 2025'!I80</f>
        <v>19304.5</v>
      </c>
      <c r="J80" s="13">
        <f>'NĂM 2022'!J80+'NĂM 2023'!J80+'NĂM 2024'!J80+'NĂM 2025'!J80</f>
        <v>1115</v>
      </c>
      <c r="K80" s="13">
        <f>'NĂM 2022'!K80+'NĂM 2023'!K80+'NĂM 2024'!K80+'NĂM 2025'!K80</f>
        <v>489</v>
      </c>
      <c r="L80" s="13">
        <f>'NĂM 2022'!L80+'NĂM 2023'!L80+'NĂM 2024'!L80+'NĂM 2025'!L80</f>
        <v>11940.8</v>
      </c>
      <c r="M80" s="15">
        <f t="shared" si="0"/>
        <v>0.2307244920633387</v>
      </c>
      <c r="N80" s="13">
        <f>'NĂM 2022'!N80+'NĂM 2023'!N80+'NĂM 2024'!N80+'NĂM 2025'!N80</f>
        <v>0</v>
      </c>
      <c r="O80" s="13">
        <f>'NĂM 2022'!O80+'NĂM 2023'!O80+'NĂM 2024'!O80+'NĂM 2025'!O80</f>
        <v>0</v>
      </c>
      <c r="P80" s="13">
        <f>'NĂM 2022'!P80+'NĂM 2023'!P80+'NĂM 2024'!P80+'NĂM 2025'!P80</f>
        <v>0</v>
      </c>
      <c r="Q80" s="13">
        <f>'NĂM 2022'!Q80+'NĂM 2023'!Q80+'NĂM 2024'!Q80+'NĂM 2025'!Q80</f>
        <v>0</v>
      </c>
      <c r="R80" s="13">
        <f>'NĂM 2022'!R80+'NĂM 2023'!R80+'NĂM 2024'!R80+'NĂM 2025'!R80</f>
        <v>11940.8</v>
      </c>
      <c r="S80" s="13">
        <f>'NĂM 2022'!S80+'NĂM 2023'!S80+'NĂM 2024'!S80+'NĂM 2025'!S80</f>
        <v>11725.8</v>
      </c>
      <c r="T80" s="13">
        <f>'NĂM 2022'!T80+'NĂM 2023'!T80+'NĂM 2024'!T80+'NĂM 2025'!T80</f>
        <v>146</v>
      </c>
      <c r="U80" s="13">
        <f>'NĂM 2022'!U80+'NĂM 2023'!U80+'NĂM 2024'!U80+'NĂM 2025'!U80</f>
        <v>69</v>
      </c>
      <c r="V80" s="1"/>
      <c r="W80" s="1"/>
      <c r="X80" s="1"/>
      <c r="Y80" s="1"/>
      <c r="Z80" s="1"/>
    </row>
    <row r="81" spans="1:26" ht="57" hidden="1" customHeight="1" x14ac:dyDescent="0.25">
      <c r="A81" s="28">
        <v>1</v>
      </c>
      <c r="B81" s="29" t="s">
        <v>95</v>
      </c>
      <c r="C81" s="13">
        <f>'NĂM 2022'!C81+'NĂM 2023'!C81+'NĂM 2024'!C81+'NĂM 2025'!C81</f>
        <v>611.5</v>
      </c>
      <c r="D81" s="13">
        <f>'NĂM 2022'!D81+'NĂM 2023'!D81+'NĂM 2024'!D81+'NĂM 2025'!D81</f>
        <v>0</v>
      </c>
      <c r="E81" s="13">
        <f>'NĂM 2022'!E81+'NĂM 2023'!E81+'NĂM 2024'!E81+'NĂM 2025'!E81</f>
        <v>0</v>
      </c>
      <c r="F81" s="13">
        <f>'NĂM 2022'!F81+'NĂM 2023'!F81+'NĂM 2024'!F81+'NĂM 2025'!F81</f>
        <v>0</v>
      </c>
      <c r="G81" s="13">
        <f>'NĂM 2022'!G81+'NĂM 2023'!G81+'NĂM 2024'!G81+'NĂM 2025'!G81</f>
        <v>0</v>
      </c>
      <c r="H81" s="13">
        <f>'NĂM 2022'!H81+'NĂM 2023'!H81+'NĂM 2024'!H81+'NĂM 2025'!H81</f>
        <v>611.5</v>
      </c>
      <c r="I81" s="13">
        <f>'NĂM 2022'!I81+'NĂM 2023'!I81+'NĂM 2024'!I81+'NĂM 2025'!I81</f>
        <v>611.5</v>
      </c>
      <c r="J81" s="13">
        <f>'NĂM 2022'!J81+'NĂM 2023'!J81+'NĂM 2024'!J81+'NĂM 2025'!J81</f>
        <v>0</v>
      </c>
      <c r="K81" s="13">
        <f>'NĂM 2022'!K81+'NĂM 2023'!K81+'NĂM 2024'!K81+'NĂM 2025'!K81</f>
        <v>0</v>
      </c>
      <c r="L81" s="13">
        <f>'NĂM 2022'!L81+'NĂM 2023'!L81+'NĂM 2024'!L81+'NĂM 2025'!L81</f>
        <v>301.8</v>
      </c>
      <c r="M81" s="15">
        <f t="shared" si="0"/>
        <v>0.49354047424366315</v>
      </c>
      <c r="N81" s="13">
        <f>'NĂM 2022'!N81+'NĂM 2023'!N81+'NĂM 2024'!N81+'NĂM 2025'!N81</f>
        <v>0</v>
      </c>
      <c r="O81" s="13">
        <f>'NĂM 2022'!O81+'NĂM 2023'!O81+'NĂM 2024'!O81+'NĂM 2025'!O81</f>
        <v>0</v>
      </c>
      <c r="P81" s="13">
        <f>'NĂM 2022'!P81+'NĂM 2023'!P81+'NĂM 2024'!P81+'NĂM 2025'!P81</f>
        <v>0</v>
      </c>
      <c r="Q81" s="13">
        <f>'NĂM 2022'!Q81+'NĂM 2023'!Q81+'NĂM 2024'!Q81+'NĂM 2025'!Q81</f>
        <v>0</v>
      </c>
      <c r="R81" s="13">
        <f>'NĂM 2022'!R81+'NĂM 2023'!R81+'NĂM 2024'!R81+'NĂM 2025'!R81</f>
        <v>301.8</v>
      </c>
      <c r="S81" s="13">
        <f>'NĂM 2022'!S81+'NĂM 2023'!S81+'NĂM 2024'!S81+'NĂM 2025'!S81</f>
        <v>301.8</v>
      </c>
      <c r="T81" s="13">
        <f>'NĂM 2022'!T81+'NĂM 2023'!T81+'NĂM 2024'!T81+'NĂM 2025'!T81</f>
        <v>0</v>
      </c>
      <c r="U81" s="13">
        <f>'NĂM 2022'!U81+'NĂM 2023'!U81+'NĂM 2024'!U81+'NĂM 2025'!U81</f>
        <v>0</v>
      </c>
      <c r="V81" s="1"/>
      <c r="W81" s="1"/>
      <c r="X81" s="1"/>
      <c r="Y81" s="1"/>
      <c r="Z81" s="1"/>
    </row>
    <row r="82" spans="1:26" ht="31.5" hidden="1" customHeight="1" x14ac:dyDescent="0.25">
      <c r="A82" s="26" t="s">
        <v>47</v>
      </c>
      <c r="B82" s="27" t="s">
        <v>54</v>
      </c>
      <c r="C82" s="13">
        <f>'NĂM 2022'!C82+'NĂM 2023'!C82+'NĂM 2024'!C82+'NĂM 2025'!C82</f>
        <v>9</v>
      </c>
      <c r="D82" s="13">
        <f>'NĂM 2022'!D82+'NĂM 2023'!D82+'NĂM 2024'!D82+'NĂM 2025'!D82</f>
        <v>0</v>
      </c>
      <c r="E82" s="13">
        <f>'NĂM 2022'!E82+'NĂM 2023'!E82+'NĂM 2024'!E82+'NĂM 2025'!E82</f>
        <v>0</v>
      </c>
      <c r="F82" s="13">
        <f>'NĂM 2022'!F82+'NĂM 2023'!F82+'NĂM 2024'!F82+'NĂM 2025'!F82</f>
        <v>0</v>
      </c>
      <c r="G82" s="13">
        <f>'NĂM 2022'!G82+'NĂM 2023'!G82+'NĂM 2024'!G82+'NĂM 2025'!G82</f>
        <v>0</v>
      </c>
      <c r="H82" s="13">
        <f>'NĂM 2022'!H82+'NĂM 2023'!H82+'NĂM 2024'!H82+'NĂM 2025'!H82</f>
        <v>9</v>
      </c>
      <c r="I82" s="13">
        <f>'NĂM 2022'!I82+'NĂM 2023'!I82+'NĂM 2024'!I82+'NĂM 2025'!I82</f>
        <v>9</v>
      </c>
      <c r="J82" s="13">
        <f>'NĂM 2022'!J82+'NĂM 2023'!J82+'NĂM 2024'!J82+'NĂM 2025'!J82</f>
        <v>0</v>
      </c>
      <c r="K82" s="13">
        <f>'NĂM 2022'!K82+'NĂM 2023'!K82+'NĂM 2024'!K82+'NĂM 2025'!K82</f>
        <v>0</v>
      </c>
      <c r="L82" s="13">
        <f>'NĂM 2022'!L82+'NĂM 2023'!L82+'NĂM 2024'!L82+'NĂM 2025'!L82</f>
        <v>2</v>
      </c>
      <c r="M82" s="15">
        <f t="shared" si="0"/>
        <v>0.22222222222222221</v>
      </c>
      <c r="N82" s="13">
        <f>'NĂM 2022'!N82+'NĂM 2023'!N82+'NĂM 2024'!N82+'NĂM 2025'!N82</f>
        <v>0</v>
      </c>
      <c r="O82" s="13">
        <f>'NĂM 2022'!O82+'NĂM 2023'!O82+'NĂM 2024'!O82+'NĂM 2025'!O82</f>
        <v>0</v>
      </c>
      <c r="P82" s="13">
        <f>'NĂM 2022'!P82+'NĂM 2023'!P82+'NĂM 2024'!P82+'NĂM 2025'!P82</f>
        <v>0</v>
      </c>
      <c r="Q82" s="13">
        <f>'NĂM 2022'!Q82+'NĂM 2023'!Q82+'NĂM 2024'!Q82+'NĂM 2025'!Q82</f>
        <v>0</v>
      </c>
      <c r="R82" s="13">
        <f>'NĂM 2022'!R82+'NĂM 2023'!R82+'NĂM 2024'!R82+'NĂM 2025'!R82</f>
        <v>2</v>
      </c>
      <c r="S82" s="13">
        <f>'NĂM 2022'!S82+'NĂM 2023'!S82+'NĂM 2024'!S82+'NĂM 2025'!S82</f>
        <v>2</v>
      </c>
      <c r="T82" s="13">
        <f>'NĂM 2022'!T82+'NĂM 2023'!T82+'NĂM 2024'!T82+'NĂM 2025'!T82</f>
        <v>0</v>
      </c>
      <c r="U82" s="13">
        <f>'NĂM 2022'!U82+'NĂM 2023'!U82+'NĂM 2024'!U82+'NĂM 2025'!U82</f>
        <v>0</v>
      </c>
      <c r="V82" s="1"/>
      <c r="W82" s="1"/>
      <c r="X82" s="1"/>
      <c r="Y82" s="1"/>
      <c r="Z82" s="1"/>
    </row>
    <row r="83" spans="1:26" ht="31.5" hidden="1" customHeight="1" x14ac:dyDescent="0.25">
      <c r="A83" s="26" t="s">
        <v>49</v>
      </c>
      <c r="B83" s="27" t="s">
        <v>56</v>
      </c>
      <c r="C83" s="13">
        <f>'NĂM 2022'!C83+'NĂM 2023'!C83+'NĂM 2024'!C83+'NĂM 2025'!C83</f>
        <v>602.5</v>
      </c>
      <c r="D83" s="13">
        <f>'NĂM 2022'!D83+'NĂM 2023'!D83+'NĂM 2024'!D83+'NĂM 2025'!D83</f>
        <v>0</v>
      </c>
      <c r="E83" s="13">
        <f>'NĂM 2022'!E83+'NĂM 2023'!E83+'NĂM 2024'!E83+'NĂM 2025'!E83</f>
        <v>0</v>
      </c>
      <c r="F83" s="13">
        <f>'NĂM 2022'!F83+'NĂM 2023'!F83+'NĂM 2024'!F83+'NĂM 2025'!F83</f>
        <v>0</v>
      </c>
      <c r="G83" s="13">
        <f>'NĂM 2022'!G83+'NĂM 2023'!G83+'NĂM 2024'!G83+'NĂM 2025'!G83</f>
        <v>0</v>
      </c>
      <c r="H83" s="13">
        <f>'NĂM 2022'!H83+'NĂM 2023'!H83+'NĂM 2024'!H83+'NĂM 2025'!H83</f>
        <v>602.5</v>
      </c>
      <c r="I83" s="13">
        <f>'NĂM 2022'!I83+'NĂM 2023'!I83+'NĂM 2024'!I83+'NĂM 2025'!I83</f>
        <v>602.5</v>
      </c>
      <c r="J83" s="13">
        <f>'NĂM 2022'!J83+'NĂM 2023'!J83+'NĂM 2024'!J83+'NĂM 2025'!J83</f>
        <v>0</v>
      </c>
      <c r="K83" s="13">
        <f>'NĂM 2022'!K83+'NĂM 2023'!K83+'NĂM 2024'!K83+'NĂM 2025'!K83</f>
        <v>0</v>
      </c>
      <c r="L83" s="13">
        <f>'NĂM 2022'!L83+'NĂM 2023'!L83+'NĂM 2024'!L83+'NĂM 2025'!L83</f>
        <v>299.8</v>
      </c>
      <c r="M83" s="15">
        <f t="shared" si="0"/>
        <v>0.49759336099585066</v>
      </c>
      <c r="N83" s="13">
        <f>'NĂM 2022'!N83+'NĂM 2023'!N83+'NĂM 2024'!N83+'NĂM 2025'!N83</f>
        <v>0</v>
      </c>
      <c r="O83" s="13">
        <f>'NĂM 2022'!O83+'NĂM 2023'!O83+'NĂM 2024'!O83+'NĂM 2025'!O83</f>
        <v>0</v>
      </c>
      <c r="P83" s="13">
        <f>'NĂM 2022'!P83+'NĂM 2023'!P83+'NĂM 2024'!P83+'NĂM 2025'!P83</f>
        <v>0</v>
      </c>
      <c r="Q83" s="13">
        <f>'NĂM 2022'!Q83+'NĂM 2023'!Q83+'NĂM 2024'!Q83+'NĂM 2025'!Q83</f>
        <v>0</v>
      </c>
      <c r="R83" s="13">
        <f>'NĂM 2022'!R83+'NĂM 2023'!R83+'NĂM 2024'!R83+'NĂM 2025'!R83</f>
        <v>299.8</v>
      </c>
      <c r="S83" s="13">
        <f>'NĂM 2022'!S83+'NĂM 2023'!S83+'NĂM 2024'!S83+'NĂM 2025'!S83</f>
        <v>299.8</v>
      </c>
      <c r="T83" s="13">
        <f>'NĂM 2022'!T83+'NĂM 2023'!T83+'NĂM 2024'!T83+'NĂM 2025'!T83</f>
        <v>0</v>
      </c>
      <c r="U83" s="13">
        <f>'NĂM 2022'!U83+'NĂM 2023'!U83+'NĂM 2024'!U83+'NĂM 2025'!U83</f>
        <v>0</v>
      </c>
      <c r="V83" s="1"/>
      <c r="W83" s="1"/>
      <c r="X83" s="1"/>
      <c r="Y83" s="1"/>
      <c r="Z83" s="1"/>
    </row>
    <row r="84" spans="1:26" ht="31.5" hidden="1" customHeight="1" x14ac:dyDescent="0.25">
      <c r="A84" s="26" t="s">
        <v>51</v>
      </c>
      <c r="B84" s="27" t="s">
        <v>58</v>
      </c>
      <c r="C84" s="13">
        <f>'NĂM 2022'!C84+'NĂM 2023'!C84+'NĂM 2024'!C84+'NĂM 2025'!C84</f>
        <v>0</v>
      </c>
      <c r="D84" s="13">
        <f>'NĂM 2022'!D84+'NĂM 2023'!D84+'NĂM 2024'!D84+'NĂM 2025'!D84</f>
        <v>0</v>
      </c>
      <c r="E84" s="13">
        <f>'NĂM 2022'!E84+'NĂM 2023'!E84+'NĂM 2024'!E84+'NĂM 2025'!E84</f>
        <v>0</v>
      </c>
      <c r="F84" s="13">
        <f>'NĂM 2022'!F84+'NĂM 2023'!F84+'NĂM 2024'!F84+'NĂM 2025'!F84</f>
        <v>0</v>
      </c>
      <c r="G84" s="13">
        <f>'NĂM 2022'!G84+'NĂM 2023'!G84+'NĂM 2024'!G84+'NĂM 2025'!G84</f>
        <v>0</v>
      </c>
      <c r="H84" s="13">
        <f>'NĂM 2022'!H84+'NĂM 2023'!H84+'NĂM 2024'!H84+'NĂM 2025'!H84</f>
        <v>0</v>
      </c>
      <c r="I84" s="13">
        <f>'NĂM 2022'!I84+'NĂM 2023'!I84+'NĂM 2024'!I84+'NĂM 2025'!I84</f>
        <v>0</v>
      </c>
      <c r="J84" s="13">
        <f>'NĂM 2022'!J84+'NĂM 2023'!J84+'NĂM 2024'!J84+'NĂM 2025'!J84</f>
        <v>0</v>
      </c>
      <c r="K84" s="13">
        <f>'NĂM 2022'!K84+'NĂM 2023'!K84+'NĂM 2024'!K84+'NĂM 2025'!K84</f>
        <v>0</v>
      </c>
      <c r="L84" s="13">
        <f>'NĂM 2022'!L84+'NĂM 2023'!L84+'NĂM 2024'!L84+'NĂM 2025'!L84</f>
        <v>0</v>
      </c>
      <c r="M84" s="15" t="e">
        <f t="shared" si="0"/>
        <v>#DIV/0!</v>
      </c>
      <c r="N84" s="13">
        <f>'NĂM 2022'!N84+'NĂM 2023'!N84+'NĂM 2024'!N84+'NĂM 2025'!N84</f>
        <v>0</v>
      </c>
      <c r="O84" s="13">
        <f>'NĂM 2022'!O84+'NĂM 2023'!O84+'NĂM 2024'!O84+'NĂM 2025'!O84</f>
        <v>0</v>
      </c>
      <c r="P84" s="13">
        <f>'NĂM 2022'!P84+'NĂM 2023'!P84+'NĂM 2024'!P84+'NĂM 2025'!P84</f>
        <v>0</v>
      </c>
      <c r="Q84" s="13">
        <f>'NĂM 2022'!Q84+'NĂM 2023'!Q84+'NĂM 2024'!Q84+'NĂM 2025'!Q84</f>
        <v>0</v>
      </c>
      <c r="R84" s="13">
        <f>'NĂM 2022'!R84+'NĂM 2023'!R84+'NĂM 2024'!R84+'NĂM 2025'!R84</f>
        <v>0</v>
      </c>
      <c r="S84" s="13">
        <f>'NĂM 2022'!S84+'NĂM 2023'!S84+'NĂM 2024'!S84+'NĂM 2025'!S84</f>
        <v>0</v>
      </c>
      <c r="T84" s="13">
        <f>'NĂM 2022'!T84+'NĂM 2023'!T84+'NĂM 2024'!T84+'NĂM 2025'!T84</f>
        <v>0</v>
      </c>
      <c r="U84" s="13">
        <f>'NĂM 2022'!U84+'NĂM 2023'!U84+'NĂM 2024'!U84+'NĂM 2025'!U84</f>
        <v>0</v>
      </c>
      <c r="V84" s="1"/>
      <c r="W84" s="1"/>
      <c r="X84" s="1"/>
      <c r="Y84" s="1"/>
      <c r="Z84" s="1"/>
    </row>
    <row r="85" spans="1:26" ht="93.75" hidden="1" customHeight="1" x14ac:dyDescent="0.25">
      <c r="A85" s="6">
        <v>2</v>
      </c>
      <c r="B85" s="24" t="s">
        <v>96</v>
      </c>
      <c r="C85" s="13">
        <f>'NĂM 2022'!C85+'NĂM 2023'!C85+'NĂM 2024'!C85+'NĂM 2025'!C85</f>
        <v>51142</v>
      </c>
      <c r="D85" s="13">
        <f>'NĂM 2022'!D85+'NĂM 2023'!D85+'NĂM 2024'!D85+'NĂM 2025'!D85</f>
        <v>30845</v>
      </c>
      <c r="E85" s="13">
        <f>'NĂM 2022'!E85+'NĂM 2023'!E85+'NĂM 2024'!E85+'NĂM 2025'!E85</f>
        <v>24092</v>
      </c>
      <c r="F85" s="13">
        <f>'NĂM 2022'!F85+'NĂM 2023'!F85+'NĂM 2024'!F85+'NĂM 2025'!F85</f>
        <v>4727</v>
      </c>
      <c r="G85" s="13">
        <f>'NĂM 2022'!G85+'NĂM 2023'!G85+'NĂM 2024'!G85+'NĂM 2025'!G85</f>
        <v>2026</v>
      </c>
      <c r="H85" s="13">
        <f>'NĂM 2022'!H85+'NĂM 2023'!H85+'NĂM 2024'!H85+'NĂM 2025'!H85</f>
        <v>20297</v>
      </c>
      <c r="I85" s="13">
        <f>'NĂM 2022'!I85+'NĂM 2023'!I85+'NĂM 2024'!I85+'NĂM 2025'!I85</f>
        <v>18693</v>
      </c>
      <c r="J85" s="13">
        <f>'NĂM 2022'!J85+'NĂM 2023'!J85+'NĂM 2024'!J85+'NĂM 2025'!J85</f>
        <v>1115</v>
      </c>
      <c r="K85" s="13">
        <f>'NĂM 2022'!K85+'NĂM 2023'!K85+'NĂM 2024'!K85+'NĂM 2025'!K85</f>
        <v>489</v>
      </c>
      <c r="L85" s="13">
        <f>'NĂM 2022'!L85+'NĂM 2023'!L85+'NĂM 2024'!L85+'NĂM 2025'!L85</f>
        <v>11639</v>
      </c>
      <c r="M85" s="15">
        <f t="shared" si="0"/>
        <v>0.22758202651441087</v>
      </c>
      <c r="N85" s="13">
        <f>'NĂM 2022'!N85+'NĂM 2023'!N85+'NĂM 2024'!N85+'NĂM 2025'!N85</f>
        <v>0</v>
      </c>
      <c r="O85" s="13">
        <f>'NĂM 2022'!O85+'NĂM 2023'!O85+'NĂM 2024'!O85+'NĂM 2025'!O85</f>
        <v>0</v>
      </c>
      <c r="P85" s="13">
        <f>'NĂM 2022'!P85+'NĂM 2023'!P85+'NĂM 2024'!P85+'NĂM 2025'!P85</f>
        <v>0</v>
      </c>
      <c r="Q85" s="13">
        <f>'NĂM 2022'!Q85+'NĂM 2023'!Q85+'NĂM 2024'!Q85+'NĂM 2025'!Q85</f>
        <v>0</v>
      </c>
      <c r="R85" s="13">
        <f>'NĂM 2022'!R85+'NĂM 2023'!R85+'NĂM 2024'!R85+'NĂM 2025'!R85</f>
        <v>11639</v>
      </c>
      <c r="S85" s="13">
        <f>'NĂM 2022'!S85+'NĂM 2023'!S85+'NĂM 2024'!S85+'NĂM 2025'!S85</f>
        <v>11424</v>
      </c>
      <c r="T85" s="13">
        <f>'NĂM 2022'!T85+'NĂM 2023'!T85+'NĂM 2024'!T85+'NĂM 2025'!T85</f>
        <v>146</v>
      </c>
      <c r="U85" s="13">
        <f>'NĂM 2022'!U85+'NĂM 2023'!U85+'NĂM 2024'!U85+'NĂM 2025'!U85</f>
        <v>69</v>
      </c>
      <c r="V85" s="1"/>
      <c r="W85" s="1"/>
      <c r="X85" s="1"/>
      <c r="Y85" s="1"/>
      <c r="Z85" s="1"/>
    </row>
    <row r="86" spans="1:26" ht="48.75" hidden="1" customHeight="1" x14ac:dyDescent="0.25">
      <c r="A86" s="28" t="s">
        <v>62</v>
      </c>
      <c r="B86" s="29" t="s">
        <v>97</v>
      </c>
      <c r="C86" s="13">
        <f>'NĂM 2022'!C86+'NĂM 2023'!C86+'NĂM 2024'!C86+'NĂM 2025'!C86</f>
        <v>15298</v>
      </c>
      <c r="D86" s="13">
        <f>'NĂM 2022'!D86+'NĂM 2023'!D86+'NĂM 2024'!D86+'NĂM 2025'!D86</f>
        <v>0</v>
      </c>
      <c r="E86" s="13">
        <f>'NĂM 2022'!E86+'NĂM 2023'!E86+'NĂM 2024'!E86+'NĂM 2025'!E86</f>
        <v>0</v>
      </c>
      <c r="F86" s="13">
        <f>'NĂM 2022'!F86+'NĂM 2023'!F86+'NĂM 2024'!F86+'NĂM 2025'!F86</f>
        <v>0</v>
      </c>
      <c r="G86" s="13">
        <f>'NĂM 2022'!G86+'NĂM 2023'!G86+'NĂM 2024'!G86+'NĂM 2025'!G86</f>
        <v>0</v>
      </c>
      <c r="H86" s="13">
        <f>'NĂM 2022'!H86+'NĂM 2023'!H86+'NĂM 2024'!H86+'NĂM 2025'!H86</f>
        <v>15298</v>
      </c>
      <c r="I86" s="13">
        <f>'NĂM 2022'!I86+'NĂM 2023'!I86+'NĂM 2024'!I86+'NĂM 2025'!I86</f>
        <v>14463</v>
      </c>
      <c r="J86" s="13">
        <f>'NĂM 2022'!J86+'NĂM 2023'!J86+'NĂM 2024'!J86+'NĂM 2025'!J86</f>
        <v>577</v>
      </c>
      <c r="K86" s="13">
        <f>'NĂM 2022'!K86+'NĂM 2023'!K86+'NĂM 2024'!K86+'NĂM 2025'!K86</f>
        <v>258</v>
      </c>
      <c r="L86" s="13">
        <f>'NĂM 2022'!L86+'NĂM 2023'!L86+'NĂM 2024'!L86+'NĂM 2025'!L86</f>
        <v>11639</v>
      </c>
      <c r="M86" s="15">
        <f t="shared" si="0"/>
        <v>0.76081840763498498</v>
      </c>
      <c r="N86" s="13">
        <f>'NĂM 2022'!N86+'NĂM 2023'!N86+'NĂM 2024'!N86+'NĂM 2025'!N86</f>
        <v>0</v>
      </c>
      <c r="O86" s="13">
        <f>'NĂM 2022'!O86+'NĂM 2023'!O86+'NĂM 2024'!O86+'NĂM 2025'!O86</f>
        <v>0</v>
      </c>
      <c r="P86" s="13">
        <f>'NĂM 2022'!P86+'NĂM 2023'!P86+'NĂM 2024'!P86+'NĂM 2025'!P86</f>
        <v>0</v>
      </c>
      <c r="Q86" s="13">
        <f>'NĂM 2022'!Q86+'NĂM 2023'!Q86+'NĂM 2024'!Q86+'NĂM 2025'!Q86</f>
        <v>0</v>
      </c>
      <c r="R86" s="13">
        <f>'NĂM 2022'!R86+'NĂM 2023'!R86+'NĂM 2024'!R86+'NĂM 2025'!R86</f>
        <v>11639</v>
      </c>
      <c r="S86" s="13">
        <f>'NĂM 2022'!S86+'NĂM 2023'!S86+'NĂM 2024'!S86+'NĂM 2025'!S86</f>
        <v>11424</v>
      </c>
      <c r="T86" s="13">
        <f>'NĂM 2022'!T86+'NĂM 2023'!T86+'NĂM 2024'!T86+'NĂM 2025'!T86</f>
        <v>146</v>
      </c>
      <c r="U86" s="13">
        <f>'NĂM 2022'!U86+'NĂM 2023'!U86+'NĂM 2024'!U86+'NĂM 2025'!U86</f>
        <v>69</v>
      </c>
      <c r="V86" s="131"/>
      <c r="W86" s="1"/>
      <c r="X86" s="1"/>
      <c r="Y86" s="1"/>
      <c r="Z86" s="1"/>
    </row>
    <row r="87" spans="1:26" ht="21" hidden="1" customHeight="1" x14ac:dyDescent="0.25">
      <c r="A87" s="26"/>
      <c r="B87" s="27" t="s">
        <v>48</v>
      </c>
      <c r="C87" s="13">
        <f>'NĂM 2022'!C87+'NĂM 2023'!C87+'NĂM 2024'!C87+'NĂM 2025'!C87</f>
        <v>1049</v>
      </c>
      <c r="D87" s="13">
        <f>'NĂM 2022'!D87+'NĂM 2023'!D87+'NĂM 2024'!D87+'NĂM 2025'!D87</f>
        <v>0</v>
      </c>
      <c r="E87" s="13">
        <f>'NĂM 2022'!E87+'NĂM 2023'!E87+'NĂM 2024'!E87+'NĂM 2025'!E87</f>
        <v>0</v>
      </c>
      <c r="F87" s="13">
        <f>'NĂM 2022'!F87+'NĂM 2023'!F87+'NĂM 2024'!F87+'NĂM 2025'!F87</f>
        <v>0</v>
      </c>
      <c r="G87" s="13">
        <f>'NĂM 2022'!G87+'NĂM 2023'!G87+'NĂM 2024'!G87+'NĂM 2025'!G87</f>
        <v>0</v>
      </c>
      <c r="H87" s="13">
        <f>'NĂM 2022'!H87+'NĂM 2023'!H87+'NĂM 2024'!H87+'NĂM 2025'!H87</f>
        <v>1049</v>
      </c>
      <c r="I87" s="13">
        <f>'NĂM 2022'!I87+'NĂM 2023'!I87+'NĂM 2024'!I87+'NĂM 2025'!I87</f>
        <v>1037</v>
      </c>
      <c r="J87" s="13">
        <f>'NĂM 2022'!J87+'NĂM 2023'!J87+'NĂM 2024'!J87+'NĂM 2025'!J87</f>
        <v>9</v>
      </c>
      <c r="K87" s="13">
        <f>'NĂM 2022'!K87+'NĂM 2023'!K87+'NĂM 2024'!K87+'NĂM 2025'!K87</f>
        <v>3</v>
      </c>
      <c r="L87" s="13">
        <f>'NĂM 2022'!L87+'NĂM 2023'!L87+'NĂM 2024'!L87+'NĂM 2025'!L87</f>
        <v>861</v>
      </c>
      <c r="M87" s="15">
        <f t="shared" si="0"/>
        <v>0.82078169685414681</v>
      </c>
      <c r="N87" s="13">
        <f>'NĂM 2022'!N87+'NĂM 2023'!N87+'NĂM 2024'!N87+'NĂM 2025'!N87</f>
        <v>0</v>
      </c>
      <c r="O87" s="13">
        <f>'NĂM 2022'!O87+'NĂM 2023'!O87+'NĂM 2024'!O87+'NĂM 2025'!O87</f>
        <v>0</v>
      </c>
      <c r="P87" s="13">
        <f>'NĂM 2022'!P87+'NĂM 2023'!P87+'NĂM 2024'!P87+'NĂM 2025'!P87</f>
        <v>0</v>
      </c>
      <c r="Q87" s="13">
        <f>'NĂM 2022'!Q87+'NĂM 2023'!Q87+'NĂM 2024'!Q87+'NĂM 2025'!Q87</f>
        <v>0</v>
      </c>
      <c r="R87" s="13">
        <f>'NĂM 2022'!R87+'NĂM 2023'!R87+'NĂM 2024'!R87+'NĂM 2025'!R87</f>
        <v>861</v>
      </c>
      <c r="S87" s="13">
        <f>'NĂM 2022'!S87+'NĂM 2023'!S87+'NĂM 2024'!S87+'NĂM 2025'!S87</f>
        <v>859</v>
      </c>
      <c r="T87" s="13">
        <f>'NĂM 2022'!T87+'NĂM 2023'!T87+'NĂM 2024'!T87+'NĂM 2025'!T87</f>
        <v>2</v>
      </c>
      <c r="U87" s="13">
        <f>'NĂM 2022'!U87+'NĂM 2023'!U87+'NĂM 2024'!U87+'NĂM 2025'!U87</f>
        <v>0</v>
      </c>
      <c r="V87" s="1"/>
      <c r="W87" s="1"/>
      <c r="X87" s="1"/>
      <c r="Y87" s="1"/>
      <c r="Z87" s="1"/>
    </row>
    <row r="88" spans="1:26" ht="21" hidden="1" customHeight="1" x14ac:dyDescent="0.25">
      <c r="A88" s="26"/>
      <c r="B88" s="27" t="s">
        <v>50</v>
      </c>
      <c r="C88" s="13">
        <f>'NĂM 2022'!C88+'NĂM 2023'!C88+'NĂM 2024'!C88+'NĂM 2025'!C88</f>
        <v>3019</v>
      </c>
      <c r="D88" s="13">
        <f>'NĂM 2022'!D88+'NĂM 2023'!D88+'NĂM 2024'!D88+'NĂM 2025'!D88</f>
        <v>0</v>
      </c>
      <c r="E88" s="13">
        <f>'NĂM 2022'!E88+'NĂM 2023'!E88+'NĂM 2024'!E88+'NĂM 2025'!E88</f>
        <v>0</v>
      </c>
      <c r="F88" s="13">
        <f>'NĂM 2022'!F88+'NĂM 2023'!F88+'NĂM 2024'!F88+'NĂM 2025'!F88</f>
        <v>0</v>
      </c>
      <c r="G88" s="13">
        <f>'NĂM 2022'!G88+'NĂM 2023'!G88+'NĂM 2024'!G88+'NĂM 2025'!G88</f>
        <v>0</v>
      </c>
      <c r="H88" s="13">
        <f>'NĂM 2022'!H88+'NĂM 2023'!H88+'NĂM 2024'!H88+'NĂM 2025'!H88</f>
        <v>3019</v>
      </c>
      <c r="I88" s="13">
        <f>'NĂM 2022'!I88+'NĂM 2023'!I88+'NĂM 2024'!I88+'NĂM 2025'!I88</f>
        <v>2840</v>
      </c>
      <c r="J88" s="13">
        <f>'NĂM 2022'!J88+'NĂM 2023'!J88+'NĂM 2024'!J88+'NĂM 2025'!J88</f>
        <v>123</v>
      </c>
      <c r="K88" s="13">
        <f>'NĂM 2022'!K88+'NĂM 2023'!K88+'NĂM 2024'!K88+'NĂM 2025'!K88</f>
        <v>56</v>
      </c>
      <c r="L88" s="13">
        <f>'NĂM 2022'!L88+'NĂM 2023'!L88+'NĂM 2024'!L88+'NĂM 2025'!L88</f>
        <v>1924</v>
      </c>
      <c r="M88" s="15">
        <f t="shared" si="0"/>
        <v>0.63729711825107649</v>
      </c>
      <c r="N88" s="13">
        <f>'NĂM 2022'!N88+'NĂM 2023'!N88+'NĂM 2024'!N88+'NĂM 2025'!N88</f>
        <v>0</v>
      </c>
      <c r="O88" s="13">
        <f>'NĂM 2022'!O88+'NĂM 2023'!O88+'NĂM 2024'!O88+'NĂM 2025'!O88</f>
        <v>0</v>
      </c>
      <c r="P88" s="13">
        <f>'NĂM 2022'!P88+'NĂM 2023'!P88+'NĂM 2024'!P88+'NĂM 2025'!P88</f>
        <v>0</v>
      </c>
      <c r="Q88" s="13">
        <f>'NĂM 2022'!Q88+'NĂM 2023'!Q88+'NĂM 2024'!Q88+'NĂM 2025'!Q88</f>
        <v>0</v>
      </c>
      <c r="R88" s="13">
        <f>'NĂM 2022'!R88+'NĂM 2023'!R88+'NĂM 2024'!R88+'NĂM 2025'!R88</f>
        <v>1924</v>
      </c>
      <c r="S88" s="13">
        <f>'NĂM 2022'!S88+'NĂM 2023'!S88+'NĂM 2024'!S88+'NĂM 2025'!S88</f>
        <v>1855</v>
      </c>
      <c r="T88" s="13">
        <f>'NĂM 2022'!T88+'NĂM 2023'!T88+'NĂM 2024'!T88+'NĂM 2025'!T88</f>
        <v>48</v>
      </c>
      <c r="U88" s="13">
        <f>'NĂM 2022'!U88+'NĂM 2023'!U88+'NĂM 2024'!U88+'NĂM 2025'!U88</f>
        <v>21</v>
      </c>
      <c r="V88" s="1"/>
      <c r="W88" s="1"/>
      <c r="X88" s="1"/>
      <c r="Y88" s="1"/>
      <c r="Z88" s="1"/>
    </row>
    <row r="89" spans="1:26" ht="21" hidden="1" customHeight="1" x14ac:dyDescent="0.25">
      <c r="A89" s="26"/>
      <c r="B89" s="27" t="s">
        <v>98</v>
      </c>
      <c r="C89" s="13">
        <f>'NĂM 2022'!C89+'NĂM 2023'!C89+'NĂM 2024'!C89+'NĂM 2025'!C89</f>
        <v>1540</v>
      </c>
      <c r="D89" s="13">
        <f>'NĂM 2022'!D89+'NĂM 2023'!D89+'NĂM 2024'!D89+'NĂM 2025'!D89</f>
        <v>0</v>
      </c>
      <c r="E89" s="13">
        <f>'NĂM 2022'!E89+'NĂM 2023'!E89+'NĂM 2024'!E89+'NĂM 2025'!E89</f>
        <v>0</v>
      </c>
      <c r="F89" s="13">
        <f>'NĂM 2022'!F89+'NĂM 2023'!F89+'NĂM 2024'!F89+'NĂM 2025'!F89</f>
        <v>0</v>
      </c>
      <c r="G89" s="13">
        <f>'NĂM 2022'!G89+'NĂM 2023'!G89+'NĂM 2024'!G89+'NĂM 2025'!G89</f>
        <v>0</v>
      </c>
      <c r="H89" s="13">
        <f>'NĂM 2022'!H89+'NĂM 2023'!H89+'NĂM 2024'!H89+'NĂM 2025'!H89</f>
        <v>1540</v>
      </c>
      <c r="I89" s="13">
        <f>'NĂM 2022'!I89+'NĂM 2023'!I89+'NĂM 2024'!I89+'NĂM 2025'!I89</f>
        <v>1439</v>
      </c>
      <c r="J89" s="13">
        <f>'NĂM 2022'!J89+'NĂM 2023'!J89+'NĂM 2024'!J89+'NĂM 2025'!J89</f>
        <v>68</v>
      </c>
      <c r="K89" s="13">
        <f>'NĂM 2022'!K89+'NĂM 2023'!K89+'NĂM 2024'!K89+'NĂM 2025'!K89</f>
        <v>33</v>
      </c>
      <c r="L89" s="13">
        <f>'NĂM 2022'!L89+'NĂM 2023'!L89+'NĂM 2024'!L89+'NĂM 2025'!L89</f>
        <v>1113</v>
      </c>
      <c r="M89" s="15">
        <f t="shared" si="0"/>
        <v>0.72272727272727277</v>
      </c>
      <c r="N89" s="13">
        <f>'NĂM 2022'!N89+'NĂM 2023'!N89+'NĂM 2024'!N89+'NĂM 2025'!N89</f>
        <v>0</v>
      </c>
      <c r="O89" s="13">
        <f>'NĂM 2022'!O89+'NĂM 2023'!O89+'NĂM 2024'!O89+'NĂM 2025'!O89</f>
        <v>0</v>
      </c>
      <c r="P89" s="13">
        <f>'NĂM 2022'!P89+'NĂM 2023'!P89+'NĂM 2024'!P89+'NĂM 2025'!P89</f>
        <v>0</v>
      </c>
      <c r="Q89" s="13">
        <f>'NĂM 2022'!Q89+'NĂM 2023'!Q89+'NĂM 2024'!Q89+'NĂM 2025'!Q89</f>
        <v>0</v>
      </c>
      <c r="R89" s="13">
        <f>'NĂM 2022'!R89+'NĂM 2023'!R89+'NĂM 2024'!R89+'NĂM 2025'!R89</f>
        <v>1113</v>
      </c>
      <c r="S89" s="13">
        <f>'NĂM 2022'!S89+'NĂM 2023'!S89+'NĂM 2024'!S89+'NĂM 2025'!S89</f>
        <v>1029</v>
      </c>
      <c r="T89" s="13">
        <f>'NĂM 2022'!T89+'NĂM 2023'!T89+'NĂM 2024'!T89+'NĂM 2025'!T89</f>
        <v>56</v>
      </c>
      <c r="U89" s="13">
        <f>'NĂM 2022'!U89+'NĂM 2023'!U89+'NĂM 2024'!U89+'NĂM 2025'!U89</f>
        <v>28</v>
      </c>
      <c r="V89" s="1"/>
      <c r="W89" s="1"/>
      <c r="X89" s="1"/>
      <c r="Y89" s="1"/>
      <c r="Z89" s="1"/>
    </row>
    <row r="90" spans="1:26" ht="21" hidden="1" customHeight="1" x14ac:dyDescent="0.25">
      <c r="A90" s="26"/>
      <c r="B90" s="27" t="s">
        <v>54</v>
      </c>
      <c r="C90" s="13">
        <f>'NĂM 2022'!C90+'NĂM 2023'!C90+'NĂM 2024'!C90+'NĂM 2025'!C90</f>
        <v>3018</v>
      </c>
      <c r="D90" s="13">
        <f>'NĂM 2022'!D90+'NĂM 2023'!D90+'NĂM 2024'!D90+'NĂM 2025'!D90</f>
        <v>0</v>
      </c>
      <c r="E90" s="13">
        <f>'NĂM 2022'!E90+'NĂM 2023'!E90+'NĂM 2024'!E90+'NĂM 2025'!E90</f>
        <v>0</v>
      </c>
      <c r="F90" s="13">
        <f>'NĂM 2022'!F90+'NĂM 2023'!F90+'NĂM 2024'!F90+'NĂM 2025'!F90</f>
        <v>0</v>
      </c>
      <c r="G90" s="13">
        <f>'NĂM 2022'!G90+'NĂM 2023'!G90+'NĂM 2024'!G90+'NĂM 2025'!G90</f>
        <v>0</v>
      </c>
      <c r="H90" s="13">
        <f>'NĂM 2022'!H90+'NĂM 2023'!H90+'NĂM 2024'!H90+'NĂM 2025'!H90</f>
        <v>3018</v>
      </c>
      <c r="I90" s="13">
        <f>'NĂM 2022'!I90+'NĂM 2023'!I90+'NĂM 2024'!I90+'NĂM 2025'!I90</f>
        <v>2827</v>
      </c>
      <c r="J90" s="13">
        <f>'NĂM 2022'!J90+'NĂM 2023'!J90+'NĂM 2024'!J90+'NĂM 2025'!J90</f>
        <v>134</v>
      </c>
      <c r="K90" s="13">
        <f>'NĂM 2022'!K90+'NĂM 2023'!K90+'NĂM 2024'!K90+'NĂM 2025'!K90</f>
        <v>57</v>
      </c>
      <c r="L90" s="13">
        <f>'NĂM 2022'!L90+'NĂM 2023'!L90+'NĂM 2024'!L90+'NĂM 2025'!L90</f>
        <v>2197</v>
      </c>
      <c r="M90" s="15">
        <f t="shared" si="0"/>
        <v>0.7279655400927767</v>
      </c>
      <c r="N90" s="13">
        <f>'NĂM 2022'!N90+'NĂM 2023'!N90+'NĂM 2024'!N90+'NĂM 2025'!N90</f>
        <v>0</v>
      </c>
      <c r="O90" s="13">
        <f>'NĂM 2022'!O90+'NĂM 2023'!O90+'NĂM 2024'!O90+'NĂM 2025'!O90</f>
        <v>0</v>
      </c>
      <c r="P90" s="13">
        <f>'NĂM 2022'!P90+'NĂM 2023'!P90+'NĂM 2024'!P90+'NĂM 2025'!P90</f>
        <v>0</v>
      </c>
      <c r="Q90" s="13">
        <f>'NĂM 2022'!Q90+'NĂM 2023'!Q90+'NĂM 2024'!Q90+'NĂM 2025'!Q90</f>
        <v>0</v>
      </c>
      <c r="R90" s="13">
        <f>'NĂM 2022'!R90+'NĂM 2023'!R90+'NĂM 2024'!R90+'NĂM 2025'!R90</f>
        <v>2197</v>
      </c>
      <c r="S90" s="13">
        <f>'NĂM 2022'!S90+'NĂM 2023'!S90+'NĂM 2024'!S90+'NĂM 2025'!S90</f>
        <v>2169</v>
      </c>
      <c r="T90" s="13">
        <f>'NĂM 2022'!T90+'NĂM 2023'!T90+'NĂM 2024'!T90+'NĂM 2025'!T90</f>
        <v>20</v>
      </c>
      <c r="U90" s="13">
        <f>'NĂM 2022'!U90+'NĂM 2023'!U90+'NĂM 2024'!U90+'NĂM 2025'!U90</f>
        <v>8</v>
      </c>
      <c r="V90" s="1"/>
      <c r="W90" s="1"/>
      <c r="X90" s="1"/>
      <c r="Y90" s="1"/>
      <c r="Z90" s="1"/>
    </row>
    <row r="91" spans="1:26" ht="21" hidden="1" customHeight="1" x14ac:dyDescent="0.25">
      <c r="A91" s="26"/>
      <c r="B91" s="27" t="s">
        <v>56</v>
      </c>
      <c r="C91" s="13">
        <f>'NĂM 2022'!C91+'NĂM 2023'!C91+'NĂM 2024'!C91+'NĂM 2025'!C91</f>
        <v>3161</v>
      </c>
      <c r="D91" s="13">
        <f>'NĂM 2022'!D91+'NĂM 2023'!D91+'NĂM 2024'!D91+'NĂM 2025'!D91</f>
        <v>0</v>
      </c>
      <c r="E91" s="13">
        <f>'NĂM 2022'!E91+'NĂM 2023'!E91+'NĂM 2024'!E91+'NĂM 2025'!E91</f>
        <v>0</v>
      </c>
      <c r="F91" s="13">
        <f>'NĂM 2022'!F91+'NĂM 2023'!F91+'NĂM 2024'!F91+'NĂM 2025'!F91</f>
        <v>0</v>
      </c>
      <c r="G91" s="13">
        <f>'NĂM 2022'!G91+'NĂM 2023'!G91+'NĂM 2024'!G91+'NĂM 2025'!G91</f>
        <v>0</v>
      </c>
      <c r="H91" s="13">
        <f>'NĂM 2022'!H91+'NĂM 2023'!H91+'NĂM 2024'!H91+'NĂM 2025'!H91</f>
        <v>3161</v>
      </c>
      <c r="I91" s="13">
        <f>'NĂM 2022'!I91+'NĂM 2023'!I91+'NĂM 2024'!I91+'NĂM 2025'!I91</f>
        <v>2951</v>
      </c>
      <c r="J91" s="13">
        <f>'NĂM 2022'!J91+'NĂM 2023'!J91+'NĂM 2024'!J91+'NĂM 2025'!J91</f>
        <v>145</v>
      </c>
      <c r="K91" s="13">
        <f>'NĂM 2022'!K91+'NĂM 2023'!K91+'NĂM 2024'!K91+'NĂM 2025'!K91</f>
        <v>65</v>
      </c>
      <c r="L91" s="13">
        <f>'NĂM 2022'!L91+'NĂM 2023'!L91+'NĂM 2024'!L91+'NĂM 2025'!L91</f>
        <v>2771</v>
      </c>
      <c r="M91" s="15">
        <f t="shared" si="0"/>
        <v>0.87662132236633972</v>
      </c>
      <c r="N91" s="13">
        <f>'NĂM 2022'!N91+'NĂM 2023'!N91+'NĂM 2024'!N91+'NĂM 2025'!N91</f>
        <v>0</v>
      </c>
      <c r="O91" s="13">
        <f>'NĂM 2022'!O91+'NĂM 2023'!O91+'NĂM 2024'!O91+'NĂM 2025'!O91</f>
        <v>0</v>
      </c>
      <c r="P91" s="13">
        <f>'NĂM 2022'!P91+'NĂM 2023'!P91+'NĂM 2024'!P91+'NĂM 2025'!P91</f>
        <v>0</v>
      </c>
      <c r="Q91" s="13">
        <f>'NĂM 2022'!Q91+'NĂM 2023'!Q91+'NĂM 2024'!Q91+'NĂM 2025'!Q91</f>
        <v>0</v>
      </c>
      <c r="R91" s="13">
        <f>'NĂM 2022'!R91+'NĂM 2023'!R91+'NĂM 2024'!R91+'NĂM 2025'!R91</f>
        <v>2771</v>
      </c>
      <c r="S91" s="13">
        <f>'NĂM 2022'!S91+'NĂM 2023'!S91+'NĂM 2024'!S91+'NĂM 2025'!S91</f>
        <v>2739</v>
      </c>
      <c r="T91" s="13">
        <f>'NĂM 2022'!T91+'NĂM 2023'!T91+'NĂM 2024'!T91+'NĂM 2025'!T91</f>
        <v>20</v>
      </c>
      <c r="U91" s="13">
        <f>'NĂM 2022'!U91+'NĂM 2023'!U91+'NĂM 2024'!U91+'NĂM 2025'!U91</f>
        <v>12</v>
      </c>
      <c r="V91" s="1"/>
      <c r="W91" s="1"/>
      <c r="X91" s="1"/>
      <c r="Y91" s="1"/>
      <c r="Z91" s="1"/>
    </row>
    <row r="92" spans="1:26" ht="21" hidden="1" customHeight="1" x14ac:dyDescent="0.25">
      <c r="A92" s="26"/>
      <c r="B92" s="27" t="s">
        <v>58</v>
      </c>
      <c r="C92" s="13">
        <f>'NĂM 2022'!C92+'NĂM 2023'!C92+'NĂM 2024'!C92+'NĂM 2025'!C92</f>
        <v>540</v>
      </c>
      <c r="D92" s="13">
        <f>'NĂM 2022'!D92+'NĂM 2023'!D92+'NĂM 2024'!D92+'NĂM 2025'!D92</f>
        <v>0</v>
      </c>
      <c r="E92" s="13">
        <f>'NĂM 2022'!E92+'NĂM 2023'!E92+'NĂM 2024'!E92+'NĂM 2025'!E92</f>
        <v>0</v>
      </c>
      <c r="F92" s="13">
        <f>'NĂM 2022'!F92+'NĂM 2023'!F92+'NĂM 2024'!F92+'NĂM 2025'!F92</f>
        <v>0</v>
      </c>
      <c r="G92" s="13">
        <f>'NĂM 2022'!G92+'NĂM 2023'!G92+'NĂM 2024'!G92+'NĂM 2025'!G92</f>
        <v>0</v>
      </c>
      <c r="H92" s="13">
        <f>'NĂM 2022'!H92+'NĂM 2023'!H92+'NĂM 2024'!H92+'NĂM 2025'!H92</f>
        <v>540</v>
      </c>
      <c r="I92" s="13">
        <f>'NĂM 2022'!I92+'NĂM 2023'!I92+'NĂM 2024'!I92+'NĂM 2025'!I92</f>
        <v>540</v>
      </c>
      <c r="J92" s="13">
        <f>'NĂM 2022'!J92+'NĂM 2023'!J92+'NĂM 2024'!J92+'NĂM 2025'!J92</f>
        <v>0</v>
      </c>
      <c r="K92" s="13">
        <f>'NĂM 2022'!K92+'NĂM 2023'!K92+'NĂM 2024'!K92+'NĂM 2025'!K92</f>
        <v>0</v>
      </c>
      <c r="L92" s="13">
        <f>'NĂM 2022'!L92+'NĂM 2023'!L92+'NĂM 2024'!L92+'NĂM 2025'!L92</f>
        <v>540</v>
      </c>
      <c r="M92" s="15">
        <f t="shared" si="0"/>
        <v>1</v>
      </c>
      <c r="N92" s="13">
        <f>'NĂM 2022'!N92+'NĂM 2023'!N92+'NĂM 2024'!N92+'NĂM 2025'!N92</f>
        <v>0</v>
      </c>
      <c r="O92" s="13">
        <f>'NĂM 2022'!O92+'NĂM 2023'!O92+'NĂM 2024'!O92+'NĂM 2025'!O92</f>
        <v>0</v>
      </c>
      <c r="P92" s="13">
        <f>'NĂM 2022'!P92+'NĂM 2023'!P92+'NĂM 2024'!P92+'NĂM 2025'!P92</f>
        <v>0</v>
      </c>
      <c r="Q92" s="13">
        <f>'NĂM 2022'!Q92+'NĂM 2023'!Q92+'NĂM 2024'!Q92+'NĂM 2025'!Q92</f>
        <v>0</v>
      </c>
      <c r="R92" s="13">
        <f>'NĂM 2022'!R92+'NĂM 2023'!R92+'NĂM 2024'!R92+'NĂM 2025'!R92</f>
        <v>540</v>
      </c>
      <c r="S92" s="13">
        <f>'NĂM 2022'!S92+'NĂM 2023'!S92+'NĂM 2024'!S92+'NĂM 2025'!S92</f>
        <v>540</v>
      </c>
      <c r="T92" s="13">
        <f>'NĂM 2022'!T92+'NĂM 2023'!T92+'NĂM 2024'!T92+'NĂM 2025'!T92</f>
        <v>0</v>
      </c>
      <c r="U92" s="13">
        <f>'NĂM 2022'!U92+'NĂM 2023'!U92+'NĂM 2024'!U92+'NĂM 2025'!U92</f>
        <v>0</v>
      </c>
      <c r="V92" s="1"/>
      <c r="W92" s="1"/>
      <c r="X92" s="1"/>
      <c r="Y92" s="1"/>
      <c r="Z92" s="1"/>
    </row>
    <row r="93" spans="1:26" ht="21" hidden="1" customHeight="1" x14ac:dyDescent="0.25">
      <c r="A93" s="26"/>
      <c r="B93" s="27" t="s">
        <v>60</v>
      </c>
      <c r="C93" s="13">
        <f>'NĂM 2022'!C93+'NĂM 2023'!C93+'NĂM 2024'!C93+'NĂM 2025'!C93</f>
        <v>2796</v>
      </c>
      <c r="D93" s="13">
        <f>'NĂM 2022'!D93+'NĂM 2023'!D93+'NĂM 2024'!D93+'NĂM 2025'!D93</f>
        <v>0</v>
      </c>
      <c r="E93" s="13">
        <f>'NĂM 2022'!E93+'NĂM 2023'!E93+'NĂM 2024'!E93+'NĂM 2025'!E93</f>
        <v>0</v>
      </c>
      <c r="F93" s="13">
        <f>'NĂM 2022'!F93+'NĂM 2023'!F93+'NĂM 2024'!F93+'NĂM 2025'!F93</f>
        <v>0</v>
      </c>
      <c r="G93" s="13">
        <f>'NĂM 2022'!G93+'NĂM 2023'!G93+'NĂM 2024'!G93+'NĂM 2025'!G93</f>
        <v>0</v>
      </c>
      <c r="H93" s="13">
        <f>'NĂM 2022'!H93+'NĂM 2023'!H93+'NĂM 2024'!H93+'NĂM 2025'!H93</f>
        <v>2796</v>
      </c>
      <c r="I93" s="13">
        <f>'NĂM 2022'!I93+'NĂM 2023'!I93+'NĂM 2024'!I93+'NĂM 2025'!I93</f>
        <v>2654</v>
      </c>
      <c r="J93" s="13">
        <f>'NĂM 2022'!J93+'NĂM 2023'!J93+'NĂM 2024'!J93+'NĂM 2025'!J93</f>
        <v>98</v>
      </c>
      <c r="K93" s="13">
        <f>'NĂM 2022'!K93+'NĂM 2023'!K93+'NĂM 2024'!K93+'NĂM 2025'!K93</f>
        <v>44</v>
      </c>
      <c r="L93" s="13">
        <f>'NĂM 2022'!L93+'NĂM 2023'!L93+'NĂM 2024'!L93+'NĂM 2025'!L93</f>
        <v>2115</v>
      </c>
      <c r="M93" s="15">
        <f t="shared" si="0"/>
        <v>0.75643776824034337</v>
      </c>
      <c r="N93" s="13">
        <f>'NĂM 2022'!N93+'NĂM 2023'!N93+'NĂM 2024'!N93+'NĂM 2025'!N93</f>
        <v>0</v>
      </c>
      <c r="O93" s="13">
        <f>'NĂM 2022'!O93+'NĂM 2023'!O93+'NĂM 2024'!O93+'NĂM 2025'!O93</f>
        <v>0</v>
      </c>
      <c r="P93" s="13">
        <f>'NĂM 2022'!P93+'NĂM 2023'!P93+'NĂM 2024'!P93+'NĂM 2025'!P93</f>
        <v>0</v>
      </c>
      <c r="Q93" s="13">
        <f>'NĂM 2022'!Q93+'NĂM 2023'!Q93+'NĂM 2024'!Q93+'NĂM 2025'!Q93</f>
        <v>0</v>
      </c>
      <c r="R93" s="13">
        <f>'NĂM 2022'!R93+'NĂM 2023'!R93+'NĂM 2024'!R93+'NĂM 2025'!R93</f>
        <v>2115</v>
      </c>
      <c r="S93" s="13">
        <f>'NĂM 2022'!S93+'NĂM 2023'!S93+'NĂM 2024'!S93+'NĂM 2025'!S93</f>
        <v>2115</v>
      </c>
      <c r="T93" s="13">
        <f>'NĂM 2022'!T93+'NĂM 2023'!T93+'NĂM 2024'!T93+'NĂM 2025'!T93</f>
        <v>0</v>
      </c>
      <c r="U93" s="13">
        <f>'NĂM 2022'!U93+'NĂM 2023'!U93+'NĂM 2024'!U93+'NĂM 2025'!U93</f>
        <v>0</v>
      </c>
      <c r="V93" s="1"/>
      <c r="W93" s="1"/>
      <c r="X93" s="1"/>
      <c r="Y93" s="1"/>
      <c r="Z93" s="1"/>
    </row>
    <row r="94" spans="1:26" ht="22.5" hidden="1" customHeight="1" x14ac:dyDescent="0.25">
      <c r="A94" s="26"/>
      <c r="B94" s="27" t="s">
        <v>77</v>
      </c>
      <c r="C94" s="13">
        <f>'NĂM 2022'!C94+'NĂM 2023'!C94+'NĂM 2024'!C94+'NĂM 2025'!C94</f>
        <v>175</v>
      </c>
      <c r="D94" s="13">
        <f>'NĂM 2022'!D94+'NĂM 2023'!D94+'NĂM 2024'!D94+'NĂM 2025'!D94</f>
        <v>0</v>
      </c>
      <c r="E94" s="13">
        <f>'NĂM 2022'!E94+'NĂM 2023'!E94+'NĂM 2024'!E94+'NĂM 2025'!E94</f>
        <v>0</v>
      </c>
      <c r="F94" s="13">
        <f>'NĂM 2022'!F94+'NĂM 2023'!F94+'NĂM 2024'!F94+'NĂM 2025'!F94</f>
        <v>0</v>
      </c>
      <c r="G94" s="13">
        <f>'NĂM 2022'!G94+'NĂM 2023'!G94+'NĂM 2024'!G94+'NĂM 2025'!G94</f>
        <v>0</v>
      </c>
      <c r="H94" s="13">
        <f>'NĂM 2022'!H94+'NĂM 2023'!H94+'NĂM 2024'!H94+'NĂM 2025'!H94</f>
        <v>175</v>
      </c>
      <c r="I94" s="13">
        <f>'NĂM 2022'!I94+'NĂM 2023'!I94+'NĂM 2024'!I94+'NĂM 2025'!I94</f>
        <v>175</v>
      </c>
      <c r="J94" s="13">
        <f>'NĂM 2022'!J94+'NĂM 2023'!J94+'NĂM 2024'!J94+'NĂM 2025'!J94</f>
        <v>0</v>
      </c>
      <c r="K94" s="13">
        <f>'NĂM 2022'!K94+'NĂM 2023'!K94+'NĂM 2024'!K94+'NĂM 2025'!K94</f>
        <v>0</v>
      </c>
      <c r="L94" s="13">
        <f>'NĂM 2022'!L94+'NĂM 2023'!L94+'NĂM 2024'!L94+'NĂM 2025'!L94</f>
        <v>118</v>
      </c>
      <c r="M94" s="15">
        <f t="shared" si="0"/>
        <v>0.67428571428571427</v>
      </c>
      <c r="N94" s="13">
        <f>'NĂM 2022'!N94+'NĂM 2023'!N94+'NĂM 2024'!N94+'NĂM 2025'!N94</f>
        <v>0</v>
      </c>
      <c r="O94" s="13">
        <f>'NĂM 2022'!O94+'NĂM 2023'!O94+'NĂM 2024'!O94+'NĂM 2025'!O94</f>
        <v>0</v>
      </c>
      <c r="P94" s="13">
        <f>'NĂM 2022'!P94+'NĂM 2023'!P94+'NĂM 2024'!P94+'NĂM 2025'!P94</f>
        <v>0</v>
      </c>
      <c r="Q94" s="13">
        <f>'NĂM 2022'!Q94+'NĂM 2023'!Q94+'NĂM 2024'!Q94+'NĂM 2025'!Q94</f>
        <v>0</v>
      </c>
      <c r="R94" s="13">
        <f>'NĂM 2022'!R94+'NĂM 2023'!R94+'NĂM 2024'!R94+'NĂM 2025'!R94</f>
        <v>118</v>
      </c>
      <c r="S94" s="13">
        <f>'NĂM 2022'!S94+'NĂM 2023'!S94+'NĂM 2024'!S94+'NĂM 2025'!S94</f>
        <v>118</v>
      </c>
      <c r="T94" s="13">
        <f>'NĂM 2022'!T94+'NĂM 2023'!T94+'NĂM 2024'!T94+'NĂM 2025'!T94</f>
        <v>0</v>
      </c>
      <c r="U94" s="13">
        <f>'NĂM 2022'!U94+'NĂM 2023'!U94+'NĂM 2024'!U94+'NĂM 2025'!U94</f>
        <v>0</v>
      </c>
      <c r="V94" s="1"/>
      <c r="W94" s="1"/>
      <c r="X94" s="1"/>
      <c r="Y94" s="1"/>
      <c r="Z94" s="1"/>
    </row>
    <row r="95" spans="1:26" ht="37.5" hidden="1" customHeight="1" x14ac:dyDescent="0.25">
      <c r="A95" s="28" t="s">
        <v>63</v>
      </c>
      <c r="B95" s="29" t="s">
        <v>99</v>
      </c>
      <c r="C95" s="13">
        <f>'NĂM 2022'!C95+'NĂM 2023'!C95+'NĂM 2024'!C95+'NĂM 2025'!C95</f>
        <v>35844</v>
      </c>
      <c r="D95" s="13">
        <f>'NĂM 2022'!D95+'NĂM 2023'!D95+'NĂM 2024'!D95+'NĂM 2025'!D95</f>
        <v>30845</v>
      </c>
      <c r="E95" s="13">
        <f>'NĂM 2022'!E95+'NĂM 2023'!E95+'NĂM 2024'!E95+'NĂM 2025'!E95</f>
        <v>24092</v>
      </c>
      <c r="F95" s="13">
        <f>'NĂM 2022'!F95+'NĂM 2023'!F95+'NĂM 2024'!F95+'NĂM 2025'!F95</f>
        <v>4727</v>
      </c>
      <c r="G95" s="13">
        <f>'NĂM 2022'!G95+'NĂM 2023'!G95+'NĂM 2024'!G95+'NĂM 2025'!G95</f>
        <v>2026</v>
      </c>
      <c r="H95" s="13">
        <f>'NĂM 2022'!H95+'NĂM 2023'!H95+'NĂM 2024'!H95+'NĂM 2025'!H95</f>
        <v>4999</v>
      </c>
      <c r="I95" s="13">
        <f>'NĂM 2022'!I95+'NĂM 2023'!I95+'NĂM 2024'!I95+'NĂM 2025'!I95</f>
        <v>4230</v>
      </c>
      <c r="J95" s="13">
        <f>'NĂM 2022'!J95+'NĂM 2023'!J95+'NĂM 2024'!J95+'NĂM 2025'!J95</f>
        <v>538</v>
      </c>
      <c r="K95" s="13">
        <f>'NĂM 2022'!K95+'NĂM 2023'!K95+'NĂM 2024'!K95+'NĂM 2025'!K95</f>
        <v>231</v>
      </c>
      <c r="L95" s="13">
        <f>'NĂM 2022'!L95+'NĂM 2023'!L95+'NĂM 2024'!L95+'NĂM 2025'!L95</f>
        <v>0</v>
      </c>
      <c r="M95" s="15">
        <f t="shared" si="0"/>
        <v>0</v>
      </c>
      <c r="N95" s="13">
        <f>'NĂM 2022'!N95+'NĂM 2023'!N95+'NĂM 2024'!N95+'NĂM 2025'!N95</f>
        <v>0</v>
      </c>
      <c r="O95" s="13">
        <f>'NĂM 2022'!O95+'NĂM 2023'!O95+'NĂM 2024'!O95+'NĂM 2025'!O95</f>
        <v>0</v>
      </c>
      <c r="P95" s="13">
        <f>'NĂM 2022'!P95+'NĂM 2023'!P95+'NĂM 2024'!P95+'NĂM 2025'!P95</f>
        <v>0</v>
      </c>
      <c r="Q95" s="13">
        <f>'NĂM 2022'!Q95+'NĂM 2023'!Q95+'NĂM 2024'!Q95+'NĂM 2025'!Q95</f>
        <v>0</v>
      </c>
      <c r="R95" s="13">
        <f>'NĂM 2022'!R95+'NĂM 2023'!R95+'NĂM 2024'!R95+'NĂM 2025'!R95</f>
        <v>0</v>
      </c>
      <c r="S95" s="13">
        <f>'NĂM 2022'!S95+'NĂM 2023'!S95+'NĂM 2024'!S95+'NĂM 2025'!S95</f>
        <v>0</v>
      </c>
      <c r="T95" s="13">
        <f>'NĂM 2022'!T95+'NĂM 2023'!T95+'NĂM 2024'!T95+'NĂM 2025'!T95</f>
        <v>0</v>
      </c>
      <c r="U95" s="13">
        <f>'NĂM 2022'!U95+'NĂM 2023'!U95+'NĂM 2024'!U95+'NĂM 2025'!U95</f>
        <v>0</v>
      </c>
      <c r="V95" s="1"/>
      <c r="W95" s="1"/>
      <c r="X95" s="1"/>
      <c r="Y95" s="1"/>
      <c r="Z95" s="1"/>
    </row>
    <row r="96" spans="1:26" ht="39" hidden="1" customHeight="1" x14ac:dyDescent="0.25">
      <c r="A96" s="28" t="s">
        <v>100</v>
      </c>
      <c r="B96" s="29" t="s">
        <v>101</v>
      </c>
      <c r="C96" s="13">
        <f>'NĂM 2022'!C96+'NĂM 2023'!C96+'NĂM 2024'!C96+'NĂM 2025'!C96</f>
        <v>30845</v>
      </c>
      <c r="D96" s="13">
        <f>'NĂM 2022'!D96+'NĂM 2023'!D96+'NĂM 2024'!D96+'NĂM 2025'!D96</f>
        <v>30845</v>
      </c>
      <c r="E96" s="13">
        <f>'NĂM 2022'!E96+'NĂM 2023'!E96+'NĂM 2024'!E96+'NĂM 2025'!E96</f>
        <v>24092</v>
      </c>
      <c r="F96" s="13">
        <f>'NĂM 2022'!F96+'NĂM 2023'!F96+'NĂM 2024'!F96+'NĂM 2025'!F96</f>
        <v>4727</v>
      </c>
      <c r="G96" s="13">
        <f>'NĂM 2022'!G96+'NĂM 2023'!G96+'NĂM 2024'!G96+'NĂM 2025'!G96</f>
        <v>2026</v>
      </c>
      <c r="H96" s="13">
        <f>'NĂM 2022'!H96+'NĂM 2023'!H96+'NĂM 2024'!H96+'NĂM 2025'!H96</f>
        <v>0</v>
      </c>
      <c r="I96" s="13">
        <f>'NĂM 2022'!I96+'NĂM 2023'!I96+'NĂM 2024'!I96+'NĂM 2025'!I96</f>
        <v>0</v>
      </c>
      <c r="J96" s="13">
        <f>'NĂM 2022'!J96+'NĂM 2023'!J96+'NĂM 2024'!J96+'NĂM 2025'!J96</f>
        <v>0</v>
      </c>
      <c r="K96" s="13">
        <f>'NĂM 2022'!K96+'NĂM 2023'!K96+'NĂM 2024'!K96+'NĂM 2025'!K96</f>
        <v>0</v>
      </c>
      <c r="L96" s="13">
        <f>'NĂM 2022'!L96+'NĂM 2023'!L96+'NĂM 2024'!L96+'NĂM 2025'!L96</f>
        <v>0</v>
      </c>
      <c r="M96" s="15">
        <f t="shared" si="0"/>
        <v>0</v>
      </c>
      <c r="N96" s="13">
        <f>'NĂM 2022'!N96+'NĂM 2023'!N96+'NĂM 2024'!N96+'NĂM 2025'!N96</f>
        <v>0</v>
      </c>
      <c r="O96" s="13">
        <f>'NĂM 2022'!O96+'NĂM 2023'!O96+'NĂM 2024'!O96+'NĂM 2025'!O96</f>
        <v>0</v>
      </c>
      <c r="P96" s="13">
        <f>'NĂM 2022'!P96+'NĂM 2023'!P96+'NĂM 2024'!P96+'NĂM 2025'!P96</f>
        <v>0</v>
      </c>
      <c r="Q96" s="13">
        <f>'NĂM 2022'!Q96+'NĂM 2023'!Q96+'NĂM 2024'!Q96+'NĂM 2025'!Q96</f>
        <v>0</v>
      </c>
      <c r="R96" s="13">
        <f>'NĂM 2022'!R96+'NĂM 2023'!R96+'NĂM 2024'!R96+'NĂM 2025'!R96</f>
        <v>0</v>
      </c>
      <c r="S96" s="13">
        <f>'NĂM 2022'!S96+'NĂM 2023'!S96+'NĂM 2024'!S96+'NĂM 2025'!S96</f>
        <v>0</v>
      </c>
      <c r="T96" s="13">
        <f>'NĂM 2022'!T96+'NĂM 2023'!T96+'NĂM 2024'!T96+'NĂM 2025'!T96</f>
        <v>0</v>
      </c>
      <c r="U96" s="13">
        <f>'NĂM 2022'!U96+'NĂM 2023'!U96+'NĂM 2024'!U96+'NĂM 2025'!U96</f>
        <v>0</v>
      </c>
      <c r="V96" s="1"/>
      <c r="W96" s="1"/>
      <c r="X96" s="1"/>
      <c r="Y96" s="1"/>
      <c r="Z96" s="1"/>
    </row>
    <row r="97" spans="1:26" ht="30" hidden="1" customHeight="1" x14ac:dyDescent="0.25">
      <c r="A97" s="26"/>
      <c r="B97" s="27" t="s">
        <v>89</v>
      </c>
      <c r="C97" s="13">
        <f>'NĂM 2022'!C97+'NĂM 2023'!C97+'NĂM 2024'!C97+'NĂM 2025'!C97</f>
        <v>30845</v>
      </c>
      <c r="D97" s="13">
        <f>'NĂM 2022'!D97+'NĂM 2023'!D97+'NĂM 2024'!D97+'NĂM 2025'!D97</f>
        <v>30845</v>
      </c>
      <c r="E97" s="13">
        <f>'NĂM 2022'!E97+'NĂM 2023'!E97+'NĂM 2024'!E97+'NĂM 2025'!E97</f>
        <v>24092</v>
      </c>
      <c r="F97" s="13">
        <f>'NĂM 2022'!F97+'NĂM 2023'!F97+'NĂM 2024'!F97+'NĂM 2025'!F97</f>
        <v>4727</v>
      </c>
      <c r="G97" s="13">
        <f>'NĂM 2022'!G97+'NĂM 2023'!G97+'NĂM 2024'!G97+'NĂM 2025'!G97</f>
        <v>2026</v>
      </c>
      <c r="H97" s="13">
        <f>'NĂM 2022'!H97+'NĂM 2023'!H97+'NĂM 2024'!H97+'NĂM 2025'!H97</f>
        <v>0</v>
      </c>
      <c r="I97" s="13">
        <f>'NĂM 2022'!I97+'NĂM 2023'!I97+'NĂM 2024'!I97+'NĂM 2025'!I97</f>
        <v>0</v>
      </c>
      <c r="J97" s="13">
        <f>'NĂM 2022'!J97+'NĂM 2023'!J97+'NĂM 2024'!J97+'NĂM 2025'!J97</f>
        <v>0</v>
      </c>
      <c r="K97" s="13">
        <f>'NĂM 2022'!K97+'NĂM 2023'!K97+'NĂM 2024'!K97+'NĂM 2025'!K97</f>
        <v>0</v>
      </c>
      <c r="L97" s="13">
        <f>'NĂM 2022'!L97+'NĂM 2023'!L97+'NĂM 2024'!L97+'NĂM 2025'!L97</f>
        <v>0</v>
      </c>
      <c r="M97" s="15">
        <f t="shared" si="0"/>
        <v>0</v>
      </c>
      <c r="N97" s="13">
        <f>'NĂM 2022'!N97+'NĂM 2023'!N97+'NĂM 2024'!N97+'NĂM 2025'!N97</f>
        <v>0</v>
      </c>
      <c r="O97" s="13">
        <f>'NĂM 2022'!O97+'NĂM 2023'!O97+'NĂM 2024'!O97+'NĂM 2025'!O97</f>
        <v>0</v>
      </c>
      <c r="P97" s="13">
        <f>'NĂM 2022'!P97+'NĂM 2023'!P97+'NĂM 2024'!P97+'NĂM 2025'!P97</f>
        <v>0</v>
      </c>
      <c r="Q97" s="13">
        <f>'NĂM 2022'!Q97+'NĂM 2023'!Q97+'NĂM 2024'!Q97+'NĂM 2025'!Q97</f>
        <v>0</v>
      </c>
      <c r="R97" s="13">
        <f>'NĂM 2022'!R97+'NĂM 2023'!R97+'NĂM 2024'!R97+'NĂM 2025'!R97</f>
        <v>0</v>
      </c>
      <c r="S97" s="13">
        <f>'NĂM 2022'!S97+'NĂM 2023'!S97+'NĂM 2024'!S97+'NĂM 2025'!S97</f>
        <v>0</v>
      </c>
      <c r="T97" s="13">
        <f>'NĂM 2022'!T97+'NĂM 2023'!T97+'NĂM 2024'!T97+'NĂM 2025'!T97</f>
        <v>0</v>
      </c>
      <c r="U97" s="13">
        <f>'NĂM 2022'!U97+'NĂM 2023'!U97+'NĂM 2024'!U97+'NĂM 2025'!U97</f>
        <v>0</v>
      </c>
      <c r="V97" s="1"/>
      <c r="W97" s="1"/>
      <c r="X97" s="1"/>
      <c r="Y97" s="1"/>
      <c r="Z97" s="1"/>
    </row>
    <row r="98" spans="1:26" ht="30" hidden="1" customHeight="1" x14ac:dyDescent="0.25">
      <c r="A98" s="26" t="s">
        <v>102</v>
      </c>
      <c r="B98" s="27" t="s">
        <v>103</v>
      </c>
      <c r="C98" s="13">
        <f>'NĂM 2022'!C98+'NĂM 2023'!C98+'NĂM 2024'!C98+'NĂM 2025'!C98</f>
        <v>4999</v>
      </c>
      <c r="D98" s="13">
        <f>'NĂM 2022'!D98+'NĂM 2023'!D98+'NĂM 2024'!D98+'NĂM 2025'!D98</f>
        <v>0</v>
      </c>
      <c r="E98" s="13">
        <f>'NĂM 2022'!E98+'NĂM 2023'!E98+'NĂM 2024'!E98+'NĂM 2025'!E98</f>
        <v>0</v>
      </c>
      <c r="F98" s="13">
        <f>'NĂM 2022'!F98+'NĂM 2023'!F98+'NĂM 2024'!F98+'NĂM 2025'!F98</f>
        <v>0</v>
      </c>
      <c r="G98" s="13">
        <f>'NĂM 2022'!G98+'NĂM 2023'!G98+'NĂM 2024'!G98+'NĂM 2025'!G98</f>
        <v>0</v>
      </c>
      <c r="H98" s="13">
        <f>'NĂM 2022'!H98+'NĂM 2023'!H98+'NĂM 2024'!H98+'NĂM 2025'!H98</f>
        <v>4999</v>
      </c>
      <c r="I98" s="13">
        <f>'NĂM 2022'!I98+'NĂM 2023'!I98+'NĂM 2024'!I98+'NĂM 2025'!I98</f>
        <v>4230</v>
      </c>
      <c r="J98" s="13">
        <f>'NĂM 2022'!J98+'NĂM 2023'!J98+'NĂM 2024'!J98+'NĂM 2025'!J98</f>
        <v>538</v>
      </c>
      <c r="K98" s="13">
        <f>'NĂM 2022'!K98+'NĂM 2023'!K98+'NĂM 2024'!K98+'NĂM 2025'!K98</f>
        <v>231</v>
      </c>
      <c r="L98" s="13">
        <f>'NĂM 2022'!L98+'NĂM 2023'!L98+'NĂM 2024'!L98+'NĂM 2025'!L98</f>
        <v>0</v>
      </c>
      <c r="M98" s="15">
        <f t="shared" si="0"/>
        <v>0</v>
      </c>
      <c r="N98" s="13">
        <f>'NĂM 2022'!N98+'NĂM 2023'!N98+'NĂM 2024'!N98+'NĂM 2025'!N98</f>
        <v>0</v>
      </c>
      <c r="O98" s="13">
        <f>'NĂM 2022'!O98+'NĂM 2023'!O98+'NĂM 2024'!O98+'NĂM 2025'!O98</f>
        <v>0</v>
      </c>
      <c r="P98" s="13">
        <f>'NĂM 2022'!P98+'NĂM 2023'!P98+'NĂM 2024'!P98+'NĂM 2025'!P98</f>
        <v>0</v>
      </c>
      <c r="Q98" s="13">
        <f>'NĂM 2022'!Q98+'NĂM 2023'!Q98+'NĂM 2024'!Q98+'NĂM 2025'!Q98</f>
        <v>0</v>
      </c>
      <c r="R98" s="13">
        <f>'NĂM 2022'!R98+'NĂM 2023'!R98+'NĂM 2024'!R98+'NĂM 2025'!R98</f>
        <v>0</v>
      </c>
      <c r="S98" s="13">
        <f>'NĂM 2022'!S98+'NĂM 2023'!S98+'NĂM 2024'!S98+'NĂM 2025'!S98</f>
        <v>0</v>
      </c>
      <c r="T98" s="13">
        <f>'NĂM 2022'!T98+'NĂM 2023'!T98+'NĂM 2024'!T98+'NĂM 2025'!T98</f>
        <v>0</v>
      </c>
      <c r="U98" s="13">
        <f>'NĂM 2022'!U98+'NĂM 2023'!U98+'NĂM 2024'!U98+'NĂM 2025'!U98</f>
        <v>0</v>
      </c>
      <c r="V98" s="1"/>
      <c r="W98" s="1"/>
      <c r="X98" s="1"/>
      <c r="Y98" s="1"/>
      <c r="Z98" s="1"/>
    </row>
    <row r="99" spans="1:26" ht="48.75" hidden="1" customHeight="1" x14ac:dyDescent="0.25">
      <c r="A99" s="26"/>
      <c r="B99" s="31" t="s">
        <v>104</v>
      </c>
      <c r="C99" s="13">
        <f>'NĂM 2022'!C99+'NĂM 2023'!C99+'NĂM 2024'!C99+'NĂM 2025'!C99</f>
        <v>4999</v>
      </c>
      <c r="D99" s="13">
        <f>'NĂM 2022'!D99+'NĂM 2023'!D99+'NĂM 2024'!D99+'NĂM 2025'!D99</f>
        <v>0</v>
      </c>
      <c r="E99" s="13">
        <f>'NĂM 2022'!E99+'NĂM 2023'!E99+'NĂM 2024'!E99+'NĂM 2025'!E99</f>
        <v>0</v>
      </c>
      <c r="F99" s="13">
        <f>'NĂM 2022'!F99+'NĂM 2023'!F99+'NĂM 2024'!F99+'NĂM 2025'!F99</f>
        <v>0</v>
      </c>
      <c r="G99" s="13">
        <f>'NĂM 2022'!G99+'NĂM 2023'!G99+'NĂM 2024'!G99+'NĂM 2025'!G99</f>
        <v>0</v>
      </c>
      <c r="H99" s="13">
        <f>'NĂM 2022'!H99+'NĂM 2023'!H99+'NĂM 2024'!H99+'NĂM 2025'!H99</f>
        <v>4999</v>
      </c>
      <c r="I99" s="13">
        <f>'NĂM 2022'!I99+'NĂM 2023'!I99+'NĂM 2024'!I99+'NĂM 2025'!I99</f>
        <v>4230</v>
      </c>
      <c r="J99" s="13">
        <f>'NĂM 2022'!J99+'NĂM 2023'!J99+'NĂM 2024'!J99+'NĂM 2025'!J99</f>
        <v>538</v>
      </c>
      <c r="K99" s="13">
        <f>'NĂM 2022'!K99+'NĂM 2023'!K99+'NĂM 2024'!K99+'NĂM 2025'!K99</f>
        <v>231</v>
      </c>
      <c r="L99" s="13">
        <f>'NĂM 2022'!L99+'NĂM 2023'!L99+'NĂM 2024'!L99+'NĂM 2025'!L99</f>
        <v>0</v>
      </c>
      <c r="M99" s="15">
        <f t="shared" si="0"/>
        <v>0</v>
      </c>
      <c r="N99" s="13">
        <f>'NĂM 2022'!N99+'NĂM 2023'!N99+'NĂM 2024'!N99+'NĂM 2025'!N99</f>
        <v>0</v>
      </c>
      <c r="O99" s="13">
        <f>'NĂM 2022'!O99+'NĂM 2023'!O99+'NĂM 2024'!O99+'NĂM 2025'!O99</f>
        <v>0</v>
      </c>
      <c r="P99" s="13">
        <f>'NĂM 2022'!P99+'NĂM 2023'!P99+'NĂM 2024'!P99+'NĂM 2025'!P99</f>
        <v>0</v>
      </c>
      <c r="Q99" s="13">
        <f>'NĂM 2022'!Q99+'NĂM 2023'!Q99+'NĂM 2024'!Q99+'NĂM 2025'!Q99</f>
        <v>0</v>
      </c>
      <c r="R99" s="13">
        <f>'NĂM 2022'!R99+'NĂM 2023'!R99+'NĂM 2024'!R99+'NĂM 2025'!R99</f>
        <v>0</v>
      </c>
      <c r="S99" s="13">
        <f>'NĂM 2022'!S99+'NĂM 2023'!S99+'NĂM 2024'!S99+'NĂM 2025'!S99</f>
        <v>0</v>
      </c>
      <c r="T99" s="13">
        <f>'NĂM 2022'!T99+'NĂM 2023'!T99+'NĂM 2024'!T99+'NĂM 2025'!T99</f>
        <v>0</v>
      </c>
      <c r="U99" s="13">
        <f>'NĂM 2022'!U99+'NĂM 2023'!U99+'NĂM 2024'!U99+'NĂM 2025'!U99</f>
        <v>0</v>
      </c>
      <c r="V99" s="1"/>
      <c r="W99" s="1"/>
      <c r="X99" s="1"/>
      <c r="Y99" s="1"/>
      <c r="Z99" s="1"/>
    </row>
    <row r="100" spans="1:26" ht="81" customHeight="1" x14ac:dyDescent="0.25">
      <c r="A100" s="6" t="s">
        <v>105</v>
      </c>
      <c r="B100" s="24" t="s">
        <v>106</v>
      </c>
      <c r="C100" s="13">
        <f>'NĂM 2022'!C100+'NĂM 2023'!C100+'NĂM 2024'!C100+'NĂM 2025'!C100</f>
        <v>196750.5</v>
      </c>
      <c r="D100" s="13">
        <f>'NĂM 2022'!D100+'NĂM 2023'!D100+'NĂM 2024'!D100+'NĂM 2025'!D100</f>
        <v>151406</v>
      </c>
      <c r="E100" s="13">
        <f>'NĂM 2022'!E100+'NĂM 2023'!E100+'NĂM 2024'!E100+'NĂM 2025'!E100</f>
        <v>142508</v>
      </c>
      <c r="F100" s="13">
        <f>'NĂM 2022'!F100+'NĂM 2023'!F100+'NĂM 2024'!F100+'NĂM 2025'!F100</f>
        <v>2059</v>
      </c>
      <c r="G100" s="13">
        <f>'NĂM 2022'!G100+'NĂM 2023'!G100+'NĂM 2024'!G100+'NĂM 2025'!G100</f>
        <v>6839</v>
      </c>
      <c r="H100" s="13">
        <f>'NĂM 2022'!H100+'NĂM 2023'!H100+'NĂM 2024'!H100+'NĂM 2025'!H100</f>
        <v>45344.5</v>
      </c>
      <c r="I100" s="13">
        <f>'NĂM 2022'!I100+'NĂM 2023'!I100+'NĂM 2024'!I100+'NĂM 2025'!I100</f>
        <v>44257.5</v>
      </c>
      <c r="J100" s="13">
        <f>'NĂM 2022'!J100+'NĂM 2023'!J100+'NĂM 2024'!J100+'NĂM 2025'!J100</f>
        <v>0</v>
      </c>
      <c r="K100" s="13">
        <f>'NĂM 2022'!K100+'NĂM 2023'!K100+'NĂM 2024'!K100+'NĂM 2025'!K100</f>
        <v>1087</v>
      </c>
      <c r="L100" s="13">
        <f>'NĂM 2022'!L100+'NĂM 2023'!L100+'NĂM 2024'!L100+'NĂM 2025'!L100</f>
        <v>114771.962699</v>
      </c>
      <c r="M100" s="15">
        <f t="shared" si="0"/>
        <v>0.58333759100485127</v>
      </c>
      <c r="N100" s="13">
        <f>'NĂM 2022'!N100+'NĂM 2023'!N100+'NĂM 2024'!N100+'NĂM 2025'!N100</f>
        <v>108328.819699</v>
      </c>
      <c r="O100" s="13">
        <f>'NĂM 2022'!O100+'NĂM 2023'!O100+'NĂM 2024'!O100+'NĂM 2025'!O100</f>
        <v>103234.819699</v>
      </c>
      <c r="P100" s="13">
        <f>'NĂM 2022'!P100+'NĂM 2023'!P100+'NĂM 2024'!P100+'NĂM 2025'!P100</f>
        <v>268</v>
      </c>
      <c r="Q100" s="13">
        <f>'NĂM 2022'!Q100+'NĂM 2023'!Q100+'NĂM 2024'!Q100+'NĂM 2025'!Q100</f>
        <v>4826</v>
      </c>
      <c r="R100" s="13">
        <f>'NĂM 2022'!R100+'NĂM 2023'!R100+'NĂM 2024'!R100+'NĂM 2025'!R100</f>
        <v>6443.143</v>
      </c>
      <c r="S100" s="13">
        <f>'NĂM 2022'!S100+'NĂM 2023'!S100+'NĂM 2024'!S100+'NĂM 2025'!S100</f>
        <v>6443.143</v>
      </c>
      <c r="T100" s="13">
        <f>'NĂM 2022'!T100+'NĂM 2023'!T100+'NĂM 2024'!T100+'NĂM 2025'!T100</f>
        <v>0</v>
      </c>
      <c r="U100" s="13">
        <f>'NĂM 2022'!U100+'NĂM 2023'!U100+'NĂM 2024'!U100+'NĂM 2025'!U100</f>
        <v>0</v>
      </c>
      <c r="V100" s="131">
        <f>G100-'NĂM 2024'!G100</f>
        <v>552</v>
      </c>
      <c r="W100" s="1"/>
      <c r="X100" s="1"/>
      <c r="Y100" s="1"/>
      <c r="Z100" s="1"/>
    </row>
    <row r="101" spans="1:26" ht="69" hidden="1" customHeight="1" x14ac:dyDescent="0.25">
      <c r="A101" s="28">
        <v>1</v>
      </c>
      <c r="B101" s="29" t="s">
        <v>107</v>
      </c>
      <c r="C101" s="13">
        <f>'NĂM 2022'!C101+'NĂM 2023'!C101+'NĂM 2024'!C101+'NĂM 2025'!C101</f>
        <v>151406</v>
      </c>
      <c r="D101" s="13">
        <f>'NĂM 2022'!D101+'NĂM 2023'!D101+'NĂM 2024'!D101+'NĂM 2025'!D101</f>
        <v>151406</v>
      </c>
      <c r="E101" s="13">
        <f>'NĂM 2022'!E101+'NĂM 2023'!E101+'NĂM 2024'!E101+'NĂM 2025'!E101</f>
        <v>142508</v>
      </c>
      <c r="F101" s="13">
        <f>'NĂM 2022'!F101+'NĂM 2023'!F101+'NĂM 2024'!F101+'NĂM 2025'!F101</f>
        <v>2059</v>
      </c>
      <c r="G101" s="13">
        <f>'NĂM 2022'!G101+'NĂM 2023'!G101+'NĂM 2024'!G101+'NĂM 2025'!G101</f>
        <v>6839</v>
      </c>
      <c r="H101" s="13">
        <f>'NĂM 2022'!H101+'NĂM 2023'!H101+'NĂM 2024'!H101+'NĂM 2025'!H101</f>
        <v>0</v>
      </c>
      <c r="I101" s="13">
        <f>'NĂM 2022'!I101+'NĂM 2023'!I101+'NĂM 2024'!I101+'NĂM 2025'!I101</f>
        <v>0</v>
      </c>
      <c r="J101" s="13">
        <f>'NĂM 2022'!J101+'NĂM 2023'!J101+'NĂM 2024'!J101+'NĂM 2025'!J101</f>
        <v>0</v>
      </c>
      <c r="K101" s="13">
        <f>'NĂM 2022'!K101+'NĂM 2023'!K101+'NĂM 2024'!K101+'NĂM 2025'!K101</f>
        <v>0</v>
      </c>
      <c r="L101" s="13">
        <f>'NĂM 2022'!L101+'NĂM 2023'!L101+'NĂM 2024'!L101+'NĂM 2025'!L101</f>
        <v>108328.819699</v>
      </c>
      <c r="M101" s="15">
        <f t="shared" si="0"/>
        <v>0.7154856458726867</v>
      </c>
      <c r="N101" s="13">
        <f>'NĂM 2022'!N101+'NĂM 2023'!N101+'NĂM 2024'!N101+'NĂM 2025'!N101</f>
        <v>108328.819699</v>
      </c>
      <c r="O101" s="13">
        <f>'NĂM 2022'!O101+'NĂM 2023'!O101+'NĂM 2024'!O101+'NĂM 2025'!O101</f>
        <v>103234.819699</v>
      </c>
      <c r="P101" s="13">
        <f>'NĂM 2022'!P101+'NĂM 2023'!P101+'NĂM 2024'!P101+'NĂM 2025'!P101</f>
        <v>268</v>
      </c>
      <c r="Q101" s="13">
        <f>'NĂM 2022'!Q101+'NĂM 2023'!Q101+'NĂM 2024'!Q101+'NĂM 2025'!Q101</f>
        <v>4826</v>
      </c>
      <c r="R101" s="13">
        <f>'NĂM 2022'!R101+'NĂM 2023'!R101+'NĂM 2024'!R101+'NĂM 2025'!R101</f>
        <v>0</v>
      </c>
      <c r="S101" s="13">
        <f>'NĂM 2022'!S101+'NĂM 2023'!S101+'NĂM 2024'!S101+'NĂM 2025'!S101</f>
        <v>0</v>
      </c>
      <c r="T101" s="13">
        <f>'NĂM 2022'!T101+'NĂM 2023'!T101+'NĂM 2024'!T101+'NĂM 2025'!T101</f>
        <v>0</v>
      </c>
      <c r="U101" s="13">
        <f>'NĂM 2022'!U101+'NĂM 2023'!U101+'NĂM 2024'!U101+'NĂM 2025'!U101</f>
        <v>0</v>
      </c>
      <c r="V101" s="131">
        <f>C100-'NĂM 2024'!G100</f>
        <v>190463.5</v>
      </c>
      <c r="W101" s="1"/>
      <c r="X101" s="1"/>
      <c r="Y101" s="1"/>
      <c r="Z101" s="1"/>
    </row>
    <row r="102" spans="1:26" ht="30.75" hidden="1" customHeight="1" x14ac:dyDescent="0.25">
      <c r="A102" s="35" t="s">
        <v>47</v>
      </c>
      <c r="B102" s="36" t="s">
        <v>108</v>
      </c>
      <c r="C102" s="13">
        <f>'NĂM 2022'!C102+'NĂM 2023'!C102+'NĂM 2024'!C102+'NĂM 2025'!C102</f>
        <v>21100</v>
      </c>
      <c r="D102" s="13">
        <f>'NĂM 2022'!D102+'NĂM 2023'!D102+'NĂM 2024'!D102+'NĂM 2025'!D102</f>
        <v>21100</v>
      </c>
      <c r="E102" s="13">
        <f>'NĂM 2022'!E102+'NĂM 2023'!E102+'NĂM 2024'!E102+'NĂM 2025'!E102</f>
        <v>20600</v>
      </c>
      <c r="F102" s="13">
        <f>'NĂM 2022'!F102+'NĂM 2023'!F102+'NĂM 2024'!F102+'NĂM 2025'!F102</f>
        <v>0</v>
      </c>
      <c r="G102" s="13">
        <f>'NĂM 2022'!G102+'NĂM 2023'!G102+'NĂM 2024'!G102+'NĂM 2025'!G102</f>
        <v>500</v>
      </c>
      <c r="H102" s="13">
        <f>'NĂM 2022'!H102+'NĂM 2023'!H102+'NĂM 2024'!H102+'NĂM 2025'!H102</f>
        <v>0</v>
      </c>
      <c r="I102" s="13">
        <f>'NĂM 2022'!I102+'NĂM 2023'!I102+'NĂM 2024'!I102+'NĂM 2025'!I102</f>
        <v>0</v>
      </c>
      <c r="J102" s="13">
        <f>'NĂM 2022'!J102+'NĂM 2023'!J102+'NĂM 2024'!J102+'NĂM 2025'!J102</f>
        <v>0</v>
      </c>
      <c r="K102" s="13">
        <f>'NĂM 2022'!K102+'NĂM 2023'!K102+'NĂM 2024'!K102+'NĂM 2025'!K102</f>
        <v>0</v>
      </c>
      <c r="L102" s="13">
        <f>'NĂM 2022'!L102+'NĂM 2023'!L102+'NĂM 2024'!L102+'NĂM 2025'!L102</f>
        <v>18765.712699</v>
      </c>
      <c r="M102" s="15">
        <f t="shared" si="0"/>
        <v>0.88937027009478675</v>
      </c>
      <c r="N102" s="13">
        <f>'NĂM 2022'!N102+'NĂM 2023'!N102+'NĂM 2024'!N102+'NĂM 2025'!N102</f>
        <v>18765.712699</v>
      </c>
      <c r="O102" s="13">
        <f>'NĂM 2022'!O102+'NĂM 2023'!O102+'NĂM 2024'!O102+'NĂM 2025'!O102</f>
        <v>18265.712699</v>
      </c>
      <c r="P102" s="13">
        <f>'NĂM 2022'!P102+'NĂM 2023'!P102+'NĂM 2024'!P102+'NĂM 2025'!P102</f>
        <v>0</v>
      </c>
      <c r="Q102" s="13">
        <f>'NĂM 2022'!Q102+'NĂM 2023'!Q102+'NĂM 2024'!Q102+'NĂM 2025'!Q102</f>
        <v>500</v>
      </c>
      <c r="R102" s="13">
        <f>'NĂM 2022'!R102+'NĂM 2023'!R102+'NĂM 2024'!R102+'NĂM 2025'!R102</f>
        <v>0</v>
      </c>
      <c r="S102" s="13">
        <f>'NĂM 2022'!S102+'NĂM 2023'!S102+'NĂM 2024'!S102+'NĂM 2025'!S102</f>
        <v>0</v>
      </c>
      <c r="T102" s="13">
        <f>'NĂM 2022'!T102+'NĂM 2023'!T102+'NĂM 2024'!T102+'NĂM 2025'!T102</f>
        <v>0</v>
      </c>
      <c r="U102" s="13">
        <f>'NĂM 2022'!U102+'NĂM 2023'!U102+'NĂM 2024'!U102+'NĂM 2025'!U102</f>
        <v>0</v>
      </c>
      <c r="V102" s="1"/>
      <c r="W102" s="1"/>
      <c r="X102" s="1"/>
      <c r="Y102" s="1"/>
      <c r="Z102" s="1"/>
    </row>
    <row r="103" spans="1:26" ht="70.5" hidden="1" customHeight="1" x14ac:dyDescent="0.25">
      <c r="A103" s="151"/>
      <c r="B103" s="37" t="s">
        <v>109</v>
      </c>
      <c r="C103" s="13">
        <f>'NĂM 2022'!C103+'NĂM 2023'!C103+'NĂM 2024'!C103+'NĂM 2025'!C103</f>
        <v>4635</v>
      </c>
      <c r="D103" s="13">
        <f>'NĂM 2022'!D103+'NĂM 2023'!D103+'NĂM 2024'!D103+'NĂM 2025'!D103</f>
        <v>4635</v>
      </c>
      <c r="E103" s="13">
        <f>'NĂM 2022'!E103+'NĂM 2023'!E103+'NĂM 2024'!E103+'NĂM 2025'!E103</f>
        <v>4135</v>
      </c>
      <c r="F103" s="13">
        <f>'NĂM 2022'!F103+'NĂM 2023'!F103+'NĂM 2024'!F103+'NĂM 2025'!F103</f>
        <v>0</v>
      </c>
      <c r="G103" s="13">
        <f>'NĂM 2022'!G103+'NĂM 2023'!G103+'NĂM 2024'!G103+'NĂM 2025'!G103</f>
        <v>500</v>
      </c>
      <c r="H103" s="13">
        <f>'NĂM 2022'!H103+'NĂM 2023'!H103+'NĂM 2024'!H103+'NĂM 2025'!H103</f>
        <v>0</v>
      </c>
      <c r="I103" s="13">
        <f>'NĂM 2022'!I103+'NĂM 2023'!I103+'NĂM 2024'!I103+'NĂM 2025'!I103</f>
        <v>0</v>
      </c>
      <c r="J103" s="13">
        <f>'NĂM 2022'!J103+'NĂM 2023'!J103+'NĂM 2024'!J103+'NĂM 2025'!J103</f>
        <v>0</v>
      </c>
      <c r="K103" s="13">
        <f>'NĂM 2022'!K103+'NĂM 2023'!K103+'NĂM 2024'!K103+'NĂM 2025'!K103</f>
        <v>0</v>
      </c>
      <c r="L103" s="13">
        <f>'NĂM 2022'!L103+'NĂM 2023'!L103+'NĂM 2024'!L103+'NĂM 2025'!L103</f>
        <v>4635</v>
      </c>
      <c r="M103" s="15">
        <f t="shared" si="0"/>
        <v>1</v>
      </c>
      <c r="N103" s="13">
        <f>'NĂM 2022'!N103+'NĂM 2023'!N103+'NĂM 2024'!N103+'NĂM 2025'!N103</f>
        <v>4635</v>
      </c>
      <c r="O103" s="13">
        <f>'NĂM 2022'!O103+'NĂM 2023'!O103+'NĂM 2024'!O103+'NĂM 2025'!O103</f>
        <v>4135</v>
      </c>
      <c r="P103" s="13">
        <f>'NĂM 2022'!P103+'NĂM 2023'!P103+'NĂM 2024'!P103+'NĂM 2025'!P103</f>
        <v>0</v>
      </c>
      <c r="Q103" s="13">
        <f>'NĂM 2022'!Q103+'NĂM 2023'!Q103+'NĂM 2024'!Q103+'NĂM 2025'!Q103</f>
        <v>500</v>
      </c>
      <c r="R103" s="13">
        <f>'NĂM 2022'!R103+'NĂM 2023'!R103+'NĂM 2024'!R103+'NĂM 2025'!R103</f>
        <v>0</v>
      </c>
      <c r="S103" s="13">
        <f>'NĂM 2022'!S103+'NĂM 2023'!S103+'NĂM 2024'!S103+'NĂM 2025'!S103</f>
        <v>0</v>
      </c>
      <c r="T103" s="13">
        <f>'NĂM 2022'!T103+'NĂM 2023'!T103+'NĂM 2024'!T103+'NĂM 2025'!T103</f>
        <v>0</v>
      </c>
      <c r="U103" s="13">
        <f>'NĂM 2022'!U103+'NĂM 2023'!U103+'NĂM 2024'!U103+'NĂM 2025'!U103</f>
        <v>0</v>
      </c>
      <c r="V103" s="1"/>
      <c r="W103" s="1"/>
      <c r="X103" s="1"/>
      <c r="Y103" s="1"/>
      <c r="Z103" s="1"/>
    </row>
    <row r="104" spans="1:26" ht="48" hidden="1" customHeight="1" x14ac:dyDescent="0.25">
      <c r="A104" s="151"/>
      <c r="B104" s="38" t="s">
        <v>110</v>
      </c>
      <c r="C104" s="13">
        <f>'NĂM 2022'!C104+'NĂM 2023'!C104+'NĂM 2024'!C104+'NĂM 2025'!C104</f>
        <v>2900</v>
      </c>
      <c r="D104" s="13">
        <f>'NĂM 2022'!D104+'NĂM 2023'!D104+'NĂM 2024'!D104+'NĂM 2025'!D104</f>
        <v>2900</v>
      </c>
      <c r="E104" s="13">
        <f>'NĂM 2022'!E104+'NĂM 2023'!E104+'NĂM 2024'!E104+'NĂM 2025'!E104</f>
        <v>2900</v>
      </c>
      <c r="F104" s="13">
        <f>'NĂM 2022'!F104+'NĂM 2023'!F104+'NĂM 2024'!F104+'NĂM 2025'!F104</f>
        <v>0</v>
      </c>
      <c r="G104" s="13">
        <f>'NĂM 2022'!G104+'NĂM 2023'!G104+'NĂM 2024'!G104+'NĂM 2025'!G104</f>
        <v>0</v>
      </c>
      <c r="H104" s="13">
        <f>'NĂM 2022'!H104+'NĂM 2023'!H104+'NĂM 2024'!H104+'NĂM 2025'!H104</f>
        <v>0</v>
      </c>
      <c r="I104" s="13">
        <f>'NĂM 2022'!I104+'NĂM 2023'!I104+'NĂM 2024'!I104+'NĂM 2025'!I104</f>
        <v>0</v>
      </c>
      <c r="J104" s="13">
        <f>'NĂM 2022'!J104+'NĂM 2023'!J104+'NĂM 2024'!J104+'NĂM 2025'!J104</f>
        <v>0</v>
      </c>
      <c r="K104" s="13">
        <f>'NĂM 2022'!K104+'NĂM 2023'!K104+'NĂM 2024'!K104+'NĂM 2025'!K104</f>
        <v>0</v>
      </c>
      <c r="L104" s="13">
        <f>'NĂM 2022'!L104+'NĂM 2023'!L104+'NĂM 2024'!L104+'NĂM 2025'!L104</f>
        <v>2835.7126990000002</v>
      </c>
      <c r="M104" s="15">
        <f t="shared" si="0"/>
        <v>0.97783196517241389</v>
      </c>
      <c r="N104" s="13">
        <f>'NĂM 2022'!N104+'NĂM 2023'!N104+'NĂM 2024'!N104+'NĂM 2025'!N104</f>
        <v>2835.7126990000002</v>
      </c>
      <c r="O104" s="13">
        <f>'NĂM 2022'!O104+'NĂM 2023'!O104+'NĂM 2024'!O104+'NĂM 2025'!O104</f>
        <v>2835.7126990000002</v>
      </c>
      <c r="P104" s="13">
        <f>'NĂM 2022'!P104+'NĂM 2023'!P104+'NĂM 2024'!P104+'NĂM 2025'!P104</f>
        <v>0</v>
      </c>
      <c r="Q104" s="13">
        <f>'NĂM 2022'!Q104+'NĂM 2023'!Q104+'NĂM 2024'!Q104+'NĂM 2025'!Q104</f>
        <v>0</v>
      </c>
      <c r="R104" s="13">
        <f>'NĂM 2022'!R104+'NĂM 2023'!R104+'NĂM 2024'!R104+'NĂM 2025'!R104</f>
        <v>0</v>
      </c>
      <c r="S104" s="13">
        <f>'NĂM 2022'!S104+'NĂM 2023'!S104+'NĂM 2024'!S104+'NĂM 2025'!S104</f>
        <v>0</v>
      </c>
      <c r="T104" s="13">
        <f>'NĂM 2022'!T104+'NĂM 2023'!T104+'NĂM 2024'!T104+'NĂM 2025'!T104</f>
        <v>0</v>
      </c>
      <c r="U104" s="13">
        <f>'NĂM 2022'!U104+'NĂM 2023'!U104+'NĂM 2024'!U104+'NĂM 2025'!U104</f>
        <v>0</v>
      </c>
      <c r="V104" s="1"/>
      <c r="W104" s="1"/>
      <c r="X104" s="1"/>
      <c r="Y104" s="1"/>
      <c r="Z104" s="1"/>
    </row>
    <row r="105" spans="1:26" ht="53.25" hidden="1" customHeight="1" x14ac:dyDescent="0.25">
      <c r="A105" s="151"/>
      <c r="B105" s="31" t="s">
        <v>111</v>
      </c>
      <c r="C105" s="13">
        <f>'NĂM 2022'!C105+'NĂM 2023'!C105+'NĂM 2024'!C105+'NĂM 2025'!C105</f>
        <v>1200</v>
      </c>
      <c r="D105" s="13">
        <f>'NĂM 2022'!D105+'NĂM 2023'!D105+'NĂM 2024'!D105+'NĂM 2025'!D105</f>
        <v>1200</v>
      </c>
      <c r="E105" s="13">
        <f>'NĂM 2022'!E105+'NĂM 2023'!E105+'NĂM 2024'!E105+'NĂM 2025'!E105</f>
        <v>1200</v>
      </c>
      <c r="F105" s="13">
        <f>'NĂM 2022'!F105+'NĂM 2023'!F105+'NĂM 2024'!F105+'NĂM 2025'!F105</f>
        <v>0</v>
      </c>
      <c r="G105" s="13">
        <f>'NĂM 2022'!G105+'NĂM 2023'!G105+'NĂM 2024'!G105+'NĂM 2025'!G105</f>
        <v>0</v>
      </c>
      <c r="H105" s="13">
        <f>'NĂM 2022'!H105+'NĂM 2023'!H105+'NĂM 2024'!H105+'NĂM 2025'!H105</f>
        <v>0</v>
      </c>
      <c r="I105" s="13">
        <f>'NĂM 2022'!I105+'NĂM 2023'!I105+'NĂM 2024'!I105+'NĂM 2025'!I105</f>
        <v>0</v>
      </c>
      <c r="J105" s="13">
        <f>'NĂM 2022'!J105+'NĂM 2023'!J105+'NĂM 2024'!J105+'NĂM 2025'!J105</f>
        <v>0</v>
      </c>
      <c r="K105" s="13">
        <f>'NĂM 2022'!K105+'NĂM 2023'!K105+'NĂM 2024'!K105+'NĂM 2025'!K105</f>
        <v>0</v>
      </c>
      <c r="L105" s="13">
        <f>'NĂM 2022'!L105+'NĂM 2023'!L105+'NĂM 2024'!L105+'NĂM 2025'!L105</f>
        <v>1200</v>
      </c>
      <c r="M105" s="15">
        <f t="shared" si="0"/>
        <v>1</v>
      </c>
      <c r="N105" s="13">
        <f>'NĂM 2022'!N105+'NĂM 2023'!N105+'NĂM 2024'!N105+'NĂM 2025'!N105</f>
        <v>1200</v>
      </c>
      <c r="O105" s="13">
        <f>'NĂM 2022'!O105+'NĂM 2023'!O105+'NĂM 2024'!O105+'NĂM 2025'!O105</f>
        <v>1200</v>
      </c>
      <c r="P105" s="13">
        <f>'NĂM 2022'!P105+'NĂM 2023'!P105+'NĂM 2024'!P105+'NĂM 2025'!P105</f>
        <v>0</v>
      </c>
      <c r="Q105" s="13">
        <f>'NĂM 2022'!Q105+'NĂM 2023'!Q105+'NĂM 2024'!Q105+'NĂM 2025'!Q105</f>
        <v>0</v>
      </c>
      <c r="R105" s="13">
        <f>'NĂM 2022'!R105+'NĂM 2023'!R105+'NĂM 2024'!R105+'NĂM 2025'!R105</f>
        <v>0</v>
      </c>
      <c r="S105" s="13">
        <f>'NĂM 2022'!S105+'NĂM 2023'!S105+'NĂM 2024'!S105+'NĂM 2025'!S105</f>
        <v>0</v>
      </c>
      <c r="T105" s="13">
        <f>'NĂM 2022'!T105+'NĂM 2023'!T105+'NĂM 2024'!T105+'NĂM 2025'!T105</f>
        <v>0</v>
      </c>
      <c r="U105" s="13">
        <f>'NĂM 2022'!U105+'NĂM 2023'!U105+'NĂM 2024'!U105+'NĂM 2025'!U105</f>
        <v>0</v>
      </c>
      <c r="V105" s="1"/>
      <c r="W105" s="1"/>
      <c r="X105" s="1"/>
      <c r="Y105" s="1"/>
      <c r="Z105" s="1"/>
    </row>
    <row r="106" spans="1:26" ht="37.5" hidden="1" customHeight="1" x14ac:dyDescent="0.25">
      <c r="A106" s="151"/>
      <c r="B106" s="31" t="s">
        <v>112</v>
      </c>
      <c r="C106" s="13">
        <f>'NĂM 2022'!C106+'NĂM 2023'!C106+'NĂM 2024'!C106+'NĂM 2025'!C106</f>
        <v>5365</v>
      </c>
      <c r="D106" s="13">
        <f>'NĂM 2022'!D106+'NĂM 2023'!D106+'NĂM 2024'!D106+'NĂM 2025'!D106</f>
        <v>5365</v>
      </c>
      <c r="E106" s="13">
        <f>'NĂM 2022'!E106+'NĂM 2023'!E106+'NĂM 2024'!E106+'NĂM 2025'!E106</f>
        <v>5365</v>
      </c>
      <c r="F106" s="13">
        <f>'NĂM 2022'!F106+'NĂM 2023'!F106+'NĂM 2024'!F106+'NĂM 2025'!F106</f>
        <v>0</v>
      </c>
      <c r="G106" s="13">
        <f>'NĂM 2022'!G106+'NĂM 2023'!G106+'NĂM 2024'!G106+'NĂM 2025'!G106</f>
        <v>0</v>
      </c>
      <c r="H106" s="13">
        <f>'NĂM 2022'!H106+'NĂM 2023'!H106+'NĂM 2024'!H106+'NĂM 2025'!H106</f>
        <v>0</v>
      </c>
      <c r="I106" s="13">
        <f>'NĂM 2022'!I106+'NĂM 2023'!I106+'NĂM 2024'!I106+'NĂM 2025'!I106</f>
        <v>0</v>
      </c>
      <c r="J106" s="13">
        <f>'NĂM 2022'!J106+'NĂM 2023'!J106+'NĂM 2024'!J106+'NĂM 2025'!J106</f>
        <v>0</v>
      </c>
      <c r="K106" s="13">
        <f>'NĂM 2022'!K106+'NĂM 2023'!K106+'NĂM 2024'!K106+'NĂM 2025'!K106</f>
        <v>0</v>
      </c>
      <c r="L106" s="13">
        <f>'NĂM 2022'!L106+'NĂM 2023'!L106+'NĂM 2024'!L106+'NĂM 2025'!L106</f>
        <v>5095</v>
      </c>
      <c r="M106" s="15">
        <f t="shared" si="0"/>
        <v>0.94967381174277721</v>
      </c>
      <c r="N106" s="13">
        <f>'NĂM 2022'!N106+'NĂM 2023'!N106+'NĂM 2024'!N106+'NĂM 2025'!N106</f>
        <v>5095</v>
      </c>
      <c r="O106" s="13">
        <f>'NĂM 2022'!O106+'NĂM 2023'!O106+'NĂM 2024'!O106+'NĂM 2025'!O106</f>
        <v>5095</v>
      </c>
      <c r="P106" s="13">
        <f>'NĂM 2022'!P106+'NĂM 2023'!P106+'NĂM 2024'!P106+'NĂM 2025'!P106</f>
        <v>0</v>
      </c>
      <c r="Q106" s="13">
        <f>'NĂM 2022'!Q106+'NĂM 2023'!Q106+'NĂM 2024'!Q106+'NĂM 2025'!Q106</f>
        <v>0</v>
      </c>
      <c r="R106" s="13">
        <f>'NĂM 2022'!R106+'NĂM 2023'!R106+'NĂM 2024'!R106+'NĂM 2025'!R106</f>
        <v>0</v>
      </c>
      <c r="S106" s="13">
        <f>'NĂM 2022'!S106+'NĂM 2023'!S106+'NĂM 2024'!S106+'NĂM 2025'!S106</f>
        <v>0</v>
      </c>
      <c r="T106" s="13">
        <f>'NĂM 2022'!T106+'NĂM 2023'!T106+'NĂM 2024'!T106+'NĂM 2025'!T106</f>
        <v>0</v>
      </c>
      <c r="U106" s="13">
        <f>'NĂM 2022'!U106+'NĂM 2023'!U106+'NĂM 2024'!U106+'NĂM 2025'!U106</f>
        <v>0</v>
      </c>
      <c r="V106" s="1"/>
      <c r="W106" s="1"/>
      <c r="X106" s="1"/>
      <c r="Y106" s="1"/>
      <c r="Z106" s="1"/>
    </row>
    <row r="107" spans="1:26" ht="60" hidden="1" customHeight="1" x14ac:dyDescent="0.25">
      <c r="A107" s="151"/>
      <c r="B107" s="31" t="s">
        <v>113</v>
      </c>
      <c r="C107" s="13">
        <f>'NĂM 2022'!C107+'NĂM 2023'!C107+'NĂM 2024'!C107+'NĂM 2025'!C107</f>
        <v>7000</v>
      </c>
      <c r="D107" s="13">
        <f>'NĂM 2022'!D107+'NĂM 2023'!D107+'NĂM 2024'!D107+'NĂM 2025'!D107</f>
        <v>7000</v>
      </c>
      <c r="E107" s="13">
        <f>'NĂM 2022'!E107+'NĂM 2023'!E107+'NĂM 2024'!E107+'NĂM 2025'!E107</f>
        <v>7000</v>
      </c>
      <c r="F107" s="13">
        <f>'NĂM 2022'!F107+'NĂM 2023'!F107+'NĂM 2024'!F107+'NĂM 2025'!F107</f>
        <v>0</v>
      </c>
      <c r="G107" s="13">
        <f>'NĂM 2022'!G107+'NĂM 2023'!G107+'NĂM 2024'!G107+'NĂM 2025'!G107</f>
        <v>0</v>
      </c>
      <c r="H107" s="13">
        <f>'NĂM 2022'!H107+'NĂM 2023'!H107+'NĂM 2024'!H107+'NĂM 2025'!H107</f>
        <v>0</v>
      </c>
      <c r="I107" s="13">
        <f>'NĂM 2022'!I107+'NĂM 2023'!I107+'NĂM 2024'!I107+'NĂM 2025'!I107</f>
        <v>0</v>
      </c>
      <c r="J107" s="13">
        <f>'NĂM 2022'!J107+'NĂM 2023'!J107+'NĂM 2024'!J107+'NĂM 2025'!J107</f>
        <v>0</v>
      </c>
      <c r="K107" s="13">
        <f>'NĂM 2022'!K107+'NĂM 2023'!K107+'NĂM 2024'!K107+'NĂM 2025'!K107</f>
        <v>0</v>
      </c>
      <c r="L107" s="13">
        <f>'NĂM 2022'!L107+'NĂM 2023'!L107+'NĂM 2024'!L107+'NĂM 2025'!L107</f>
        <v>5000</v>
      </c>
      <c r="M107" s="15">
        <f t="shared" si="0"/>
        <v>0.7142857142857143</v>
      </c>
      <c r="N107" s="13">
        <f>'NĂM 2022'!N107+'NĂM 2023'!N107+'NĂM 2024'!N107+'NĂM 2025'!N107</f>
        <v>5000</v>
      </c>
      <c r="O107" s="13">
        <f>'NĂM 2022'!O107+'NĂM 2023'!O107+'NĂM 2024'!O107+'NĂM 2025'!O107</f>
        <v>5000</v>
      </c>
      <c r="P107" s="13">
        <f>'NĂM 2022'!P107+'NĂM 2023'!P107+'NĂM 2024'!P107+'NĂM 2025'!P107</f>
        <v>0</v>
      </c>
      <c r="Q107" s="13">
        <f>'NĂM 2022'!Q107+'NĂM 2023'!Q107+'NĂM 2024'!Q107+'NĂM 2025'!Q107</f>
        <v>0</v>
      </c>
      <c r="R107" s="13">
        <f>'NĂM 2022'!R107+'NĂM 2023'!R107+'NĂM 2024'!R107+'NĂM 2025'!R107</f>
        <v>0</v>
      </c>
      <c r="S107" s="13">
        <f>'NĂM 2022'!S107+'NĂM 2023'!S107+'NĂM 2024'!S107+'NĂM 2025'!S107</f>
        <v>0</v>
      </c>
      <c r="T107" s="13">
        <f>'NĂM 2022'!T107+'NĂM 2023'!T107+'NĂM 2024'!T107+'NĂM 2025'!T107</f>
        <v>0</v>
      </c>
      <c r="U107" s="13">
        <f>'NĂM 2022'!U107+'NĂM 2023'!U107+'NĂM 2024'!U107+'NĂM 2025'!U107</f>
        <v>0</v>
      </c>
      <c r="V107" s="1"/>
      <c r="W107" s="1"/>
      <c r="X107" s="1"/>
      <c r="Y107" s="1"/>
      <c r="Z107" s="1"/>
    </row>
    <row r="108" spans="1:26" ht="45.75" hidden="1" customHeight="1" x14ac:dyDescent="0.25">
      <c r="A108" s="28" t="s">
        <v>49</v>
      </c>
      <c r="B108" s="29" t="s">
        <v>114</v>
      </c>
      <c r="C108" s="13">
        <f>'NĂM 2022'!C108+'NĂM 2023'!C108+'NĂM 2024'!C108+'NĂM 2025'!C108</f>
        <v>21051</v>
      </c>
      <c r="D108" s="13">
        <f>'NĂM 2022'!D108+'NĂM 2023'!D108+'NĂM 2024'!D108+'NĂM 2025'!D108</f>
        <v>21051</v>
      </c>
      <c r="E108" s="13">
        <f>'NĂM 2022'!E108+'NĂM 2023'!E108+'NĂM 2024'!E108+'NĂM 2025'!E108</f>
        <v>18900</v>
      </c>
      <c r="F108" s="13">
        <f>'NĂM 2022'!F108+'NĂM 2023'!F108+'NĂM 2024'!F108+'NĂM 2025'!F108</f>
        <v>0</v>
      </c>
      <c r="G108" s="13">
        <f>'NĂM 2022'!G108+'NĂM 2023'!G108+'NĂM 2024'!G108+'NĂM 2025'!G108</f>
        <v>2151</v>
      </c>
      <c r="H108" s="13">
        <f>'NĂM 2022'!H108+'NĂM 2023'!H108+'NĂM 2024'!H108+'NĂM 2025'!H108</f>
        <v>0</v>
      </c>
      <c r="I108" s="13">
        <f>'NĂM 2022'!I108+'NĂM 2023'!I108+'NĂM 2024'!I108+'NĂM 2025'!I108</f>
        <v>0</v>
      </c>
      <c r="J108" s="13">
        <f>'NĂM 2022'!J108+'NĂM 2023'!J108+'NĂM 2024'!J108+'NĂM 2025'!J108</f>
        <v>0</v>
      </c>
      <c r="K108" s="13">
        <f>'NĂM 2022'!K108+'NĂM 2023'!K108+'NĂM 2024'!K108+'NĂM 2025'!K108</f>
        <v>0</v>
      </c>
      <c r="L108" s="13">
        <f>'NĂM 2022'!L108+'NĂM 2023'!L108+'NĂM 2024'!L108+'NĂM 2025'!L108</f>
        <v>19899</v>
      </c>
      <c r="M108" s="15">
        <f t="shared" si="0"/>
        <v>0.94527575887131254</v>
      </c>
      <c r="N108" s="13">
        <f>'NĂM 2022'!N108+'NĂM 2023'!N108+'NĂM 2024'!N108+'NĂM 2025'!N108</f>
        <v>19899</v>
      </c>
      <c r="O108" s="13">
        <f>'NĂM 2022'!O108+'NĂM 2023'!O108+'NĂM 2024'!O108+'NĂM 2025'!O108</f>
        <v>17748</v>
      </c>
      <c r="P108" s="13">
        <f>'NĂM 2022'!P108+'NĂM 2023'!P108+'NĂM 2024'!P108+'NĂM 2025'!P108</f>
        <v>0</v>
      </c>
      <c r="Q108" s="13">
        <f>'NĂM 2022'!Q108+'NĂM 2023'!Q108+'NĂM 2024'!Q108+'NĂM 2025'!Q108</f>
        <v>2151</v>
      </c>
      <c r="R108" s="13">
        <f>'NĂM 2022'!R108+'NĂM 2023'!R108+'NĂM 2024'!R108+'NĂM 2025'!R108</f>
        <v>0</v>
      </c>
      <c r="S108" s="13">
        <f>'NĂM 2022'!S108+'NĂM 2023'!S108+'NĂM 2024'!S108+'NĂM 2025'!S108</f>
        <v>0</v>
      </c>
      <c r="T108" s="13">
        <f>'NĂM 2022'!T108+'NĂM 2023'!T108+'NĂM 2024'!T108+'NĂM 2025'!T108</f>
        <v>0</v>
      </c>
      <c r="U108" s="13">
        <f>'NĂM 2022'!U108+'NĂM 2023'!U108+'NĂM 2024'!U108+'NĂM 2025'!U108</f>
        <v>0</v>
      </c>
      <c r="V108" s="1"/>
      <c r="W108" s="1"/>
      <c r="X108" s="1"/>
      <c r="Y108" s="1"/>
      <c r="Z108" s="1"/>
    </row>
    <row r="109" spans="1:26" ht="60" hidden="1" customHeight="1" x14ac:dyDescent="0.25">
      <c r="A109" s="26"/>
      <c r="B109" s="31" t="s">
        <v>115</v>
      </c>
      <c r="C109" s="13">
        <f>'NĂM 2022'!C109+'NĂM 2023'!C109+'NĂM 2024'!C109+'NĂM 2025'!C109</f>
        <v>7265</v>
      </c>
      <c r="D109" s="13">
        <f>'NĂM 2022'!D109+'NĂM 2023'!D109+'NĂM 2024'!D109+'NĂM 2025'!D109</f>
        <v>7265</v>
      </c>
      <c r="E109" s="13">
        <f>'NĂM 2022'!E109+'NĂM 2023'!E109+'NĂM 2024'!E109+'NĂM 2025'!E109</f>
        <v>5820</v>
      </c>
      <c r="F109" s="13">
        <f>'NĂM 2022'!F109+'NĂM 2023'!F109+'NĂM 2024'!F109+'NĂM 2025'!F109</f>
        <v>0</v>
      </c>
      <c r="G109" s="13">
        <f>'NĂM 2022'!G109+'NĂM 2023'!G109+'NĂM 2024'!G109+'NĂM 2025'!G109</f>
        <v>1445</v>
      </c>
      <c r="H109" s="13">
        <f>'NĂM 2022'!H109+'NĂM 2023'!H109+'NĂM 2024'!H109+'NĂM 2025'!H109</f>
        <v>0</v>
      </c>
      <c r="I109" s="13">
        <f>'NĂM 2022'!I109+'NĂM 2023'!I109+'NĂM 2024'!I109+'NĂM 2025'!I109</f>
        <v>0</v>
      </c>
      <c r="J109" s="13">
        <f>'NĂM 2022'!J109+'NĂM 2023'!J109+'NĂM 2024'!J109+'NĂM 2025'!J109</f>
        <v>0</v>
      </c>
      <c r="K109" s="13">
        <f>'NĂM 2022'!K109+'NĂM 2023'!K109+'NĂM 2024'!K109+'NĂM 2025'!K109</f>
        <v>0</v>
      </c>
      <c r="L109" s="13">
        <f>'NĂM 2022'!L109+'NĂM 2023'!L109+'NĂM 2024'!L109+'NĂM 2025'!L109</f>
        <v>7265</v>
      </c>
      <c r="M109" s="15">
        <f t="shared" si="0"/>
        <v>1</v>
      </c>
      <c r="N109" s="13">
        <f>'NĂM 2022'!N109+'NĂM 2023'!N109+'NĂM 2024'!N109+'NĂM 2025'!N109</f>
        <v>7265</v>
      </c>
      <c r="O109" s="13">
        <f>'NĂM 2022'!O109+'NĂM 2023'!O109+'NĂM 2024'!O109+'NĂM 2025'!O109</f>
        <v>5820</v>
      </c>
      <c r="P109" s="13">
        <f>'NĂM 2022'!P109+'NĂM 2023'!P109+'NĂM 2024'!P109+'NĂM 2025'!P109</f>
        <v>0</v>
      </c>
      <c r="Q109" s="13">
        <f>'NĂM 2022'!Q109+'NĂM 2023'!Q109+'NĂM 2024'!Q109+'NĂM 2025'!Q109</f>
        <v>1445</v>
      </c>
      <c r="R109" s="13">
        <f>'NĂM 2022'!R109+'NĂM 2023'!R109+'NĂM 2024'!R109+'NĂM 2025'!R109</f>
        <v>0</v>
      </c>
      <c r="S109" s="13">
        <f>'NĂM 2022'!S109+'NĂM 2023'!S109+'NĂM 2024'!S109+'NĂM 2025'!S109</f>
        <v>0</v>
      </c>
      <c r="T109" s="13">
        <f>'NĂM 2022'!T109+'NĂM 2023'!T109+'NĂM 2024'!T109+'NĂM 2025'!T109</f>
        <v>0</v>
      </c>
      <c r="U109" s="13">
        <f>'NĂM 2022'!U109+'NĂM 2023'!U109+'NĂM 2024'!U109+'NĂM 2025'!U109</f>
        <v>0</v>
      </c>
      <c r="V109" s="1"/>
      <c r="W109" s="1"/>
      <c r="X109" s="1"/>
      <c r="Y109" s="1"/>
      <c r="Z109" s="1"/>
    </row>
    <row r="110" spans="1:26" ht="60" hidden="1" customHeight="1" x14ac:dyDescent="0.25">
      <c r="A110" s="26"/>
      <c r="B110" s="31" t="s">
        <v>116</v>
      </c>
      <c r="C110" s="13">
        <f>'NĂM 2022'!C110+'NĂM 2023'!C110+'NĂM 2024'!C110+'NĂM 2025'!C110</f>
        <v>5300</v>
      </c>
      <c r="D110" s="13">
        <f>'NĂM 2022'!D110+'NĂM 2023'!D110+'NĂM 2024'!D110+'NĂM 2025'!D110</f>
        <v>5300</v>
      </c>
      <c r="E110" s="13">
        <f>'NĂM 2022'!E110+'NĂM 2023'!E110+'NĂM 2024'!E110+'NĂM 2025'!E110</f>
        <v>5300</v>
      </c>
      <c r="F110" s="13">
        <f>'NĂM 2022'!F110+'NĂM 2023'!F110+'NĂM 2024'!F110+'NĂM 2025'!F110</f>
        <v>0</v>
      </c>
      <c r="G110" s="13">
        <f>'NĂM 2022'!G110+'NĂM 2023'!G110+'NĂM 2024'!G110+'NĂM 2025'!G110</f>
        <v>0</v>
      </c>
      <c r="H110" s="13">
        <f>'NĂM 2022'!H110+'NĂM 2023'!H110+'NĂM 2024'!H110+'NĂM 2025'!H110</f>
        <v>0</v>
      </c>
      <c r="I110" s="13">
        <f>'NĂM 2022'!I110+'NĂM 2023'!I110+'NĂM 2024'!I110+'NĂM 2025'!I110</f>
        <v>0</v>
      </c>
      <c r="J110" s="13">
        <f>'NĂM 2022'!J110+'NĂM 2023'!J110+'NĂM 2024'!J110+'NĂM 2025'!J110</f>
        <v>0</v>
      </c>
      <c r="K110" s="13">
        <f>'NĂM 2022'!K110+'NĂM 2023'!K110+'NĂM 2024'!K110+'NĂM 2025'!K110</f>
        <v>0</v>
      </c>
      <c r="L110" s="13">
        <f>'NĂM 2022'!L110+'NĂM 2023'!L110+'NĂM 2024'!L110+'NĂM 2025'!L110</f>
        <v>4400</v>
      </c>
      <c r="M110" s="15">
        <f t="shared" si="0"/>
        <v>0.83018867924528306</v>
      </c>
      <c r="N110" s="13">
        <f>'NĂM 2022'!N110+'NĂM 2023'!N110+'NĂM 2024'!N110+'NĂM 2025'!N110</f>
        <v>4400</v>
      </c>
      <c r="O110" s="13">
        <f>'NĂM 2022'!O110+'NĂM 2023'!O110+'NĂM 2024'!O110+'NĂM 2025'!O110</f>
        <v>4400</v>
      </c>
      <c r="P110" s="13">
        <f>'NĂM 2022'!P110+'NĂM 2023'!P110+'NĂM 2024'!P110+'NĂM 2025'!P110</f>
        <v>0</v>
      </c>
      <c r="Q110" s="13">
        <f>'NĂM 2022'!Q110+'NĂM 2023'!Q110+'NĂM 2024'!Q110+'NĂM 2025'!Q110</f>
        <v>0</v>
      </c>
      <c r="R110" s="13">
        <f>'NĂM 2022'!R110+'NĂM 2023'!R110+'NĂM 2024'!R110+'NĂM 2025'!R110</f>
        <v>0</v>
      </c>
      <c r="S110" s="13">
        <f>'NĂM 2022'!S110+'NĂM 2023'!S110+'NĂM 2024'!S110+'NĂM 2025'!S110</f>
        <v>0</v>
      </c>
      <c r="T110" s="13">
        <f>'NĂM 2022'!T110+'NĂM 2023'!T110+'NĂM 2024'!T110+'NĂM 2025'!T110</f>
        <v>0</v>
      </c>
      <c r="U110" s="13">
        <f>'NĂM 2022'!U110+'NĂM 2023'!U110+'NĂM 2024'!U110+'NĂM 2025'!U110</f>
        <v>0</v>
      </c>
      <c r="V110" s="1"/>
      <c r="W110" s="1"/>
      <c r="X110" s="1"/>
      <c r="Y110" s="1"/>
      <c r="Z110" s="1"/>
    </row>
    <row r="111" spans="1:26" ht="60" hidden="1" customHeight="1" x14ac:dyDescent="0.25">
      <c r="A111" s="26"/>
      <c r="B111" s="31" t="s">
        <v>117</v>
      </c>
      <c r="C111" s="13">
        <f>'NĂM 2022'!C111+'NĂM 2023'!C111+'NĂM 2024'!C111+'NĂM 2025'!C111</f>
        <v>4080</v>
      </c>
      <c r="D111" s="13">
        <f>'NĂM 2022'!D111+'NĂM 2023'!D111+'NĂM 2024'!D111+'NĂM 2025'!D111</f>
        <v>4080</v>
      </c>
      <c r="E111" s="13">
        <f>'NĂM 2022'!E111+'NĂM 2023'!E111+'NĂM 2024'!E111+'NĂM 2025'!E111</f>
        <v>4080</v>
      </c>
      <c r="F111" s="13">
        <f>'NĂM 2022'!F111+'NĂM 2023'!F111+'NĂM 2024'!F111+'NĂM 2025'!F111</f>
        <v>0</v>
      </c>
      <c r="G111" s="13">
        <f>'NĂM 2022'!G111+'NĂM 2023'!G111+'NĂM 2024'!G111+'NĂM 2025'!G111</f>
        <v>0</v>
      </c>
      <c r="H111" s="13">
        <f>'NĂM 2022'!H111+'NĂM 2023'!H111+'NĂM 2024'!H111+'NĂM 2025'!H111</f>
        <v>0</v>
      </c>
      <c r="I111" s="13">
        <f>'NĂM 2022'!I111+'NĂM 2023'!I111+'NĂM 2024'!I111+'NĂM 2025'!I111</f>
        <v>0</v>
      </c>
      <c r="J111" s="13">
        <f>'NĂM 2022'!J111+'NĂM 2023'!J111+'NĂM 2024'!J111+'NĂM 2025'!J111</f>
        <v>0</v>
      </c>
      <c r="K111" s="13">
        <f>'NĂM 2022'!K111+'NĂM 2023'!K111+'NĂM 2024'!K111+'NĂM 2025'!K111</f>
        <v>0</v>
      </c>
      <c r="L111" s="13">
        <f>'NĂM 2022'!L111+'NĂM 2023'!L111+'NĂM 2024'!L111+'NĂM 2025'!L111</f>
        <v>3828</v>
      </c>
      <c r="M111" s="15">
        <f t="shared" si="0"/>
        <v>0.93823529411764706</v>
      </c>
      <c r="N111" s="13">
        <f>'NĂM 2022'!N111+'NĂM 2023'!N111+'NĂM 2024'!N111+'NĂM 2025'!N111</f>
        <v>3828</v>
      </c>
      <c r="O111" s="13">
        <f>'NĂM 2022'!O111+'NĂM 2023'!O111+'NĂM 2024'!O111+'NĂM 2025'!O111</f>
        <v>3828</v>
      </c>
      <c r="P111" s="13">
        <f>'NĂM 2022'!P111+'NĂM 2023'!P111+'NĂM 2024'!P111+'NĂM 2025'!P111</f>
        <v>0</v>
      </c>
      <c r="Q111" s="13">
        <f>'NĂM 2022'!Q111+'NĂM 2023'!Q111+'NĂM 2024'!Q111+'NĂM 2025'!Q111</f>
        <v>0</v>
      </c>
      <c r="R111" s="13">
        <f>'NĂM 2022'!R111+'NĂM 2023'!R111+'NĂM 2024'!R111+'NĂM 2025'!R111</f>
        <v>0</v>
      </c>
      <c r="S111" s="13">
        <f>'NĂM 2022'!S111+'NĂM 2023'!S111+'NĂM 2024'!S111+'NĂM 2025'!S111</f>
        <v>0</v>
      </c>
      <c r="T111" s="13">
        <f>'NĂM 2022'!T111+'NĂM 2023'!T111+'NĂM 2024'!T111+'NĂM 2025'!T111</f>
        <v>0</v>
      </c>
      <c r="U111" s="13">
        <f>'NĂM 2022'!U111+'NĂM 2023'!U111+'NĂM 2024'!U111+'NĂM 2025'!U111</f>
        <v>0</v>
      </c>
      <c r="V111" s="1"/>
      <c r="W111" s="1"/>
      <c r="X111" s="1"/>
      <c r="Y111" s="1"/>
      <c r="Z111" s="1"/>
    </row>
    <row r="112" spans="1:26" ht="60" hidden="1" customHeight="1" x14ac:dyDescent="0.25">
      <c r="A112" s="26"/>
      <c r="B112" s="31" t="s">
        <v>118</v>
      </c>
      <c r="C112" s="13">
        <f>'NĂM 2022'!C112+'NĂM 2023'!C112+'NĂM 2024'!C112+'NĂM 2025'!C112</f>
        <v>4406</v>
      </c>
      <c r="D112" s="13">
        <f>'NĂM 2022'!D112+'NĂM 2023'!D112+'NĂM 2024'!D112+'NĂM 2025'!D112</f>
        <v>4406</v>
      </c>
      <c r="E112" s="13">
        <f>'NĂM 2022'!E112+'NĂM 2023'!E112+'NĂM 2024'!E112+'NĂM 2025'!E112</f>
        <v>3700</v>
      </c>
      <c r="F112" s="13">
        <f>'NĂM 2022'!F112+'NĂM 2023'!F112+'NĂM 2024'!F112+'NĂM 2025'!F112</f>
        <v>0</v>
      </c>
      <c r="G112" s="13">
        <f>'NĂM 2022'!G112+'NĂM 2023'!G112+'NĂM 2024'!G112+'NĂM 2025'!G112</f>
        <v>706</v>
      </c>
      <c r="H112" s="13">
        <f>'NĂM 2022'!H112+'NĂM 2023'!H112+'NĂM 2024'!H112+'NĂM 2025'!H112</f>
        <v>0</v>
      </c>
      <c r="I112" s="13">
        <f>'NĂM 2022'!I112+'NĂM 2023'!I112+'NĂM 2024'!I112+'NĂM 2025'!I112</f>
        <v>0</v>
      </c>
      <c r="J112" s="13">
        <f>'NĂM 2022'!J112+'NĂM 2023'!J112+'NĂM 2024'!J112+'NĂM 2025'!J112</f>
        <v>0</v>
      </c>
      <c r="K112" s="13">
        <f>'NĂM 2022'!K112+'NĂM 2023'!K112+'NĂM 2024'!K112+'NĂM 2025'!K112</f>
        <v>0</v>
      </c>
      <c r="L112" s="13">
        <f>'NĂM 2022'!L112+'NĂM 2023'!L112+'NĂM 2024'!L112+'NĂM 2025'!L112</f>
        <v>4406</v>
      </c>
      <c r="M112" s="15">
        <f t="shared" si="0"/>
        <v>1</v>
      </c>
      <c r="N112" s="13">
        <f>'NĂM 2022'!N112+'NĂM 2023'!N112+'NĂM 2024'!N112+'NĂM 2025'!N112</f>
        <v>4406</v>
      </c>
      <c r="O112" s="13">
        <f>'NĂM 2022'!O112+'NĂM 2023'!O112+'NĂM 2024'!O112+'NĂM 2025'!O112</f>
        <v>3700</v>
      </c>
      <c r="P112" s="13">
        <f>'NĂM 2022'!P112+'NĂM 2023'!P112+'NĂM 2024'!P112+'NĂM 2025'!P112</f>
        <v>0</v>
      </c>
      <c r="Q112" s="13">
        <f>'NĂM 2022'!Q112+'NĂM 2023'!Q112+'NĂM 2024'!Q112+'NĂM 2025'!Q112</f>
        <v>706</v>
      </c>
      <c r="R112" s="13">
        <f>'NĂM 2022'!R112+'NĂM 2023'!R112+'NĂM 2024'!R112+'NĂM 2025'!R112</f>
        <v>0</v>
      </c>
      <c r="S112" s="13">
        <f>'NĂM 2022'!S112+'NĂM 2023'!S112+'NĂM 2024'!S112+'NĂM 2025'!S112</f>
        <v>0</v>
      </c>
      <c r="T112" s="13">
        <f>'NĂM 2022'!T112+'NĂM 2023'!T112+'NĂM 2024'!T112+'NĂM 2025'!T112</f>
        <v>0</v>
      </c>
      <c r="U112" s="13">
        <f>'NĂM 2022'!U112+'NĂM 2023'!U112+'NĂM 2024'!U112+'NĂM 2025'!U112</f>
        <v>0</v>
      </c>
      <c r="V112" s="1"/>
      <c r="W112" s="1"/>
      <c r="X112" s="1"/>
      <c r="Y112" s="1"/>
      <c r="Z112" s="1"/>
    </row>
    <row r="113" spans="1:26" ht="60" hidden="1" customHeight="1" x14ac:dyDescent="0.25">
      <c r="A113" s="28" t="s">
        <v>51</v>
      </c>
      <c r="B113" s="29" t="s">
        <v>119</v>
      </c>
      <c r="C113" s="13">
        <f>'NĂM 2022'!C113+'NĂM 2023'!C113+'NĂM 2024'!C113+'NĂM 2025'!C113</f>
        <v>12700</v>
      </c>
      <c r="D113" s="13">
        <f>'NĂM 2022'!D113+'NĂM 2023'!D113+'NĂM 2024'!D113+'NĂM 2025'!D113</f>
        <v>12700</v>
      </c>
      <c r="E113" s="13">
        <f>'NĂM 2022'!E113+'NĂM 2023'!E113+'NĂM 2024'!E113+'NĂM 2025'!E113</f>
        <v>11900</v>
      </c>
      <c r="F113" s="13">
        <f>'NĂM 2022'!F113+'NĂM 2023'!F113+'NĂM 2024'!F113+'NĂM 2025'!F113</f>
        <v>0</v>
      </c>
      <c r="G113" s="13">
        <f>'NĂM 2022'!G113+'NĂM 2023'!G113+'NĂM 2024'!G113+'NĂM 2025'!G113</f>
        <v>800</v>
      </c>
      <c r="H113" s="13">
        <f>'NĂM 2022'!H113+'NĂM 2023'!H113+'NĂM 2024'!H113+'NĂM 2025'!H113</f>
        <v>0</v>
      </c>
      <c r="I113" s="13">
        <f>'NĂM 2022'!I113+'NĂM 2023'!I113+'NĂM 2024'!I113+'NĂM 2025'!I113</f>
        <v>0</v>
      </c>
      <c r="J113" s="13">
        <f>'NĂM 2022'!J113+'NĂM 2023'!J113+'NĂM 2024'!J113+'NĂM 2025'!J113</f>
        <v>0</v>
      </c>
      <c r="K113" s="13">
        <f>'NĂM 2022'!K113+'NĂM 2023'!K113+'NĂM 2024'!K113+'NĂM 2025'!K113</f>
        <v>0</v>
      </c>
      <c r="L113" s="13">
        <f>'NĂM 2022'!L113+'NĂM 2023'!L113+'NĂM 2024'!L113+'NĂM 2025'!L113</f>
        <v>9838.9419999999991</v>
      </c>
      <c r="M113" s="15">
        <f t="shared" si="0"/>
        <v>0.77471984251968495</v>
      </c>
      <c r="N113" s="13">
        <f>'NĂM 2022'!N113+'NĂM 2023'!N113+'NĂM 2024'!N113+'NĂM 2025'!N113</f>
        <v>9838.9419999999991</v>
      </c>
      <c r="O113" s="13">
        <f>'NĂM 2022'!O113+'NĂM 2023'!O113+'NĂM 2024'!O113+'NĂM 2025'!O113</f>
        <v>9238.9419999999991</v>
      </c>
      <c r="P113" s="13">
        <f>'NĂM 2022'!P113+'NĂM 2023'!P113+'NĂM 2024'!P113+'NĂM 2025'!P113</f>
        <v>0</v>
      </c>
      <c r="Q113" s="13">
        <f>'NĂM 2022'!Q113+'NĂM 2023'!Q113+'NĂM 2024'!Q113+'NĂM 2025'!Q113</f>
        <v>600</v>
      </c>
      <c r="R113" s="13">
        <f>'NĂM 2022'!R113+'NĂM 2023'!R113+'NĂM 2024'!R113+'NĂM 2025'!R113</f>
        <v>0</v>
      </c>
      <c r="S113" s="13">
        <f>'NĂM 2022'!S113+'NĂM 2023'!S113+'NĂM 2024'!S113+'NĂM 2025'!S113</f>
        <v>0</v>
      </c>
      <c r="T113" s="13">
        <f>'NĂM 2022'!T113+'NĂM 2023'!T113+'NĂM 2024'!T113+'NĂM 2025'!T113</f>
        <v>0</v>
      </c>
      <c r="U113" s="13">
        <f>'NĂM 2022'!U113+'NĂM 2023'!U113+'NĂM 2024'!U113+'NĂM 2025'!U113</f>
        <v>0</v>
      </c>
      <c r="V113" s="1"/>
      <c r="W113" s="1"/>
      <c r="X113" s="1"/>
      <c r="Y113" s="1"/>
      <c r="Z113" s="1"/>
    </row>
    <row r="114" spans="1:26" ht="60" hidden="1" customHeight="1" x14ac:dyDescent="0.25">
      <c r="A114" s="26"/>
      <c r="B114" s="31" t="s">
        <v>120</v>
      </c>
      <c r="C114" s="13">
        <f>'NĂM 2022'!C114+'NĂM 2023'!C114+'NĂM 2024'!C114+'NĂM 2025'!C114</f>
        <v>1550</v>
      </c>
      <c r="D114" s="13">
        <f>'NĂM 2022'!D114+'NĂM 2023'!D114+'NĂM 2024'!D114+'NĂM 2025'!D114</f>
        <v>1550</v>
      </c>
      <c r="E114" s="13">
        <f>'NĂM 2022'!E114+'NĂM 2023'!E114+'NĂM 2024'!E114+'NĂM 2025'!E114</f>
        <v>1550</v>
      </c>
      <c r="F114" s="13">
        <f>'NĂM 2022'!F114+'NĂM 2023'!F114+'NĂM 2024'!F114+'NĂM 2025'!F114</f>
        <v>0</v>
      </c>
      <c r="G114" s="13">
        <f>'NĂM 2022'!G114+'NĂM 2023'!G114+'NĂM 2024'!G114+'NĂM 2025'!G114</f>
        <v>0</v>
      </c>
      <c r="H114" s="13">
        <f>'NĂM 2022'!H114+'NĂM 2023'!H114+'NĂM 2024'!H114+'NĂM 2025'!H114</f>
        <v>0</v>
      </c>
      <c r="I114" s="13">
        <f>'NĂM 2022'!I114+'NĂM 2023'!I114+'NĂM 2024'!I114+'NĂM 2025'!I114</f>
        <v>0</v>
      </c>
      <c r="J114" s="13">
        <f>'NĂM 2022'!J114+'NĂM 2023'!J114+'NĂM 2024'!J114+'NĂM 2025'!J114</f>
        <v>0</v>
      </c>
      <c r="K114" s="13">
        <f>'NĂM 2022'!K114+'NĂM 2023'!K114+'NĂM 2024'!K114+'NĂM 2025'!K114</f>
        <v>0</v>
      </c>
      <c r="L114" s="13">
        <f>'NĂM 2022'!L114+'NĂM 2023'!L114+'NĂM 2024'!L114+'NĂM 2025'!L114</f>
        <v>1300</v>
      </c>
      <c r="M114" s="15">
        <f t="shared" si="0"/>
        <v>0.83870967741935487</v>
      </c>
      <c r="N114" s="13">
        <f>'NĂM 2022'!N114+'NĂM 2023'!N114+'NĂM 2024'!N114+'NĂM 2025'!N114</f>
        <v>1300</v>
      </c>
      <c r="O114" s="13">
        <f>'NĂM 2022'!O114+'NĂM 2023'!O114+'NĂM 2024'!O114+'NĂM 2025'!O114</f>
        <v>1300</v>
      </c>
      <c r="P114" s="13">
        <f>'NĂM 2022'!P114+'NĂM 2023'!P114+'NĂM 2024'!P114+'NĂM 2025'!P114</f>
        <v>0</v>
      </c>
      <c r="Q114" s="13">
        <f>'NĂM 2022'!Q114+'NĂM 2023'!Q114+'NĂM 2024'!Q114+'NĂM 2025'!Q114</f>
        <v>0</v>
      </c>
      <c r="R114" s="13">
        <f>'NĂM 2022'!R114+'NĂM 2023'!R114+'NĂM 2024'!R114+'NĂM 2025'!R114</f>
        <v>0</v>
      </c>
      <c r="S114" s="13">
        <f>'NĂM 2022'!S114+'NĂM 2023'!S114+'NĂM 2024'!S114+'NĂM 2025'!S114</f>
        <v>0</v>
      </c>
      <c r="T114" s="13">
        <f>'NĂM 2022'!T114+'NĂM 2023'!T114+'NĂM 2024'!T114+'NĂM 2025'!T114</f>
        <v>0</v>
      </c>
      <c r="U114" s="13">
        <f>'NĂM 2022'!U114+'NĂM 2023'!U114+'NĂM 2024'!U114+'NĂM 2025'!U114</f>
        <v>0</v>
      </c>
      <c r="V114" s="1"/>
      <c r="W114" s="1"/>
      <c r="X114" s="1"/>
      <c r="Y114" s="1"/>
      <c r="Z114" s="1"/>
    </row>
    <row r="115" spans="1:26" ht="60" hidden="1" customHeight="1" x14ac:dyDescent="0.25">
      <c r="A115" s="26"/>
      <c r="B115" s="31" t="s">
        <v>121</v>
      </c>
      <c r="C115" s="13">
        <f>'NĂM 2022'!C115+'NĂM 2023'!C115+'NĂM 2024'!C115+'NĂM 2025'!C115</f>
        <v>2350</v>
      </c>
      <c r="D115" s="13">
        <f>'NĂM 2022'!D115+'NĂM 2023'!D115+'NĂM 2024'!D115+'NĂM 2025'!D115</f>
        <v>2350</v>
      </c>
      <c r="E115" s="13">
        <f>'NĂM 2022'!E115+'NĂM 2023'!E115+'NĂM 2024'!E115+'NĂM 2025'!E115</f>
        <v>2350</v>
      </c>
      <c r="F115" s="13">
        <f>'NĂM 2022'!F115+'NĂM 2023'!F115+'NĂM 2024'!F115+'NĂM 2025'!F115</f>
        <v>0</v>
      </c>
      <c r="G115" s="13">
        <f>'NĂM 2022'!G115+'NĂM 2023'!G115+'NĂM 2024'!G115+'NĂM 2025'!G115</f>
        <v>0</v>
      </c>
      <c r="H115" s="13">
        <f>'NĂM 2022'!H115+'NĂM 2023'!H115+'NĂM 2024'!H115+'NĂM 2025'!H115</f>
        <v>0</v>
      </c>
      <c r="I115" s="13">
        <f>'NĂM 2022'!I115+'NĂM 2023'!I115+'NĂM 2024'!I115+'NĂM 2025'!I115</f>
        <v>0</v>
      </c>
      <c r="J115" s="13">
        <f>'NĂM 2022'!J115+'NĂM 2023'!J115+'NĂM 2024'!J115+'NĂM 2025'!J115</f>
        <v>0</v>
      </c>
      <c r="K115" s="13">
        <f>'NĂM 2022'!K115+'NĂM 2023'!K115+'NĂM 2024'!K115+'NĂM 2025'!K115</f>
        <v>0</v>
      </c>
      <c r="L115" s="13">
        <f>'NĂM 2022'!L115+'NĂM 2023'!L115+'NĂM 2024'!L115+'NĂM 2025'!L115</f>
        <v>2338.942</v>
      </c>
      <c r="M115" s="15">
        <f t="shared" si="0"/>
        <v>0.99529446808510635</v>
      </c>
      <c r="N115" s="13">
        <f>'NĂM 2022'!N115+'NĂM 2023'!N115+'NĂM 2024'!N115+'NĂM 2025'!N115</f>
        <v>2338.942</v>
      </c>
      <c r="O115" s="13">
        <f>'NĂM 2022'!O115+'NĂM 2023'!O115+'NĂM 2024'!O115+'NĂM 2025'!O115</f>
        <v>2338.942</v>
      </c>
      <c r="P115" s="13">
        <f>'NĂM 2022'!P115+'NĂM 2023'!P115+'NĂM 2024'!P115+'NĂM 2025'!P115</f>
        <v>0</v>
      </c>
      <c r="Q115" s="13">
        <f>'NĂM 2022'!Q115+'NĂM 2023'!Q115+'NĂM 2024'!Q115+'NĂM 2025'!Q115</f>
        <v>0</v>
      </c>
      <c r="R115" s="13">
        <f>'NĂM 2022'!R115+'NĂM 2023'!R115+'NĂM 2024'!R115+'NĂM 2025'!R115</f>
        <v>0</v>
      </c>
      <c r="S115" s="13">
        <f>'NĂM 2022'!S115+'NĂM 2023'!S115+'NĂM 2024'!S115+'NĂM 2025'!S115</f>
        <v>0</v>
      </c>
      <c r="T115" s="13">
        <f>'NĂM 2022'!T115+'NĂM 2023'!T115+'NĂM 2024'!T115+'NĂM 2025'!T115</f>
        <v>0</v>
      </c>
      <c r="U115" s="13">
        <f>'NĂM 2022'!U115+'NĂM 2023'!U115+'NĂM 2024'!U115+'NĂM 2025'!U115</f>
        <v>0</v>
      </c>
      <c r="V115" s="1"/>
      <c r="W115" s="1"/>
      <c r="X115" s="1"/>
      <c r="Y115" s="1"/>
      <c r="Z115" s="1"/>
    </row>
    <row r="116" spans="1:26" ht="60" hidden="1" customHeight="1" x14ac:dyDescent="0.25">
      <c r="A116" s="26"/>
      <c r="B116" s="31" t="s">
        <v>122</v>
      </c>
      <c r="C116" s="13">
        <f>'NĂM 2022'!C116+'NĂM 2023'!C116+'NĂM 2024'!C116+'NĂM 2025'!C116</f>
        <v>2060</v>
      </c>
      <c r="D116" s="13">
        <f>'NĂM 2022'!D116+'NĂM 2023'!D116+'NĂM 2024'!D116+'NĂM 2025'!D116</f>
        <v>2060</v>
      </c>
      <c r="E116" s="13">
        <f>'NĂM 2022'!E116+'NĂM 2023'!E116+'NĂM 2024'!E116+'NĂM 2025'!E116</f>
        <v>1760</v>
      </c>
      <c r="F116" s="13">
        <f>'NĂM 2022'!F116+'NĂM 2023'!F116+'NĂM 2024'!F116+'NĂM 2025'!F116</f>
        <v>0</v>
      </c>
      <c r="G116" s="13">
        <f>'NĂM 2022'!G116+'NĂM 2023'!G116+'NĂM 2024'!G116+'NĂM 2025'!G116</f>
        <v>300</v>
      </c>
      <c r="H116" s="13">
        <f>'NĂM 2022'!H116+'NĂM 2023'!H116+'NĂM 2024'!H116+'NĂM 2025'!H116</f>
        <v>0</v>
      </c>
      <c r="I116" s="13">
        <f>'NĂM 2022'!I116+'NĂM 2023'!I116+'NĂM 2024'!I116+'NĂM 2025'!I116</f>
        <v>0</v>
      </c>
      <c r="J116" s="13">
        <f>'NĂM 2022'!J116+'NĂM 2023'!J116+'NĂM 2024'!J116+'NĂM 2025'!J116</f>
        <v>0</v>
      </c>
      <c r="K116" s="13">
        <f>'NĂM 2022'!K116+'NĂM 2023'!K116+'NĂM 2024'!K116+'NĂM 2025'!K116</f>
        <v>0</v>
      </c>
      <c r="L116" s="13">
        <f>'NĂM 2022'!L116+'NĂM 2023'!L116+'NĂM 2024'!L116+'NĂM 2025'!L116</f>
        <v>2060</v>
      </c>
      <c r="M116" s="15">
        <f t="shared" si="0"/>
        <v>1</v>
      </c>
      <c r="N116" s="13">
        <f>'NĂM 2022'!N116+'NĂM 2023'!N116+'NĂM 2024'!N116+'NĂM 2025'!N116</f>
        <v>2060</v>
      </c>
      <c r="O116" s="13">
        <f>'NĂM 2022'!O116+'NĂM 2023'!O116+'NĂM 2024'!O116+'NĂM 2025'!O116</f>
        <v>1760</v>
      </c>
      <c r="P116" s="13">
        <f>'NĂM 2022'!P116+'NĂM 2023'!P116+'NĂM 2024'!P116+'NĂM 2025'!P116</f>
        <v>0</v>
      </c>
      <c r="Q116" s="13">
        <f>'NĂM 2022'!Q116+'NĂM 2023'!Q116+'NĂM 2024'!Q116+'NĂM 2025'!Q116</f>
        <v>300</v>
      </c>
      <c r="R116" s="13">
        <f>'NĂM 2022'!R116+'NĂM 2023'!R116+'NĂM 2024'!R116+'NĂM 2025'!R116</f>
        <v>0</v>
      </c>
      <c r="S116" s="13">
        <f>'NĂM 2022'!S116+'NĂM 2023'!S116+'NĂM 2024'!S116+'NĂM 2025'!S116</f>
        <v>0</v>
      </c>
      <c r="T116" s="13">
        <f>'NĂM 2022'!T116+'NĂM 2023'!T116+'NĂM 2024'!T116+'NĂM 2025'!T116</f>
        <v>0</v>
      </c>
      <c r="U116" s="13">
        <f>'NĂM 2022'!U116+'NĂM 2023'!U116+'NĂM 2024'!U116+'NĂM 2025'!U116</f>
        <v>0</v>
      </c>
      <c r="V116" s="1"/>
      <c r="W116" s="1"/>
      <c r="X116" s="1"/>
      <c r="Y116" s="1"/>
      <c r="Z116" s="1"/>
    </row>
    <row r="117" spans="1:26" ht="44.25" hidden="1" customHeight="1" x14ac:dyDescent="0.25">
      <c r="A117" s="26"/>
      <c r="B117" s="31" t="s">
        <v>123</v>
      </c>
      <c r="C117" s="13">
        <f>'NĂM 2022'!C117+'NĂM 2023'!C117+'NĂM 2024'!C117+'NĂM 2025'!C117</f>
        <v>1300</v>
      </c>
      <c r="D117" s="13">
        <f>'NĂM 2022'!D117+'NĂM 2023'!D117+'NĂM 2024'!D117+'NĂM 2025'!D117</f>
        <v>1300</v>
      </c>
      <c r="E117" s="13">
        <f>'NĂM 2022'!E117+'NĂM 2023'!E117+'NĂM 2024'!E117+'NĂM 2025'!E117</f>
        <v>800</v>
      </c>
      <c r="F117" s="13">
        <f>'NĂM 2022'!F117+'NĂM 2023'!F117+'NĂM 2024'!F117+'NĂM 2025'!F117</f>
        <v>0</v>
      </c>
      <c r="G117" s="13">
        <f>'NĂM 2022'!G117+'NĂM 2023'!G117+'NĂM 2024'!G117+'NĂM 2025'!G117</f>
        <v>500</v>
      </c>
      <c r="H117" s="13">
        <f>'NĂM 2022'!H117+'NĂM 2023'!H117+'NĂM 2024'!H117+'NĂM 2025'!H117</f>
        <v>0</v>
      </c>
      <c r="I117" s="13">
        <f>'NĂM 2022'!I117+'NĂM 2023'!I117+'NĂM 2024'!I117+'NĂM 2025'!I117</f>
        <v>0</v>
      </c>
      <c r="J117" s="13">
        <f>'NĂM 2022'!J117+'NĂM 2023'!J117+'NĂM 2024'!J117+'NĂM 2025'!J117</f>
        <v>0</v>
      </c>
      <c r="K117" s="13">
        <f>'NĂM 2022'!K117+'NĂM 2023'!K117+'NĂM 2024'!K117+'NĂM 2025'!K117</f>
        <v>0</v>
      </c>
      <c r="L117" s="13">
        <f>'NĂM 2022'!L117+'NĂM 2023'!L117+'NĂM 2024'!L117+'NĂM 2025'!L117</f>
        <v>1100</v>
      </c>
      <c r="M117" s="15">
        <f t="shared" si="0"/>
        <v>0.84615384615384615</v>
      </c>
      <c r="N117" s="13">
        <f>'NĂM 2022'!N117+'NĂM 2023'!N117+'NĂM 2024'!N117+'NĂM 2025'!N117</f>
        <v>1100</v>
      </c>
      <c r="O117" s="13">
        <f>'NĂM 2022'!O117+'NĂM 2023'!O117+'NĂM 2024'!O117+'NĂM 2025'!O117</f>
        <v>800</v>
      </c>
      <c r="P117" s="13">
        <f>'NĂM 2022'!P117+'NĂM 2023'!P117+'NĂM 2024'!P117+'NĂM 2025'!P117</f>
        <v>0</v>
      </c>
      <c r="Q117" s="13">
        <f>'NĂM 2022'!Q117+'NĂM 2023'!Q117+'NĂM 2024'!Q117+'NĂM 2025'!Q117</f>
        <v>300</v>
      </c>
      <c r="R117" s="13">
        <f>'NĂM 2022'!R117+'NĂM 2023'!R117+'NĂM 2024'!R117+'NĂM 2025'!R117</f>
        <v>0</v>
      </c>
      <c r="S117" s="13">
        <f>'NĂM 2022'!S117+'NĂM 2023'!S117+'NĂM 2024'!S117+'NĂM 2025'!S117</f>
        <v>0</v>
      </c>
      <c r="T117" s="13">
        <f>'NĂM 2022'!T117+'NĂM 2023'!T117+'NĂM 2024'!T117+'NĂM 2025'!T117</f>
        <v>0</v>
      </c>
      <c r="U117" s="13">
        <f>'NĂM 2022'!U117+'NĂM 2023'!U117+'NĂM 2024'!U117+'NĂM 2025'!U117</f>
        <v>0</v>
      </c>
      <c r="V117" s="1"/>
      <c r="W117" s="1"/>
      <c r="X117" s="1"/>
      <c r="Y117" s="1"/>
      <c r="Z117" s="1"/>
    </row>
    <row r="118" spans="1:26" ht="60" hidden="1" customHeight="1" x14ac:dyDescent="0.25">
      <c r="A118" s="26"/>
      <c r="B118" s="31" t="s">
        <v>124</v>
      </c>
      <c r="C118" s="13">
        <f>'NĂM 2022'!C118+'NĂM 2023'!C118+'NĂM 2024'!C118+'NĂM 2025'!C118</f>
        <v>1760</v>
      </c>
      <c r="D118" s="13">
        <f>'NĂM 2022'!D118+'NĂM 2023'!D118+'NĂM 2024'!D118+'NĂM 2025'!D118</f>
        <v>1760</v>
      </c>
      <c r="E118" s="13">
        <f>'NĂM 2022'!E118+'NĂM 2023'!E118+'NĂM 2024'!E118+'NĂM 2025'!E118</f>
        <v>1760</v>
      </c>
      <c r="F118" s="13">
        <f>'NĂM 2022'!F118+'NĂM 2023'!F118+'NĂM 2024'!F118+'NĂM 2025'!F118</f>
        <v>0</v>
      </c>
      <c r="G118" s="13">
        <f>'NĂM 2022'!G118+'NĂM 2023'!G118+'NĂM 2024'!G118+'NĂM 2025'!G118</f>
        <v>0</v>
      </c>
      <c r="H118" s="13">
        <f>'NĂM 2022'!H118+'NĂM 2023'!H118+'NĂM 2024'!H118+'NĂM 2025'!H118</f>
        <v>0</v>
      </c>
      <c r="I118" s="13">
        <f>'NĂM 2022'!I118+'NĂM 2023'!I118+'NĂM 2024'!I118+'NĂM 2025'!I118</f>
        <v>0</v>
      </c>
      <c r="J118" s="13">
        <f>'NĂM 2022'!J118+'NĂM 2023'!J118+'NĂM 2024'!J118+'NĂM 2025'!J118</f>
        <v>0</v>
      </c>
      <c r="K118" s="13">
        <f>'NĂM 2022'!K118+'NĂM 2023'!K118+'NĂM 2024'!K118+'NĂM 2025'!K118</f>
        <v>0</v>
      </c>
      <c r="L118" s="13">
        <f>'NĂM 2022'!L118+'NĂM 2023'!L118+'NĂM 2024'!L118+'NĂM 2025'!L118</f>
        <v>1760</v>
      </c>
      <c r="M118" s="15">
        <f t="shared" si="0"/>
        <v>1</v>
      </c>
      <c r="N118" s="13">
        <f>'NĂM 2022'!N118+'NĂM 2023'!N118+'NĂM 2024'!N118+'NĂM 2025'!N118</f>
        <v>1760</v>
      </c>
      <c r="O118" s="13">
        <f>'NĂM 2022'!O118+'NĂM 2023'!O118+'NĂM 2024'!O118+'NĂM 2025'!O118</f>
        <v>1760</v>
      </c>
      <c r="P118" s="13">
        <f>'NĂM 2022'!P118+'NĂM 2023'!P118+'NĂM 2024'!P118+'NĂM 2025'!P118</f>
        <v>0</v>
      </c>
      <c r="Q118" s="13">
        <f>'NĂM 2022'!Q118+'NĂM 2023'!Q118+'NĂM 2024'!Q118+'NĂM 2025'!Q118</f>
        <v>0</v>
      </c>
      <c r="R118" s="13">
        <f>'NĂM 2022'!R118+'NĂM 2023'!R118+'NĂM 2024'!R118+'NĂM 2025'!R118</f>
        <v>0</v>
      </c>
      <c r="S118" s="13">
        <f>'NĂM 2022'!S118+'NĂM 2023'!S118+'NĂM 2024'!S118+'NĂM 2025'!S118</f>
        <v>0</v>
      </c>
      <c r="T118" s="13">
        <f>'NĂM 2022'!T118+'NĂM 2023'!T118+'NĂM 2024'!T118+'NĂM 2025'!T118</f>
        <v>0</v>
      </c>
      <c r="U118" s="13">
        <f>'NĂM 2022'!U118+'NĂM 2023'!U118+'NĂM 2024'!U118+'NĂM 2025'!U118</f>
        <v>0</v>
      </c>
      <c r="V118" s="1"/>
      <c r="W118" s="1"/>
      <c r="X118" s="1"/>
      <c r="Y118" s="1"/>
      <c r="Z118" s="1"/>
    </row>
    <row r="119" spans="1:26" ht="60" hidden="1" customHeight="1" x14ac:dyDescent="0.25">
      <c r="A119" s="28"/>
      <c r="B119" s="31" t="s">
        <v>125</v>
      </c>
      <c r="C119" s="13">
        <f>'NĂM 2022'!C119+'NĂM 2023'!C119+'NĂM 2024'!C119+'NĂM 2025'!C119</f>
        <v>1280</v>
      </c>
      <c r="D119" s="13">
        <f>'NĂM 2022'!D119+'NĂM 2023'!D119+'NĂM 2024'!D119+'NĂM 2025'!D119</f>
        <v>1280</v>
      </c>
      <c r="E119" s="13">
        <f>'NĂM 2022'!E119+'NĂM 2023'!E119+'NĂM 2024'!E119+'NĂM 2025'!E119</f>
        <v>1280</v>
      </c>
      <c r="F119" s="13">
        <f>'NĂM 2022'!F119+'NĂM 2023'!F119+'NĂM 2024'!F119+'NĂM 2025'!F119</f>
        <v>0</v>
      </c>
      <c r="G119" s="13">
        <f>'NĂM 2022'!G119+'NĂM 2023'!G119+'NĂM 2024'!G119+'NĂM 2025'!G119</f>
        <v>0</v>
      </c>
      <c r="H119" s="13">
        <f>'NĂM 2022'!H119+'NĂM 2023'!H119+'NĂM 2024'!H119+'NĂM 2025'!H119</f>
        <v>0</v>
      </c>
      <c r="I119" s="13">
        <f>'NĂM 2022'!I119+'NĂM 2023'!I119+'NĂM 2024'!I119+'NĂM 2025'!I119</f>
        <v>0</v>
      </c>
      <c r="J119" s="13">
        <f>'NĂM 2022'!J119+'NĂM 2023'!J119+'NĂM 2024'!J119+'NĂM 2025'!J119</f>
        <v>0</v>
      </c>
      <c r="K119" s="13">
        <f>'NĂM 2022'!K119+'NĂM 2023'!K119+'NĂM 2024'!K119+'NĂM 2025'!K119</f>
        <v>0</v>
      </c>
      <c r="L119" s="13">
        <f>'NĂM 2022'!L119+'NĂM 2023'!L119+'NĂM 2024'!L119+'NĂM 2025'!L119</f>
        <v>1280</v>
      </c>
      <c r="M119" s="15">
        <f t="shared" si="0"/>
        <v>1</v>
      </c>
      <c r="N119" s="13">
        <f>'NĂM 2022'!N119+'NĂM 2023'!N119+'NĂM 2024'!N119+'NĂM 2025'!N119</f>
        <v>1280</v>
      </c>
      <c r="O119" s="13">
        <f>'NĂM 2022'!O119+'NĂM 2023'!O119+'NĂM 2024'!O119+'NĂM 2025'!O119</f>
        <v>1280</v>
      </c>
      <c r="P119" s="13">
        <f>'NĂM 2022'!P119+'NĂM 2023'!P119+'NĂM 2024'!P119+'NĂM 2025'!P119</f>
        <v>0</v>
      </c>
      <c r="Q119" s="13">
        <f>'NĂM 2022'!Q119+'NĂM 2023'!Q119+'NĂM 2024'!Q119+'NĂM 2025'!Q119</f>
        <v>0</v>
      </c>
      <c r="R119" s="13">
        <f>'NĂM 2022'!R119+'NĂM 2023'!R119+'NĂM 2024'!R119+'NĂM 2025'!R119</f>
        <v>0</v>
      </c>
      <c r="S119" s="13">
        <f>'NĂM 2022'!S119+'NĂM 2023'!S119+'NĂM 2024'!S119+'NĂM 2025'!S119</f>
        <v>0</v>
      </c>
      <c r="T119" s="13">
        <f>'NĂM 2022'!T119+'NĂM 2023'!T119+'NĂM 2024'!T119+'NĂM 2025'!T119</f>
        <v>0</v>
      </c>
      <c r="U119" s="13">
        <f>'NĂM 2022'!U119+'NĂM 2023'!U119+'NĂM 2024'!U119+'NĂM 2025'!U119</f>
        <v>0</v>
      </c>
      <c r="V119" s="1"/>
      <c r="W119" s="1"/>
      <c r="X119" s="1"/>
      <c r="Y119" s="1"/>
      <c r="Z119" s="1"/>
    </row>
    <row r="120" spans="1:26" ht="37.9" hidden="1" customHeight="1" x14ac:dyDescent="0.25">
      <c r="A120" s="28"/>
      <c r="B120" s="31" t="s">
        <v>261</v>
      </c>
      <c r="C120" s="13"/>
      <c r="D120" s="13"/>
      <c r="E120" s="13"/>
      <c r="F120" s="13"/>
      <c r="G120" s="13"/>
      <c r="H120" s="13"/>
      <c r="I120" s="13"/>
      <c r="J120" s="13"/>
      <c r="K120" s="13"/>
      <c r="L120" s="13"/>
      <c r="M120" s="15"/>
      <c r="N120" s="13"/>
      <c r="O120" s="13"/>
      <c r="P120" s="13"/>
      <c r="Q120" s="13"/>
      <c r="R120" s="13"/>
      <c r="S120" s="13"/>
      <c r="T120" s="13"/>
      <c r="U120" s="13"/>
      <c r="V120" s="1"/>
      <c r="W120" s="1"/>
      <c r="X120" s="1"/>
      <c r="Y120" s="1"/>
      <c r="Z120" s="1"/>
    </row>
    <row r="121" spans="1:26" ht="38.25" hidden="1" customHeight="1" x14ac:dyDescent="0.25">
      <c r="A121" s="28" t="s">
        <v>53</v>
      </c>
      <c r="B121" s="29" t="s">
        <v>126</v>
      </c>
      <c r="C121" s="13">
        <f>'NĂM 2022'!C121+'NĂM 2023'!C121+'NĂM 2024'!C121+'NĂM 2025'!C121</f>
        <v>13524.5</v>
      </c>
      <c r="D121" s="13">
        <f>'NĂM 2022'!D121+'NĂM 2023'!D121+'NĂM 2024'!D121+'NĂM 2025'!D121</f>
        <v>13524.5</v>
      </c>
      <c r="E121" s="13">
        <f>'NĂM 2022'!E121+'NĂM 2023'!E121+'NĂM 2024'!E121+'NĂM 2025'!E121</f>
        <v>12624.5</v>
      </c>
      <c r="F121" s="13">
        <f>'NĂM 2022'!F121+'NĂM 2023'!F121+'NĂM 2024'!F121+'NĂM 2025'!F121</f>
        <v>0</v>
      </c>
      <c r="G121" s="13">
        <f>'NĂM 2022'!G121+'NĂM 2023'!G121+'NĂM 2024'!G121+'NĂM 2025'!G121</f>
        <v>900</v>
      </c>
      <c r="H121" s="13">
        <f>'NĂM 2022'!H121+'NĂM 2023'!H121+'NĂM 2024'!H121+'NĂM 2025'!H121</f>
        <v>0</v>
      </c>
      <c r="I121" s="13">
        <f>'NĂM 2022'!I121+'NĂM 2023'!I121+'NĂM 2024'!I121+'NĂM 2025'!I121</f>
        <v>0</v>
      </c>
      <c r="J121" s="13">
        <f>'NĂM 2022'!J121+'NĂM 2023'!J121+'NĂM 2024'!J121+'NĂM 2025'!J121</f>
        <v>0</v>
      </c>
      <c r="K121" s="13">
        <f>'NĂM 2022'!K121+'NĂM 2023'!K121+'NĂM 2024'!K121+'NĂM 2025'!K121</f>
        <v>0</v>
      </c>
      <c r="L121" s="13">
        <f>'NĂM 2022'!L121+'NĂM 2023'!L121+'NĂM 2024'!L121+'NĂM 2025'!L121</f>
        <v>12639.467000000001</v>
      </c>
      <c r="M121" s="15">
        <f t="shared" si="0"/>
        <v>0.93456076010203704</v>
      </c>
      <c r="N121" s="13">
        <f>'NĂM 2022'!N121+'NĂM 2023'!N121+'NĂM 2024'!N121+'NĂM 2025'!N121</f>
        <v>12639.467000000001</v>
      </c>
      <c r="O121" s="13">
        <f>'NĂM 2022'!O121+'NĂM 2023'!O121+'NĂM 2024'!O121+'NĂM 2025'!O121</f>
        <v>11943.467000000001</v>
      </c>
      <c r="P121" s="13">
        <f>'NĂM 2022'!P121+'NĂM 2023'!P121+'NĂM 2024'!P121+'NĂM 2025'!P121</f>
        <v>0</v>
      </c>
      <c r="Q121" s="13">
        <f>'NĂM 2022'!Q121+'NĂM 2023'!Q121+'NĂM 2024'!Q121+'NĂM 2025'!Q121</f>
        <v>696</v>
      </c>
      <c r="R121" s="13">
        <f>'NĂM 2022'!R121+'NĂM 2023'!R121+'NĂM 2024'!R121+'NĂM 2025'!R121</f>
        <v>0</v>
      </c>
      <c r="S121" s="13">
        <f>'NĂM 2022'!S121+'NĂM 2023'!S121+'NĂM 2024'!S121+'NĂM 2025'!S121</f>
        <v>0</v>
      </c>
      <c r="T121" s="13">
        <f>'NĂM 2022'!T121+'NĂM 2023'!T121+'NĂM 2024'!T121+'NĂM 2025'!T121</f>
        <v>0</v>
      </c>
      <c r="U121" s="13">
        <f>'NĂM 2022'!U121+'NĂM 2023'!U121+'NĂM 2024'!U121+'NĂM 2025'!U121</f>
        <v>0</v>
      </c>
      <c r="V121" s="1"/>
      <c r="W121" s="1"/>
      <c r="X121" s="1"/>
      <c r="Y121" s="1"/>
      <c r="Z121" s="1"/>
    </row>
    <row r="122" spans="1:26" ht="30" hidden="1" customHeight="1" x14ac:dyDescent="0.25">
      <c r="A122" s="26"/>
      <c r="B122" s="31" t="s">
        <v>127</v>
      </c>
      <c r="C122" s="13">
        <f>'NĂM 2022'!C122+'NĂM 2023'!C122+'NĂM 2024'!C122+'NĂM 2025'!C122</f>
        <v>2500</v>
      </c>
      <c r="D122" s="13">
        <f>'NĂM 2022'!D122+'NĂM 2023'!D122+'NĂM 2024'!D122+'NĂM 2025'!D122</f>
        <v>2500</v>
      </c>
      <c r="E122" s="13">
        <f>'NĂM 2022'!E122+'NĂM 2023'!E122+'NĂM 2024'!E122+'NĂM 2025'!E122</f>
        <v>2300</v>
      </c>
      <c r="F122" s="13">
        <f>'NĂM 2022'!F122+'NĂM 2023'!F122+'NĂM 2024'!F122+'NĂM 2025'!F122</f>
        <v>0</v>
      </c>
      <c r="G122" s="13">
        <f>'NĂM 2022'!G122+'NĂM 2023'!G122+'NĂM 2024'!G122+'NĂM 2025'!G122</f>
        <v>200</v>
      </c>
      <c r="H122" s="13">
        <f>'NĂM 2022'!H122+'NĂM 2023'!H122+'NĂM 2024'!H122+'NĂM 2025'!H122</f>
        <v>0</v>
      </c>
      <c r="I122" s="13">
        <f>'NĂM 2022'!I122+'NĂM 2023'!I122+'NĂM 2024'!I122+'NĂM 2025'!I122</f>
        <v>0</v>
      </c>
      <c r="J122" s="13">
        <f>'NĂM 2022'!J122+'NĂM 2023'!J122+'NĂM 2024'!J122+'NĂM 2025'!J122</f>
        <v>0</v>
      </c>
      <c r="K122" s="13">
        <f>'NĂM 2022'!K122+'NĂM 2023'!K122+'NĂM 2024'!K122+'NĂM 2025'!K122</f>
        <v>0</v>
      </c>
      <c r="L122" s="13">
        <f>'NĂM 2022'!L122+'NĂM 2023'!L122+'NĂM 2024'!L122+'NĂM 2025'!L122</f>
        <v>2496</v>
      </c>
      <c r="M122" s="15">
        <f t="shared" si="0"/>
        <v>0.99839999999999995</v>
      </c>
      <c r="N122" s="13">
        <f>'NĂM 2022'!N122+'NĂM 2023'!N122+'NĂM 2024'!N122+'NĂM 2025'!N122</f>
        <v>2496</v>
      </c>
      <c r="O122" s="13">
        <f>'NĂM 2022'!O122+'NĂM 2023'!O122+'NĂM 2024'!O122+'NĂM 2025'!O122</f>
        <v>2300</v>
      </c>
      <c r="P122" s="13">
        <f>'NĂM 2022'!P122+'NĂM 2023'!P122+'NĂM 2024'!P122+'NĂM 2025'!P122</f>
        <v>0</v>
      </c>
      <c r="Q122" s="13">
        <f>'NĂM 2022'!Q122+'NĂM 2023'!Q122+'NĂM 2024'!Q122+'NĂM 2025'!Q122</f>
        <v>196</v>
      </c>
      <c r="R122" s="13">
        <f>'NĂM 2022'!R122+'NĂM 2023'!R122+'NĂM 2024'!R122+'NĂM 2025'!R122</f>
        <v>0</v>
      </c>
      <c r="S122" s="13">
        <f>'NĂM 2022'!S122+'NĂM 2023'!S122+'NĂM 2024'!S122+'NĂM 2025'!S122</f>
        <v>0</v>
      </c>
      <c r="T122" s="13">
        <f>'NĂM 2022'!T122+'NĂM 2023'!T122+'NĂM 2024'!T122+'NĂM 2025'!T122</f>
        <v>0</v>
      </c>
      <c r="U122" s="13">
        <f>'NĂM 2022'!U122+'NĂM 2023'!U122+'NĂM 2024'!U122+'NĂM 2025'!U122</f>
        <v>0</v>
      </c>
      <c r="V122" s="1"/>
      <c r="W122" s="1"/>
      <c r="X122" s="1"/>
      <c r="Y122" s="1"/>
      <c r="Z122" s="1"/>
    </row>
    <row r="123" spans="1:26" ht="36" hidden="1" customHeight="1" x14ac:dyDescent="0.25">
      <c r="A123" s="26"/>
      <c r="B123" s="31" t="s">
        <v>128</v>
      </c>
      <c r="C123" s="13">
        <f>'NĂM 2022'!C123+'NĂM 2023'!C123+'NĂM 2024'!C123+'NĂM 2025'!C123</f>
        <v>2700</v>
      </c>
      <c r="D123" s="13">
        <f>'NĂM 2022'!D123+'NĂM 2023'!D123+'NĂM 2024'!D123+'NĂM 2025'!D123</f>
        <v>2700</v>
      </c>
      <c r="E123" s="13">
        <f>'NĂM 2022'!E123+'NĂM 2023'!E123+'NĂM 2024'!E123+'NĂM 2025'!E123</f>
        <v>2400</v>
      </c>
      <c r="F123" s="13">
        <f>'NĂM 2022'!F123+'NĂM 2023'!F123+'NĂM 2024'!F123+'NĂM 2025'!F123</f>
        <v>0</v>
      </c>
      <c r="G123" s="13">
        <f>'NĂM 2022'!G123+'NĂM 2023'!G123+'NĂM 2024'!G123+'NĂM 2025'!G123</f>
        <v>300</v>
      </c>
      <c r="H123" s="13">
        <f>'NĂM 2022'!H123+'NĂM 2023'!H123+'NĂM 2024'!H123+'NĂM 2025'!H123</f>
        <v>0</v>
      </c>
      <c r="I123" s="13">
        <f>'NĂM 2022'!I123+'NĂM 2023'!I123+'NĂM 2024'!I123+'NĂM 2025'!I123</f>
        <v>0</v>
      </c>
      <c r="J123" s="13">
        <f>'NĂM 2022'!J123+'NĂM 2023'!J123+'NĂM 2024'!J123+'NĂM 2025'!J123</f>
        <v>0</v>
      </c>
      <c r="K123" s="13">
        <f>'NĂM 2022'!K123+'NĂM 2023'!K123+'NĂM 2024'!K123+'NĂM 2025'!K123</f>
        <v>0</v>
      </c>
      <c r="L123" s="13">
        <f>'NĂM 2022'!L123+'NĂM 2023'!L123+'NĂM 2024'!L123+'NĂM 2025'!L123</f>
        <v>2699.8</v>
      </c>
      <c r="M123" s="15">
        <f t="shared" si="0"/>
        <v>0.999925925925926</v>
      </c>
      <c r="N123" s="13">
        <f>'NĂM 2022'!N123+'NĂM 2023'!N123+'NĂM 2024'!N123+'NĂM 2025'!N123</f>
        <v>2699.8</v>
      </c>
      <c r="O123" s="13">
        <f>'NĂM 2022'!O123+'NĂM 2023'!O123+'NĂM 2024'!O123+'NĂM 2025'!O123</f>
        <v>2399.8000000000002</v>
      </c>
      <c r="P123" s="13">
        <f>'NĂM 2022'!P123+'NĂM 2023'!P123+'NĂM 2024'!P123+'NĂM 2025'!P123</f>
        <v>0</v>
      </c>
      <c r="Q123" s="13">
        <f>'NĂM 2022'!Q123+'NĂM 2023'!Q123+'NĂM 2024'!Q123+'NĂM 2025'!Q123</f>
        <v>300</v>
      </c>
      <c r="R123" s="13">
        <f>'NĂM 2022'!R123+'NĂM 2023'!R123+'NĂM 2024'!R123+'NĂM 2025'!R123</f>
        <v>0</v>
      </c>
      <c r="S123" s="13">
        <f>'NĂM 2022'!S123+'NĂM 2023'!S123+'NĂM 2024'!S123+'NĂM 2025'!S123</f>
        <v>0</v>
      </c>
      <c r="T123" s="13">
        <f>'NĂM 2022'!T123+'NĂM 2023'!T123+'NĂM 2024'!T123+'NĂM 2025'!T123</f>
        <v>0</v>
      </c>
      <c r="U123" s="13">
        <f>'NĂM 2022'!U123+'NĂM 2023'!U123+'NĂM 2024'!U123+'NĂM 2025'!U123</f>
        <v>0</v>
      </c>
      <c r="V123" s="1"/>
      <c r="W123" s="1"/>
      <c r="X123" s="1"/>
      <c r="Y123" s="1"/>
      <c r="Z123" s="1"/>
    </row>
    <row r="124" spans="1:26" ht="33.75" hidden="1" customHeight="1" x14ac:dyDescent="0.25">
      <c r="A124" s="26"/>
      <c r="B124" s="31" t="s">
        <v>129</v>
      </c>
      <c r="C124" s="13">
        <f>'NĂM 2022'!C124+'NĂM 2023'!C124+'NĂM 2024'!C124+'NĂM 2025'!C124</f>
        <v>5194</v>
      </c>
      <c r="D124" s="13">
        <f>'NĂM 2022'!D124+'NĂM 2023'!D124+'NĂM 2024'!D124+'NĂM 2025'!D124</f>
        <v>5194</v>
      </c>
      <c r="E124" s="13">
        <f>'NĂM 2022'!E124+'NĂM 2023'!E124+'NĂM 2024'!E124+'NĂM 2025'!E124</f>
        <v>5194</v>
      </c>
      <c r="F124" s="13">
        <f>'NĂM 2022'!F124+'NĂM 2023'!F124+'NĂM 2024'!F124+'NĂM 2025'!F124</f>
        <v>0</v>
      </c>
      <c r="G124" s="13">
        <f>'NĂM 2022'!G124+'NĂM 2023'!G124+'NĂM 2024'!G124+'NĂM 2025'!G124</f>
        <v>0</v>
      </c>
      <c r="H124" s="13">
        <f>'NĂM 2022'!H124+'NĂM 2023'!H124+'NĂM 2024'!H124+'NĂM 2025'!H124</f>
        <v>0</v>
      </c>
      <c r="I124" s="13">
        <f>'NĂM 2022'!I124+'NĂM 2023'!I124+'NĂM 2024'!I124+'NĂM 2025'!I124</f>
        <v>0</v>
      </c>
      <c r="J124" s="13">
        <f>'NĂM 2022'!J124+'NĂM 2023'!J124+'NĂM 2024'!J124+'NĂM 2025'!J124</f>
        <v>0</v>
      </c>
      <c r="K124" s="13">
        <f>'NĂM 2022'!K124+'NĂM 2023'!K124+'NĂM 2024'!K124+'NĂM 2025'!K124</f>
        <v>0</v>
      </c>
      <c r="L124" s="13">
        <f>'NĂM 2022'!L124+'NĂM 2023'!L124+'NĂM 2024'!L124+'NĂM 2025'!L124</f>
        <v>4943.6670000000004</v>
      </c>
      <c r="M124" s="15">
        <f t="shared" si="0"/>
        <v>0.95180342703118992</v>
      </c>
      <c r="N124" s="13">
        <f>'NĂM 2022'!N124+'NĂM 2023'!N124+'NĂM 2024'!N124+'NĂM 2025'!N124</f>
        <v>4943.6670000000004</v>
      </c>
      <c r="O124" s="13">
        <f>'NĂM 2022'!O124+'NĂM 2023'!O124+'NĂM 2024'!O124+'NĂM 2025'!O124</f>
        <v>4943.6670000000004</v>
      </c>
      <c r="P124" s="13">
        <f>'NĂM 2022'!P124+'NĂM 2023'!P124+'NĂM 2024'!P124+'NĂM 2025'!P124</f>
        <v>0</v>
      </c>
      <c r="Q124" s="13">
        <f>'NĂM 2022'!Q124+'NĂM 2023'!Q124+'NĂM 2024'!Q124+'NĂM 2025'!Q124</f>
        <v>0</v>
      </c>
      <c r="R124" s="13">
        <f>'NĂM 2022'!R124+'NĂM 2023'!R124+'NĂM 2024'!R124+'NĂM 2025'!R124</f>
        <v>0</v>
      </c>
      <c r="S124" s="13">
        <f>'NĂM 2022'!S124+'NĂM 2023'!S124+'NĂM 2024'!S124+'NĂM 2025'!S124</f>
        <v>0</v>
      </c>
      <c r="T124" s="13">
        <f>'NĂM 2022'!T124+'NĂM 2023'!T124+'NĂM 2024'!T124+'NĂM 2025'!T124</f>
        <v>0</v>
      </c>
      <c r="U124" s="13">
        <f>'NĂM 2022'!U124+'NĂM 2023'!U124+'NĂM 2024'!U124+'NĂM 2025'!U124</f>
        <v>0</v>
      </c>
      <c r="V124" s="1"/>
      <c r="W124" s="1"/>
      <c r="X124" s="1"/>
      <c r="Y124" s="1"/>
      <c r="Z124" s="1"/>
    </row>
    <row r="125" spans="1:26" ht="20.25" hidden="1" customHeight="1" x14ac:dyDescent="0.25">
      <c r="A125" s="26"/>
      <c r="B125" s="31" t="s">
        <v>130</v>
      </c>
      <c r="C125" s="13">
        <f>'NĂM 2022'!C125+'NĂM 2023'!C125+'NĂM 2024'!C125+'NĂM 2025'!C125</f>
        <v>1000</v>
      </c>
      <c r="D125" s="13">
        <f>'NĂM 2022'!D125+'NĂM 2023'!D125+'NĂM 2024'!D125+'NĂM 2025'!D125</f>
        <v>1000</v>
      </c>
      <c r="E125" s="13">
        <f>'NĂM 2022'!E125+'NĂM 2023'!E125+'NĂM 2024'!E125+'NĂM 2025'!E125</f>
        <v>800</v>
      </c>
      <c r="F125" s="13">
        <f>'NĂM 2022'!F125+'NĂM 2023'!F125+'NĂM 2024'!F125+'NĂM 2025'!F125</f>
        <v>0</v>
      </c>
      <c r="G125" s="13">
        <f>'NĂM 2022'!G125+'NĂM 2023'!G125+'NĂM 2024'!G125+'NĂM 2025'!G125</f>
        <v>200</v>
      </c>
      <c r="H125" s="13">
        <f>'NĂM 2022'!H125+'NĂM 2023'!H125+'NĂM 2024'!H125+'NĂM 2025'!H125</f>
        <v>0</v>
      </c>
      <c r="I125" s="13">
        <f>'NĂM 2022'!I125+'NĂM 2023'!I125+'NĂM 2024'!I125+'NĂM 2025'!I125</f>
        <v>0</v>
      </c>
      <c r="J125" s="13">
        <f>'NĂM 2022'!J125+'NĂM 2023'!J125+'NĂM 2024'!J125+'NĂM 2025'!J125</f>
        <v>0</v>
      </c>
      <c r="K125" s="13">
        <f>'NĂM 2022'!K125+'NĂM 2023'!K125+'NĂM 2024'!K125+'NĂM 2025'!K125</f>
        <v>0</v>
      </c>
      <c r="L125" s="13">
        <f>'NĂM 2022'!L125+'NĂM 2023'!L125+'NĂM 2024'!L125+'NĂM 2025'!L125</f>
        <v>800</v>
      </c>
      <c r="M125" s="15">
        <f t="shared" si="0"/>
        <v>0.8</v>
      </c>
      <c r="N125" s="13">
        <f>'NĂM 2022'!N125+'NĂM 2023'!N125+'NĂM 2024'!N125+'NĂM 2025'!N125</f>
        <v>800</v>
      </c>
      <c r="O125" s="13">
        <f>'NĂM 2022'!O125+'NĂM 2023'!O125+'NĂM 2024'!O125+'NĂM 2025'!O125</f>
        <v>800</v>
      </c>
      <c r="P125" s="13">
        <f>'NĂM 2022'!P125+'NĂM 2023'!P125+'NĂM 2024'!P125+'NĂM 2025'!P125</f>
        <v>0</v>
      </c>
      <c r="Q125" s="13">
        <f>'NĂM 2022'!Q125+'NĂM 2023'!Q125+'NĂM 2024'!Q125+'NĂM 2025'!Q125</f>
        <v>0</v>
      </c>
      <c r="R125" s="13">
        <f>'NĂM 2022'!R125+'NĂM 2023'!R125+'NĂM 2024'!R125+'NĂM 2025'!R125</f>
        <v>0</v>
      </c>
      <c r="S125" s="13">
        <f>'NĂM 2022'!S125+'NĂM 2023'!S125+'NĂM 2024'!S125+'NĂM 2025'!S125</f>
        <v>0</v>
      </c>
      <c r="T125" s="13">
        <f>'NĂM 2022'!T125+'NĂM 2023'!T125+'NĂM 2024'!T125+'NĂM 2025'!T125</f>
        <v>0</v>
      </c>
      <c r="U125" s="13">
        <f>'NĂM 2022'!U125+'NĂM 2023'!U125+'NĂM 2024'!U125+'NĂM 2025'!U125</f>
        <v>0</v>
      </c>
      <c r="V125" s="1"/>
      <c r="W125" s="1"/>
      <c r="X125" s="1"/>
      <c r="Y125" s="1"/>
      <c r="Z125" s="1"/>
    </row>
    <row r="126" spans="1:26" ht="24.75" hidden="1" customHeight="1" x14ac:dyDescent="0.25">
      <c r="A126" s="26"/>
      <c r="B126" s="31" t="s">
        <v>131</v>
      </c>
      <c r="C126" s="13">
        <f>'NĂM 2022'!C126+'NĂM 2023'!C126+'NĂM 2024'!C126+'NĂM 2025'!C126</f>
        <v>386.5</v>
      </c>
      <c r="D126" s="39">
        <f>'NĂM 2022'!D126+'NĂM 2023'!D126+'NĂM 2024'!D126+'NĂM 2025'!D126</f>
        <v>386.5</v>
      </c>
      <c r="E126" s="39">
        <f>'NĂM 2022'!E126+'NĂM 2023'!E126+'NĂM 2024'!E126+'NĂM 2025'!E126</f>
        <v>386.5</v>
      </c>
      <c r="F126" s="13">
        <f>'NĂM 2022'!F126+'NĂM 2023'!F126+'NĂM 2024'!F126+'NĂM 2025'!F126</f>
        <v>0</v>
      </c>
      <c r="G126" s="13">
        <f>'NĂM 2022'!G126+'NĂM 2023'!G126+'NĂM 2024'!G126+'NĂM 2025'!G126</f>
        <v>0</v>
      </c>
      <c r="H126" s="13">
        <f>'NĂM 2022'!H126+'NĂM 2023'!H126+'NĂM 2024'!H126+'NĂM 2025'!H126</f>
        <v>0</v>
      </c>
      <c r="I126" s="13">
        <f>'NĂM 2022'!I126+'NĂM 2023'!I126+'NĂM 2024'!I126+'NĂM 2025'!I126</f>
        <v>0</v>
      </c>
      <c r="J126" s="13">
        <f>'NĂM 2022'!J126+'NĂM 2023'!J126+'NĂM 2024'!J126+'NĂM 2025'!J126</f>
        <v>0</v>
      </c>
      <c r="K126" s="13">
        <f>'NĂM 2022'!K126+'NĂM 2023'!K126+'NĂM 2024'!K126+'NĂM 2025'!K126</f>
        <v>0</v>
      </c>
      <c r="L126" s="13">
        <f>'NĂM 2022'!L126+'NĂM 2023'!L126+'NĂM 2024'!L126+'NĂM 2025'!L126</f>
        <v>0</v>
      </c>
      <c r="M126" s="15">
        <f t="shared" si="0"/>
        <v>0</v>
      </c>
      <c r="N126" s="13">
        <f>'NĂM 2022'!N126+'NĂM 2023'!N126+'NĂM 2024'!N126+'NĂM 2025'!N126</f>
        <v>0</v>
      </c>
      <c r="O126" s="13">
        <f>'NĂM 2022'!O126+'NĂM 2023'!O126+'NĂM 2024'!O126+'NĂM 2025'!O126</f>
        <v>0</v>
      </c>
      <c r="P126" s="13">
        <f>'NĂM 2022'!P126+'NĂM 2023'!P126+'NĂM 2024'!P126+'NĂM 2025'!P126</f>
        <v>0</v>
      </c>
      <c r="Q126" s="13">
        <f>'NĂM 2022'!Q126+'NĂM 2023'!Q126+'NĂM 2024'!Q126+'NĂM 2025'!Q126</f>
        <v>0</v>
      </c>
      <c r="R126" s="13">
        <f>'NĂM 2022'!R126+'NĂM 2023'!R126+'NĂM 2024'!R126+'NĂM 2025'!R126</f>
        <v>0</v>
      </c>
      <c r="S126" s="13">
        <f>'NĂM 2022'!S126+'NĂM 2023'!S126+'NĂM 2024'!S126+'NĂM 2025'!S126</f>
        <v>0</v>
      </c>
      <c r="T126" s="13">
        <f>'NĂM 2022'!T126+'NĂM 2023'!T126+'NĂM 2024'!T126+'NĂM 2025'!T126</f>
        <v>0</v>
      </c>
      <c r="U126" s="13">
        <f>'NĂM 2022'!U126+'NĂM 2023'!U126+'NĂM 2024'!U126+'NĂM 2025'!U126</f>
        <v>0</v>
      </c>
      <c r="V126" s="1"/>
      <c r="W126" s="1"/>
      <c r="X126" s="1"/>
      <c r="Y126" s="1"/>
      <c r="Z126" s="1"/>
    </row>
    <row r="127" spans="1:26" ht="24.75" hidden="1" customHeight="1" x14ac:dyDescent="0.25">
      <c r="A127" s="26"/>
      <c r="B127" s="31" t="s">
        <v>132</v>
      </c>
      <c r="C127" s="13">
        <f>'NĂM 2022'!C127+'NĂM 2023'!C127+'NĂM 2024'!C127+'NĂM 2025'!C127</f>
        <v>1744</v>
      </c>
      <c r="D127" s="13">
        <f>'NĂM 2022'!D127+'NĂM 2023'!D127+'NĂM 2024'!D127+'NĂM 2025'!D127</f>
        <v>1744</v>
      </c>
      <c r="E127" s="13">
        <f>'NĂM 2022'!E127+'NĂM 2023'!E127+'NĂM 2024'!E127+'NĂM 2025'!E127</f>
        <v>1544</v>
      </c>
      <c r="F127" s="13">
        <f>'NĂM 2022'!F127+'NĂM 2023'!F127+'NĂM 2024'!F127+'NĂM 2025'!F127</f>
        <v>0</v>
      </c>
      <c r="G127" s="13">
        <f>'NĂM 2022'!G127+'NĂM 2023'!G127+'NĂM 2024'!G127+'NĂM 2025'!G127</f>
        <v>200</v>
      </c>
      <c r="H127" s="13">
        <f>'NĂM 2022'!H127+'NĂM 2023'!H127+'NĂM 2024'!H127+'NĂM 2025'!H127</f>
        <v>0</v>
      </c>
      <c r="I127" s="13">
        <f>'NĂM 2022'!I127+'NĂM 2023'!I127+'NĂM 2024'!I127+'NĂM 2025'!I127</f>
        <v>0</v>
      </c>
      <c r="J127" s="13">
        <f>'NĂM 2022'!J127+'NĂM 2023'!J127+'NĂM 2024'!J127+'NĂM 2025'!J127</f>
        <v>0</v>
      </c>
      <c r="K127" s="13">
        <f>'NĂM 2022'!K127+'NĂM 2023'!K127+'NĂM 2024'!K127+'NĂM 2025'!K127</f>
        <v>0</v>
      </c>
      <c r="L127" s="13">
        <f>'NĂM 2022'!L127+'NĂM 2023'!L127+'NĂM 2024'!L127+'NĂM 2025'!L127</f>
        <v>1700</v>
      </c>
      <c r="M127" s="15">
        <f t="shared" si="0"/>
        <v>0.97477064220183485</v>
      </c>
      <c r="N127" s="13">
        <f>'NĂM 2022'!N127+'NĂM 2023'!N127+'NĂM 2024'!N127+'NĂM 2025'!N127</f>
        <v>1700</v>
      </c>
      <c r="O127" s="13">
        <f>'NĂM 2022'!O127+'NĂM 2023'!O127+'NĂM 2024'!O127+'NĂM 2025'!O127</f>
        <v>1500</v>
      </c>
      <c r="P127" s="13">
        <f>'NĂM 2022'!P127+'NĂM 2023'!P127+'NĂM 2024'!P127+'NĂM 2025'!P127</f>
        <v>0</v>
      </c>
      <c r="Q127" s="13">
        <f>'NĂM 2022'!Q127+'NĂM 2023'!Q127+'NĂM 2024'!Q127+'NĂM 2025'!Q127</f>
        <v>200</v>
      </c>
      <c r="R127" s="13">
        <f>'NĂM 2022'!R127+'NĂM 2023'!R127+'NĂM 2024'!R127+'NĂM 2025'!R127</f>
        <v>0</v>
      </c>
      <c r="S127" s="13">
        <f>'NĂM 2022'!S127+'NĂM 2023'!S127+'NĂM 2024'!S127+'NĂM 2025'!S127</f>
        <v>0</v>
      </c>
      <c r="T127" s="13">
        <f>'NĂM 2022'!T127+'NĂM 2023'!T127+'NĂM 2024'!T127+'NĂM 2025'!T127</f>
        <v>0</v>
      </c>
      <c r="U127" s="13">
        <f>'NĂM 2022'!U127+'NĂM 2023'!U127+'NĂM 2024'!U127+'NĂM 2025'!U127</f>
        <v>0</v>
      </c>
      <c r="V127" s="1"/>
      <c r="W127" s="1"/>
      <c r="X127" s="1"/>
      <c r="Y127" s="1"/>
      <c r="Z127" s="1"/>
    </row>
    <row r="128" spans="1:26" ht="40.5" hidden="1" customHeight="1" x14ac:dyDescent="0.25">
      <c r="A128" s="28" t="s">
        <v>55</v>
      </c>
      <c r="B128" s="29" t="s">
        <v>133</v>
      </c>
      <c r="C128" s="13">
        <f>'NĂM 2022'!C128+'NĂM 2023'!C128+'NĂM 2024'!C128+'NĂM 2025'!C128</f>
        <v>20064</v>
      </c>
      <c r="D128" s="13">
        <f>'NĂM 2022'!D128+'NĂM 2023'!D128+'NĂM 2024'!D128+'NĂM 2025'!D128</f>
        <v>20064</v>
      </c>
      <c r="E128" s="13">
        <f>'NĂM 2022'!E128+'NĂM 2023'!E128+'NĂM 2024'!E128+'NĂM 2025'!E128</f>
        <v>19090</v>
      </c>
      <c r="F128" s="13">
        <f>'NĂM 2022'!F128+'NĂM 2023'!F128+'NĂM 2024'!F128+'NĂM 2025'!F128</f>
        <v>128</v>
      </c>
      <c r="G128" s="13">
        <f>'NĂM 2022'!G128+'NĂM 2023'!G128+'NĂM 2024'!G128+'NĂM 2025'!G128</f>
        <v>846</v>
      </c>
      <c r="H128" s="13">
        <f>'NĂM 2022'!H128+'NĂM 2023'!H128+'NĂM 2024'!H128+'NĂM 2025'!H128</f>
        <v>0</v>
      </c>
      <c r="I128" s="13">
        <f>'NĂM 2022'!I128+'NĂM 2023'!I128+'NĂM 2024'!I128+'NĂM 2025'!I128</f>
        <v>0</v>
      </c>
      <c r="J128" s="13">
        <f>'NĂM 2022'!J128+'NĂM 2023'!J128+'NĂM 2024'!J128+'NĂM 2025'!J128</f>
        <v>0</v>
      </c>
      <c r="K128" s="13">
        <f>'NĂM 2022'!K128+'NĂM 2023'!K128+'NĂM 2024'!K128+'NĂM 2025'!K128</f>
        <v>0</v>
      </c>
      <c r="L128" s="13">
        <f>'NĂM 2022'!L128+'NĂM 2023'!L128+'NĂM 2024'!L128+'NĂM 2025'!L128</f>
        <v>16186.648999999999</v>
      </c>
      <c r="M128" s="15">
        <f t="shared" si="0"/>
        <v>0.80675084728867619</v>
      </c>
      <c r="N128" s="13">
        <f>'NĂM 2022'!N128+'NĂM 2023'!N128+'NĂM 2024'!N128+'NĂM 2025'!N128</f>
        <v>16186.648999999999</v>
      </c>
      <c r="O128" s="13">
        <f>'NĂM 2022'!O128+'NĂM 2023'!O128+'NĂM 2024'!O128+'NĂM 2025'!O128</f>
        <v>16007.648999999999</v>
      </c>
      <c r="P128" s="13">
        <f>'NĂM 2022'!P128+'NĂM 2023'!P128+'NĂM 2024'!P128+'NĂM 2025'!P128</f>
        <v>0</v>
      </c>
      <c r="Q128" s="13">
        <f>'NĂM 2022'!Q128+'NĂM 2023'!Q128+'NĂM 2024'!Q128+'NĂM 2025'!Q128</f>
        <v>179</v>
      </c>
      <c r="R128" s="13">
        <f>'NĂM 2022'!R128+'NĂM 2023'!R128+'NĂM 2024'!R128+'NĂM 2025'!R128</f>
        <v>0</v>
      </c>
      <c r="S128" s="13">
        <f>'NĂM 2022'!S128+'NĂM 2023'!S128+'NĂM 2024'!S128+'NĂM 2025'!S128</f>
        <v>0</v>
      </c>
      <c r="T128" s="13">
        <f>'NĂM 2022'!T128+'NĂM 2023'!T128+'NĂM 2024'!T128+'NĂM 2025'!T128</f>
        <v>0</v>
      </c>
      <c r="U128" s="13">
        <f>'NĂM 2022'!U128+'NĂM 2023'!U128+'NĂM 2024'!U128+'NĂM 2025'!U128</f>
        <v>0</v>
      </c>
      <c r="V128" s="1"/>
      <c r="W128" s="1"/>
      <c r="X128" s="1"/>
      <c r="Y128" s="1"/>
      <c r="Z128" s="1"/>
    </row>
    <row r="129" spans="1:26" ht="60" hidden="1" customHeight="1" x14ac:dyDescent="0.25">
      <c r="A129" s="26">
        <v>1</v>
      </c>
      <c r="B129" s="31" t="s">
        <v>134</v>
      </c>
      <c r="C129" s="13">
        <f>'NĂM 2022'!C129+'NĂM 2023'!C129+'NĂM 2024'!C129+'NĂM 2025'!C129</f>
        <v>3200</v>
      </c>
      <c r="D129" s="13">
        <f>'NĂM 2022'!D129+'NĂM 2023'!D129+'NĂM 2024'!D129+'NĂM 2025'!D129</f>
        <v>3200</v>
      </c>
      <c r="E129" s="13">
        <f>'NĂM 2022'!E129+'NĂM 2023'!E129+'NĂM 2024'!E129+'NĂM 2025'!E129</f>
        <v>3200</v>
      </c>
      <c r="F129" s="13">
        <f>'NĂM 2022'!F129+'NĂM 2023'!F129+'NĂM 2024'!F129+'NĂM 2025'!F129</f>
        <v>0</v>
      </c>
      <c r="G129" s="13">
        <f>'NĂM 2022'!G129+'NĂM 2023'!G129+'NĂM 2024'!G129+'NĂM 2025'!G129</f>
        <v>0</v>
      </c>
      <c r="H129" s="13">
        <f>'NĂM 2022'!H129+'NĂM 2023'!H129+'NĂM 2024'!H129+'NĂM 2025'!H129</f>
        <v>0</v>
      </c>
      <c r="I129" s="13">
        <f>'NĂM 2022'!I129+'NĂM 2023'!I129+'NĂM 2024'!I129+'NĂM 2025'!I129</f>
        <v>0</v>
      </c>
      <c r="J129" s="13">
        <f>'NĂM 2022'!J129+'NĂM 2023'!J129+'NĂM 2024'!J129+'NĂM 2025'!J129</f>
        <v>0</v>
      </c>
      <c r="K129" s="13">
        <f>'NĂM 2022'!K129+'NĂM 2023'!K129+'NĂM 2024'!K129+'NĂM 2025'!K129</f>
        <v>0</v>
      </c>
      <c r="L129" s="13">
        <f>'NĂM 2022'!L129+'NĂM 2023'!L129+'NĂM 2024'!L129+'NĂM 2025'!L129</f>
        <v>3100</v>
      </c>
      <c r="M129" s="15">
        <f t="shared" si="0"/>
        <v>0.96875</v>
      </c>
      <c r="N129" s="13">
        <f>'NĂM 2022'!N129+'NĂM 2023'!N129+'NĂM 2024'!N129+'NĂM 2025'!N129</f>
        <v>3100</v>
      </c>
      <c r="O129" s="13">
        <f>'NĂM 2022'!O129+'NĂM 2023'!O129+'NĂM 2024'!O129+'NĂM 2025'!O129</f>
        <v>3100</v>
      </c>
      <c r="P129" s="13">
        <f>'NĂM 2022'!P129+'NĂM 2023'!P129+'NĂM 2024'!P129+'NĂM 2025'!P129</f>
        <v>0</v>
      </c>
      <c r="Q129" s="13">
        <f>'NĂM 2022'!Q129+'NĂM 2023'!Q129+'NĂM 2024'!Q129+'NĂM 2025'!Q129</f>
        <v>0</v>
      </c>
      <c r="R129" s="13">
        <f>'NĂM 2022'!R129+'NĂM 2023'!R129+'NĂM 2024'!R129+'NĂM 2025'!R129</f>
        <v>0</v>
      </c>
      <c r="S129" s="13">
        <f>'NĂM 2022'!S129+'NĂM 2023'!S129+'NĂM 2024'!S129+'NĂM 2025'!S129</f>
        <v>0</v>
      </c>
      <c r="T129" s="13">
        <f>'NĂM 2022'!T129+'NĂM 2023'!T129+'NĂM 2024'!T129+'NĂM 2025'!T129</f>
        <v>0</v>
      </c>
      <c r="U129" s="13">
        <f>'NĂM 2022'!U129+'NĂM 2023'!U129+'NĂM 2024'!U129+'NĂM 2025'!U129</f>
        <v>0</v>
      </c>
      <c r="V129" s="1"/>
      <c r="W129" s="1"/>
      <c r="X129" s="1"/>
      <c r="Y129" s="1"/>
      <c r="Z129" s="1"/>
    </row>
    <row r="130" spans="1:26" ht="60" hidden="1" customHeight="1" x14ac:dyDescent="0.25">
      <c r="A130" s="26">
        <v>2</v>
      </c>
      <c r="B130" s="31" t="s">
        <v>135</v>
      </c>
      <c r="C130" s="13">
        <f>'NĂM 2022'!C130+'NĂM 2023'!C130+'NĂM 2024'!C130+'NĂM 2025'!C130</f>
        <v>1000</v>
      </c>
      <c r="D130" s="13">
        <f>'NĂM 2022'!D130+'NĂM 2023'!D130+'NĂM 2024'!D130+'NĂM 2025'!D130</f>
        <v>1000</v>
      </c>
      <c r="E130" s="13">
        <f>'NĂM 2022'!E130+'NĂM 2023'!E130+'NĂM 2024'!E130+'NĂM 2025'!E130</f>
        <v>1000</v>
      </c>
      <c r="F130" s="13">
        <f>'NĂM 2022'!F130+'NĂM 2023'!F130+'NĂM 2024'!F130+'NĂM 2025'!F130</f>
        <v>0</v>
      </c>
      <c r="G130" s="13">
        <f>'NĂM 2022'!G130+'NĂM 2023'!G130+'NĂM 2024'!G130+'NĂM 2025'!G130</f>
        <v>0</v>
      </c>
      <c r="H130" s="13">
        <f>'NĂM 2022'!H130+'NĂM 2023'!H130+'NĂM 2024'!H130+'NĂM 2025'!H130</f>
        <v>0</v>
      </c>
      <c r="I130" s="13">
        <f>'NĂM 2022'!I130+'NĂM 2023'!I130+'NĂM 2024'!I130+'NĂM 2025'!I130</f>
        <v>0</v>
      </c>
      <c r="J130" s="13">
        <f>'NĂM 2022'!J130+'NĂM 2023'!J130+'NĂM 2024'!J130+'NĂM 2025'!J130</f>
        <v>0</v>
      </c>
      <c r="K130" s="13">
        <f>'NĂM 2022'!K130+'NĂM 2023'!K130+'NĂM 2024'!K130+'NĂM 2025'!K130</f>
        <v>0</v>
      </c>
      <c r="L130" s="13">
        <f>'NĂM 2022'!L130+'NĂM 2023'!L130+'NĂM 2024'!L130+'NĂM 2025'!L130</f>
        <v>1000</v>
      </c>
      <c r="M130" s="15">
        <f t="shared" si="0"/>
        <v>1</v>
      </c>
      <c r="N130" s="13">
        <f>'NĂM 2022'!N130+'NĂM 2023'!N130+'NĂM 2024'!N130+'NĂM 2025'!N130</f>
        <v>1000</v>
      </c>
      <c r="O130" s="13">
        <f>'NĂM 2022'!O130+'NĂM 2023'!O130+'NĂM 2024'!O130+'NĂM 2025'!O130</f>
        <v>1000</v>
      </c>
      <c r="P130" s="13">
        <f>'NĂM 2022'!P130+'NĂM 2023'!P130+'NĂM 2024'!P130+'NĂM 2025'!P130</f>
        <v>0</v>
      </c>
      <c r="Q130" s="13">
        <f>'NĂM 2022'!Q130+'NĂM 2023'!Q130+'NĂM 2024'!Q130+'NĂM 2025'!Q130</f>
        <v>0</v>
      </c>
      <c r="R130" s="13">
        <f>'NĂM 2022'!R130+'NĂM 2023'!R130+'NĂM 2024'!R130+'NĂM 2025'!R130</f>
        <v>0</v>
      </c>
      <c r="S130" s="13">
        <f>'NĂM 2022'!S130+'NĂM 2023'!S130+'NĂM 2024'!S130+'NĂM 2025'!S130</f>
        <v>0</v>
      </c>
      <c r="T130" s="13">
        <f>'NĂM 2022'!T130+'NĂM 2023'!T130+'NĂM 2024'!T130+'NĂM 2025'!T130</f>
        <v>0</v>
      </c>
      <c r="U130" s="13">
        <f>'NĂM 2022'!U130+'NĂM 2023'!U130+'NĂM 2024'!U130+'NĂM 2025'!U130</f>
        <v>0</v>
      </c>
      <c r="V130" s="1"/>
      <c r="W130" s="1"/>
      <c r="X130" s="1"/>
      <c r="Y130" s="1"/>
      <c r="Z130" s="1"/>
    </row>
    <row r="131" spans="1:26" ht="60" hidden="1" customHeight="1" x14ac:dyDescent="0.25">
      <c r="A131" s="26">
        <v>3</v>
      </c>
      <c r="B131" s="31" t="s">
        <v>136</v>
      </c>
      <c r="C131" s="13">
        <f>'NĂM 2022'!C131+'NĂM 2023'!C131+'NĂM 2024'!C131+'NĂM 2025'!C131</f>
        <v>3300</v>
      </c>
      <c r="D131" s="13">
        <f>'NĂM 2022'!D131+'NĂM 2023'!D131+'NĂM 2024'!D131+'NĂM 2025'!D131</f>
        <v>3300</v>
      </c>
      <c r="E131" s="13">
        <f>'NĂM 2022'!E131+'NĂM 2023'!E131+'NĂM 2024'!E131+'NĂM 2025'!E131</f>
        <v>2900</v>
      </c>
      <c r="F131" s="13">
        <f>'NĂM 2022'!F131+'NĂM 2023'!F131+'NĂM 2024'!F131+'NĂM 2025'!F131</f>
        <v>0</v>
      </c>
      <c r="G131" s="13">
        <f>'NĂM 2022'!G131+'NĂM 2023'!G131+'NĂM 2024'!G131+'NĂM 2025'!G131</f>
        <v>400</v>
      </c>
      <c r="H131" s="13">
        <f>'NĂM 2022'!H131+'NĂM 2023'!H131+'NĂM 2024'!H131+'NĂM 2025'!H131</f>
        <v>0</v>
      </c>
      <c r="I131" s="13">
        <f>'NĂM 2022'!I131+'NĂM 2023'!I131+'NĂM 2024'!I131+'NĂM 2025'!I131</f>
        <v>0</v>
      </c>
      <c r="J131" s="13">
        <f>'NĂM 2022'!J131+'NĂM 2023'!J131+'NĂM 2024'!J131+'NĂM 2025'!J131</f>
        <v>0</v>
      </c>
      <c r="K131" s="13">
        <f>'NĂM 2022'!K131+'NĂM 2023'!K131+'NĂM 2024'!K131+'NĂM 2025'!K131</f>
        <v>0</v>
      </c>
      <c r="L131" s="13">
        <f>'NĂM 2022'!L131+'NĂM 2023'!L131+'NĂM 2024'!L131+'NĂM 2025'!L131</f>
        <v>3300</v>
      </c>
      <c r="M131" s="15">
        <f t="shared" si="0"/>
        <v>1</v>
      </c>
      <c r="N131" s="13">
        <f>'NĂM 2022'!N131+'NĂM 2023'!N131+'NĂM 2024'!N131+'NĂM 2025'!N131</f>
        <v>3300</v>
      </c>
      <c r="O131" s="13">
        <f>'NĂM 2022'!O131+'NĂM 2023'!O131+'NĂM 2024'!O131+'NĂM 2025'!O131</f>
        <v>3300</v>
      </c>
      <c r="P131" s="13">
        <f>'NĂM 2022'!P131+'NĂM 2023'!P131+'NĂM 2024'!P131+'NĂM 2025'!P131</f>
        <v>0</v>
      </c>
      <c r="Q131" s="13">
        <f>'NĂM 2022'!Q131+'NĂM 2023'!Q131+'NĂM 2024'!Q131+'NĂM 2025'!Q131</f>
        <v>0</v>
      </c>
      <c r="R131" s="13">
        <f>'NĂM 2022'!R131+'NĂM 2023'!R131+'NĂM 2024'!R131+'NĂM 2025'!R131</f>
        <v>0</v>
      </c>
      <c r="S131" s="13">
        <f>'NĂM 2022'!S131+'NĂM 2023'!S131+'NĂM 2024'!S131+'NĂM 2025'!S131</f>
        <v>0</v>
      </c>
      <c r="T131" s="13">
        <f>'NĂM 2022'!T131+'NĂM 2023'!T131+'NĂM 2024'!T131+'NĂM 2025'!T131</f>
        <v>0</v>
      </c>
      <c r="U131" s="13">
        <f>'NĂM 2022'!U131+'NĂM 2023'!U131+'NĂM 2024'!U131+'NĂM 2025'!U131</f>
        <v>0</v>
      </c>
      <c r="V131" s="1"/>
      <c r="W131" s="1"/>
      <c r="X131" s="1"/>
      <c r="Y131" s="1"/>
      <c r="Z131" s="1"/>
    </row>
    <row r="132" spans="1:26" ht="60" hidden="1" customHeight="1" x14ac:dyDescent="0.25">
      <c r="A132" s="26">
        <v>4</v>
      </c>
      <c r="B132" s="31" t="s">
        <v>137</v>
      </c>
      <c r="C132" s="13">
        <f>'NĂM 2022'!C132+'NĂM 2023'!C132+'NĂM 2024'!C132+'NĂM 2025'!C132</f>
        <v>1600</v>
      </c>
      <c r="D132" s="13">
        <f>'NĂM 2022'!D132+'NĂM 2023'!D132+'NĂM 2024'!D132+'NĂM 2025'!D132</f>
        <v>1600</v>
      </c>
      <c r="E132" s="13">
        <f>'NĂM 2022'!E132+'NĂM 2023'!E132+'NĂM 2024'!E132+'NĂM 2025'!E132</f>
        <v>1600</v>
      </c>
      <c r="F132" s="13">
        <f>'NĂM 2022'!F132+'NĂM 2023'!F132+'NĂM 2024'!F132+'NĂM 2025'!F132</f>
        <v>0</v>
      </c>
      <c r="G132" s="13">
        <f>'NĂM 2022'!G132+'NĂM 2023'!G132+'NĂM 2024'!G132+'NĂM 2025'!G132</f>
        <v>0</v>
      </c>
      <c r="H132" s="13">
        <f>'NĂM 2022'!H132+'NĂM 2023'!H132+'NĂM 2024'!H132+'NĂM 2025'!H132</f>
        <v>0</v>
      </c>
      <c r="I132" s="13">
        <f>'NĂM 2022'!I132+'NĂM 2023'!I132+'NĂM 2024'!I132+'NĂM 2025'!I132</f>
        <v>0</v>
      </c>
      <c r="J132" s="13">
        <f>'NĂM 2022'!J132+'NĂM 2023'!J132+'NĂM 2024'!J132+'NĂM 2025'!J132</f>
        <v>0</v>
      </c>
      <c r="K132" s="13">
        <f>'NĂM 2022'!K132+'NĂM 2023'!K132+'NĂM 2024'!K132+'NĂM 2025'!K132</f>
        <v>0</v>
      </c>
      <c r="L132" s="13">
        <f>'NĂM 2022'!L132+'NĂM 2023'!L132+'NĂM 2024'!L132+'NĂM 2025'!L132</f>
        <v>1600</v>
      </c>
      <c r="M132" s="15">
        <f t="shared" si="0"/>
        <v>1</v>
      </c>
      <c r="N132" s="13">
        <f>'NĂM 2022'!N132+'NĂM 2023'!N132+'NĂM 2024'!N132+'NĂM 2025'!N132</f>
        <v>1600</v>
      </c>
      <c r="O132" s="13">
        <f>'NĂM 2022'!O132+'NĂM 2023'!O132+'NĂM 2024'!O132+'NĂM 2025'!O132</f>
        <v>1600</v>
      </c>
      <c r="P132" s="13">
        <f>'NĂM 2022'!P132+'NĂM 2023'!P132+'NĂM 2024'!P132+'NĂM 2025'!P132</f>
        <v>0</v>
      </c>
      <c r="Q132" s="13">
        <f>'NĂM 2022'!Q132+'NĂM 2023'!Q132+'NĂM 2024'!Q132+'NĂM 2025'!Q132</f>
        <v>0</v>
      </c>
      <c r="R132" s="13">
        <f>'NĂM 2022'!R132+'NĂM 2023'!R132+'NĂM 2024'!R132+'NĂM 2025'!R132</f>
        <v>0</v>
      </c>
      <c r="S132" s="13">
        <f>'NĂM 2022'!S132+'NĂM 2023'!S132+'NĂM 2024'!S132+'NĂM 2025'!S132</f>
        <v>0</v>
      </c>
      <c r="T132" s="13">
        <f>'NĂM 2022'!T132+'NĂM 2023'!T132+'NĂM 2024'!T132+'NĂM 2025'!T132</f>
        <v>0</v>
      </c>
      <c r="U132" s="13">
        <f>'NĂM 2022'!U132+'NĂM 2023'!U132+'NĂM 2024'!U132+'NĂM 2025'!U132</f>
        <v>0</v>
      </c>
      <c r="V132" s="1"/>
      <c r="W132" s="1"/>
      <c r="X132" s="1"/>
      <c r="Y132" s="1"/>
      <c r="Z132" s="1"/>
    </row>
    <row r="133" spans="1:26" ht="60" hidden="1" customHeight="1" x14ac:dyDescent="0.25">
      <c r="A133" s="26">
        <v>5</v>
      </c>
      <c r="B133" s="31" t="s">
        <v>138</v>
      </c>
      <c r="C133" s="13">
        <f>'NĂM 2022'!C133+'NĂM 2023'!C133+'NĂM 2024'!C133+'NĂM 2025'!C133</f>
        <v>950</v>
      </c>
      <c r="D133" s="13">
        <f>'NĂM 2022'!D133+'NĂM 2023'!D133+'NĂM 2024'!D133+'NĂM 2025'!D133</f>
        <v>950</v>
      </c>
      <c r="E133" s="13">
        <f>'NĂM 2022'!E133+'NĂM 2023'!E133+'NĂM 2024'!E133+'NĂM 2025'!E133</f>
        <v>950</v>
      </c>
      <c r="F133" s="13">
        <f>'NĂM 2022'!F133+'NĂM 2023'!F133+'NĂM 2024'!F133+'NĂM 2025'!F133</f>
        <v>0</v>
      </c>
      <c r="G133" s="13">
        <f>'NĂM 2022'!G133+'NĂM 2023'!G133+'NĂM 2024'!G133+'NĂM 2025'!G133</f>
        <v>0</v>
      </c>
      <c r="H133" s="13">
        <f>'NĂM 2022'!H133+'NĂM 2023'!H133+'NĂM 2024'!H133+'NĂM 2025'!H133</f>
        <v>0</v>
      </c>
      <c r="I133" s="13">
        <f>'NĂM 2022'!I133+'NĂM 2023'!I133+'NĂM 2024'!I133+'NĂM 2025'!I133</f>
        <v>0</v>
      </c>
      <c r="J133" s="13">
        <f>'NĂM 2022'!J133+'NĂM 2023'!J133+'NĂM 2024'!J133+'NĂM 2025'!J133</f>
        <v>0</v>
      </c>
      <c r="K133" s="13">
        <f>'NĂM 2022'!K133+'NĂM 2023'!K133+'NĂM 2024'!K133+'NĂM 2025'!K133</f>
        <v>0</v>
      </c>
      <c r="L133" s="13">
        <f>'NĂM 2022'!L133+'NĂM 2023'!L133+'NĂM 2024'!L133+'NĂM 2025'!L133</f>
        <v>938</v>
      </c>
      <c r="M133" s="15">
        <f t="shared" si="0"/>
        <v>0.98736842105263156</v>
      </c>
      <c r="N133" s="13">
        <f>'NĂM 2022'!N133+'NĂM 2023'!N133+'NĂM 2024'!N133+'NĂM 2025'!N133</f>
        <v>938</v>
      </c>
      <c r="O133" s="13">
        <f>'NĂM 2022'!O133+'NĂM 2023'!O133+'NĂM 2024'!O133+'NĂM 2025'!O133</f>
        <v>938</v>
      </c>
      <c r="P133" s="13">
        <f>'NĂM 2022'!P133+'NĂM 2023'!P133+'NĂM 2024'!P133+'NĂM 2025'!P133</f>
        <v>0</v>
      </c>
      <c r="Q133" s="13">
        <f>'NĂM 2022'!Q133+'NĂM 2023'!Q133+'NĂM 2024'!Q133+'NĂM 2025'!Q133</f>
        <v>0</v>
      </c>
      <c r="R133" s="13">
        <f>'NĂM 2022'!R133+'NĂM 2023'!R133+'NĂM 2024'!R133+'NĂM 2025'!R133</f>
        <v>0</v>
      </c>
      <c r="S133" s="13">
        <f>'NĂM 2022'!S133+'NĂM 2023'!S133+'NĂM 2024'!S133+'NĂM 2025'!S133</f>
        <v>0</v>
      </c>
      <c r="T133" s="13">
        <f>'NĂM 2022'!T133+'NĂM 2023'!T133+'NĂM 2024'!T133+'NĂM 2025'!T133</f>
        <v>0</v>
      </c>
      <c r="U133" s="13">
        <f>'NĂM 2022'!U133+'NĂM 2023'!U133+'NĂM 2024'!U133+'NĂM 2025'!U133</f>
        <v>0</v>
      </c>
      <c r="V133" s="1"/>
      <c r="W133" s="1"/>
      <c r="X133" s="1"/>
      <c r="Y133" s="1"/>
      <c r="Z133" s="1"/>
    </row>
    <row r="134" spans="1:26" ht="60" hidden="1" customHeight="1" x14ac:dyDescent="0.25">
      <c r="A134" s="26">
        <v>6</v>
      </c>
      <c r="B134" s="31" t="s">
        <v>139</v>
      </c>
      <c r="C134" s="13">
        <f>'NĂM 2022'!C134+'NĂM 2023'!C134+'NĂM 2024'!C134+'NĂM 2025'!C134</f>
        <v>1450</v>
      </c>
      <c r="D134" s="13">
        <f>'NĂM 2022'!D134+'NĂM 2023'!D134+'NĂM 2024'!D134+'NĂM 2025'!D134</f>
        <v>1450</v>
      </c>
      <c r="E134" s="13">
        <f>'NĂM 2022'!E134+'NĂM 2023'!E134+'NĂM 2024'!E134+'NĂM 2025'!E134</f>
        <v>1450</v>
      </c>
      <c r="F134" s="13">
        <f>'NĂM 2022'!F134+'NĂM 2023'!F134+'NĂM 2024'!F134+'NĂM 2025'!F134</f>
        <v>0</v>
      </c>
      <c r="G134" s="13">
        <f>'NĂM 2022'!G134+'NĂM 2023'!G134+'NĂM 2024'!G134+'NĂM 2025'!G134</f>
        <v>0</v>
      </c>
      <c r="H134" s="13">
        <f>'NĂM 2022'!H134+'NĂM 2023'!H134+'NĂM 2024'!H134+'NĂM 2025'!H134</f>
        <v>0</v>
      </c>
      <c r="I134" s="13">
        <f>'NĂM 2022'!I134+'NĂM 2023'!I134+'NĂM 2024'!I134+'NĂM 2025'!I134</f>
        <v>0</v>
      </c>
      <c r="J134" s="13">
        <f>'NĂM 2022'!J134+'NĂM 2023'!J134+'NĂM 2024'!J134+'NĂM 2025'!J134</f>
        <v>0</v>
      </c>
      <c r="K134" s="13">
        <f>'NĂM 2022'!K134+'NĂM 2023'!K134+'NĂM 2024'!K134+'NĂM 2025'!K134</f>
        <v>0</v>
      </c>
      <c r="L134" s="13">
        <f>'NĂM 2022'!L134+'NĂM 2023'!L134+'NĂM 2024'!L134+'NĂM 2025'!L134</f>
        <v>1100</v>
      </c>
      <c r="M134" s="15">
        <f t="shared" si="0"/>
        <v>0.75862068965517238</v>
      </c>
      <c r="N134" s="13">
        <f>'NĂM 2022'!N134+'NĂM 2023'!N134+'NĂM 2024'!N134+'NĂM 2025'!N134</f>
        <v>1100</v>
      </c>
      <c r="O134" s="13">
        <f>'NĂM 2022'!O134+'NĂM 2023'!O134+'NĂM 2024'!O134+'NĂM 2025'!O134</f>
        <v>1100</v>
      </c>
      <c r="P134" s="13">
        <f>'NĂM 2022'!P134+'NĂM 2023'!P134+'NĂM 2024'!P134+'NĂM 2025'!P134</f>
        <v>0</v>
      </c>
      <c r="Q134" s="13">
        <f>'NĂM 2022'!Q134+'NĂM 2023'!Q134+'NĂM 2024'!Q134+'NĂM 2025'!Q134</f>
        <v>0</v>
      </c>
      <c r="R134" s="13">
        <f>'NĂM 2022'!R134+'NĂM 2023'!R134+'NĂM 2024'!R134+'NĂM 2025'!R134</f>
        <v>0</v>
      </c>
      <c r="S134" s="13">
        <f>'NĂM 2022'!S134+'NĂM 2023'!S134+'NĂM 2024'!S134+'NĂM 2025'!S134</f>
        <v>0</v>
      </c>
      <c r="T134" s="13">
        <f>'NĂM 2022'!T134+'NĂM 2023'!T134+'NĂM 2024'!T134+'NĂM 2025'!T134</f>
        <v>0</v>
      </c>
      <c r="U134" s="13">
        <f>'NĂM 2022'!U134+'NĂM 2023'!U134+'NĂM 2024'!U134+'NĂM 2025'!U134</f>
        <v>0</v>
      </c>
      <c r="V134" s="1"/>
      <c r="W134" s="1"/>
      <c r="X134" s="1"/>
      <c r="Y134" s="1"/>
      <c r="Z134" s="1"/>
    </row>
    <row r="135" spans="1:26" ht="60" hidden="1" customHeight="1" x14ac:dyDescent="0.25">
      <c r="A135" s="26">
        <v>7</v>
      </c>
      <c r="B135" s="31" t="s">
        <v>140</v>
      </c>
      <c r="C135" s="13">
        <f>'NĂM 2022'!C135+'NĂM 2023'!C135+'NĂM 2024'!C135+'NĂM 2025'!C135</f>
        <v>3300</v>
      </c>
      <c r="D135" s="13">
        <f>'NĂM 2022'!D135+'NĂM 2023'!D135+'NĂM 2024'!D135+'NĂM 2025'!D135</f>
        <v>3300</v>
      </c>
      <c r="E135" s="13">
        <f>'NĂM 2022'!E135+'NĂM 2023'!E135+'NĂM 2024'!E135+'NĂM 2025'!E135</f>
        <v>2900</v>
      </c>
      <c r="F135" s="13">
        <f>'NĂM 2022'!F135+'NĂM 2023'!F135+'NĂM 2024'!F135+'NĂM 2025'!F135</f>
        <v>0</v>
      </c>
      <c r="G135" s="13">
        <f>'NĂM 2022'!G135+'NĂM 2023'!G135+'NĂM 2024'!G135+'NĂM 2025'!G135</f>
        <v>400</v>
      </c>
      <c r="H135" s="13">
        <f>'NĂM 2022'!H135+'NĂM 2023'!H135+'NĂM 2024'!H135+'NĂM 2025'!H135</f>
        <v>0</v>
      </c>
      <c r="I135" s="13">
        <f>'NĂM 2022'!I135+'NĂM 2023'!I135+'NĂM 2024'!I135+'NĂM 2025'!I135</f>
        <v>0</v>
      </c>
      <c r="J135" s="13">
        <f>'NĂM 2022'!J135+'NĂM 2023'!J135+'NĂM 2024'!J135+'NĂM 2025'!J135</f>
        <v>0</v>
      </c>
      <c r="K135" s="13">
        <f>'NĂM 2022'!K135+'NĂM 2023'!K135+'NĂM 2024'!K135+'NĂM 2025'!K135</f>
        <v>0</v>
      </c>
      <c r="L135" s="13">
        <f>'NĂM 2022'!L135+'NĂM 2023'!L135+'NĂM 2024'!L135+'NĂM 2025'!L135</f>
        <v>2700</v>
      </c>
      <c r="M135" s="15">
        <f t="shared" si="0"/>
        <v>0.81818181818181823</v>
      </c>
      <c r="N135" s="13">
        <f>'NĂM 2022'!N135+'NĂM 2023'!N135+'NĂM 2024'!N135+'NĂM 2025'!N135</f>
        <v>2700</v>
      </c>
      <c r="O135" s="13">
        <f>'NĂM 2022'!O135+'NĂM 2023'!O135+'NĂM 2024'!O135+'NĂM 2025'!O135</f>
        <v>2521</v>
      </c>
      <c r="P135" s="13">
        <f>'NĂM 2022'!P135+'NĂM 2023'!P135+'NĂM 2024'!P135+'NĂM 2025'!P135</f>
        <v>0</v>
      </c>
      <c r="Q135" s="13">
        <f>'NĂM 2022'!Q135+'NĂM 2023'!Q135+'NĂM 2024'!Q135+'NĂM 2025'!Q135</f>
        <v>179</v>
      </c>
      <c r="R135" s="13">
        <f>'NĂM 2022'!R135+'NĂM 2023'!R135+'NĂM 2024'!R135+'NĂM 2025'!R135</f>
        <v>0</v>
      </c>
      <c r="S135" s="13">
        <f>'NĂM 2022'!S135+'NĂM 2023'!S135+'NĂM 2024'!S135+'NĂM 2025'!S135</f>
        <v>0</v>
      </c>
      <c r="T135" s="13">
        <f>'NĂM 2022'!T135+'NĂM 2023'!T135+'NĂM 2024'!T135+'NĂM 2025'!T135</f>
        <v>0</v>
      </c>
      <c r="U135" s="13">
        <f>'NĂM 2022'!U135+'NĂM 2023'!U135+'NĂM 2024'!U135+'NĂM 2025'!U135</f>
        <v>0</v>
      </c>
      <c r="V135" s="1"/>
      <c r="W135" s="1"/>
      <c r="X135" s="1"/>
      <c r="Y135" s="1"/>
      <c r="Z135" s="1"/>
    </row>
    <row r="136" spans="1:26" ht="60" hidden="1" customHeight="1" x14ac:dyDescent="0.25">
      <c r="A136" s="26">
        <v>8</v>
      </c>
      <c r="B136" s="31" t="s">
        <v>141</v>
      </c>
      <c r="C136" s="13">
        <f>'NĂM 2022'!C136+'NĂM 2023'!C136+'NĂM 2024'!C136+'NĂM 2025'!C136</f>
        <v>964</v>
      </c>
      <c r="D136" s="13">
        <f>'NĂM 2022'!D136+'NĂM 2023'!D136+'NĂM 2024'!D136+'NĂM 2025'!D136</f>
        <v>964</v>
      </c>
      <c r="E136" s="13">
        <f>'NĂM 2022'!E136+'NĂM 2023'!E136+'NĂM 2024'!E136+'NĂM 2025'!E136</f>
        <v>964</v>
      </c>
      <c r="F136" s="13">
        <f>'NĂM 2022'!F136+'NĂM 2023'!F136+'NĂM 2024'!F136+'NĂM 2025'!F136</f>
        <v>0</v>
      </c>
      <c r="G136" s="13">
        <f>'NĂM 2022'!G136+'NĂM 2023'!G136+'NĂM 2024'!G136+'NĂM 2025'!G136</f>
        <v>0</v>
      </c>
      <c r="H136" s="13">
        <f>'NĂM 2022'!H136+'NĂM 2023'!H136+'NĂM 2024'!H136+'NĂM 2025'!H136</f>
        <v>0</v>
      </c>
      <c r="I136" s="13">
        <f>'NĂM 2022'!I136+'NĂM 2023'!I136+'NĂM 2024'!I136+'NĂM 2025'!I136</f>
        <v>0</v>
      </c>
      <c r="J136" s="13">
        <f>'NĂM 2022'!J136+'NĂM 2023'!J136+'NĂM 2024'!J136+'NĂM 2025'!J136</f>
        <v>0</v>
      </c>
      <c r="K136" s="13">
        <f>'NĂM 2022'!K136+'NĂM 2023'!K136+'NĂM 2024'!K136+'NĂM 2025'!K136</f>
        <v>0</v>
      </c>
      <c r="L136" s="13">
        <f>'NĂM 2022'!L136+'NĂM 2023'!L136+'NĂM 2024'!L136+'NĂM 2025'!L136</f>
        <v>933.649</v>
      </c>
      <c r="M136" s="15">
        <f t="shared" si="0"/>
        <v>0.96851556016597506</v>
      </c>
      <c r="N136" s="13">
        <f>'NĂM 2022'!N136+'NĂM 2023'!N136+'NĂM 2024'!N136+'NĂM 2025'!N136</f>
        <v>933.649</v>
      </c>
      <c r="O136" s="13">
        <f>'NĂM 2022'!O136+'NĂM 2023'!O136+'NĂM 2024'!O136+'NĂM 2025'!O136</f>
        <v>933.649</v>
      </c>
      <c r="P136" s="13">
        <f>'NĂM 2022'!P136+'NĂM 2023'!P136+'NĂM 2024'!P136+'NĂM 2025'!P136</f>
        <v>0</v>
      </c>
      <c r="Q136" s="13">
        <f>'NĂM 2022'!Q136+'NĂM 2023'!Q136+'NĂM 2024'!Q136+'NĂM 2025'!Q136</f>
        <v>0</v>
      </c>
      <c r="R136" s="13">
        <f>'NĂM 2022'!R136+'NĂM 2023'!R136+'NĂM 2024'!R136+'NĂM 2025'!R136</f>
        <v>0</v>
      </c>
      <c r="S136" s="13">
        <f>'NĂM 2022'!S136+'NĂM 2023'!S136+'NĂM 2024'!S136+'NĂM 2025'!S136</f>
        <v>0</v>
      </c>
      <c r="T136" s="13">
        <f>'NĂM 2022'!T136+'NĂM 2023'!T136+'NĂM 2024'!T136+'NĂM 2025'!T136</f>
        <v>0</v>
      </c>
      <c r="U136" s="13">
        <f>'NĂM 2022'!U136+'NĂM 2023'!U136+'NĂM 2024'!U136+'NĂM 2025'!U136</f>
        <v>0</v>
      </c>
      <c r="V136" s="1"/>
      <c r="W136" s="1"/>
      <c r="X136" s="1"/>
      <c r="Y136" s="1"/>
      <c r="Z136" s="1"/>
    </row>
    <row r="137" spans="1:26" ht="33.75" hidden="1" customHeight="1" x14ac:dyDescent="0.25">
      <c r="A137" s="26">
        <v>9</v>
      </c>
      <c r="B137" s="31" t="s">
        <v>142</v>
      </c>
      <c r="C137" s="13">
        <f>'NĂM 2022'!C137+'NĂM 2023'!C137+'NĂM 2024'!C137+'NĂM 2025'!C137</f>
        <v>550</v>
      </c>
      <c r="D137" s="13">
        <f>'NĂM 2022'!D137+'NĂM 2023'!D137+'NĂM 2024'!D137+'NĂM 2025'!D137</f>
        <v>550</v>
      </c>
      <c r="E137" s="13">
        <f>'NĂM 2022'!E137+'NĂM 2023'!E137+'NĂM 2024'!E137+'NĂM 2025'!E137</f>
        <v>550</v>
      </c>
      <c r="F137" s="13">
        <f>'NĂM 2022'!F137+'NĂM 2023'!F137+'NĂM 2024'!F137+'NĂM 2025'!F137</f>
        <v>0</v>
      </c>
      <c r="G137" s="13">
        <f>'NĂM 2022'!G137+'NĂM 2023'!G137+'NĂM 2024'!G137+'NĂM 2025'!G137</f>
        <v>0</v>
      </c>
      <c r="H137" s="13">
        <f>'NĂM 2022'!H137+'NĂM 2023'!H137+'NĂM 2024'!H137+'NĂM 2025'!H137</f>
        <v>0</v>
      </c>
      <c r="I137" s="13">
        <f>'NĂM 2022'!I137+'NĂM 2023'!I137+'NĂM 2024'!I137+'NĂM 2025'!I137</f>
        <v>0</v>
      </c>
      <c r="J137" s="13">
        <f>'NĂM 2022'!J137+'NĂM 2023'!J137+'NĂM 2024'!J137+'NĂM 2025'!J137</f>
        <v>0</v>
      </c>
      <c r="K137" s="13">
        <f>'NĂM 2022'!K137+'NĂM 2023'!K137+'NĂM 2024'!K137+'NĂM 2025'!K137</f>
        <v>0</v>
      </c>
      <c r="L137" s="13">
        <f>'NĂM 2022'!L137+'NĂM 2023'!L137+'NĂM 2024'!L137+'NĂM 2025'!L137</f>
        <v>0</v>
      </c>
      <c r="M137" s="15">
        <f t="shared" si="0"/>
        <v>0</v>
      </c>
      <c r="N137" s="13">
        <f>'NĂM 2022'!N137+'NĂM 2023'!N137+'NĂM 2024'!N137+'NĂM 2025'!N137</f>
        <v>0</v>
      </c>
      <c r="O137" s="13">
        <f>'NĂM 2022'!O137+'NĂM 2023'!O137+'NĂM 2024'!O137+'NĂM 2025'!O137</f>
        <v>0</v>
      </c>
      <c r="P137" s="13">
        <f>'NĂM 2022'!P137+'NĂM 2023'!P137+'NĂM 2024'!P137+'NĂM 2025'!P137</f>
        <v>0</v>
      </c>
      <c r="Q137" s="13">
        <f>'NĂM 2022'!Q137+'NĂM 2023'!Q137+'NĂM 2024'!Q137+'NĂM 2025'!Q137</f>
        <v>0</v>
      </c>
      <c r="R137" s="13">
        <f>'NĂM 2022'!R137+'NĂM 2023'!R137+'NĂM 2024'!R137+'NĂM 2025'!R137</f>
        <v>0</v>
      </c>
      <c r="S137" s="13">
        <f>'NĂM 2022'!S137+'NĂM 2023'!S137+'NĂM 2024'!S137+'NĂM 2025'!S137</f>
        <v>0</v>
      </c>
      <c r="T137" s="13">
        <f>'NĂM 2022'!T137+'NĂM 2023'!T137+'NĂM 2024'!T137+'NĂM 2025'!T137</f>
        <v>0</v>
      </c>
      <c r="U137" s="13">
        <f>'NĂM 2022'!U137+'NĂM 2023'!U137+'NĂM 2024'!U137+'NĂM 2025'!U137</f>
        <v>0</v>
      </c>
      <c r="V137" s="1"/>
      <c r="W137" s="1"/>
      <c r="X137" s="1"/>
      <c r="Y137" s="1"/>
      <c r="Z137" s="1"/>
    </row>
    <row r="138" spans="1:26" ht="33.75" hidden="1" customHeight="1" x14ac:dyDescent="0.25">
      <c r="A138" s="26">
        <v>10</v>
      </c>
      <c r="B138" s="31" t="s">
        <v>143</v>
      </c>
      <c r="C138" s="13">
        <f>'NĂM 2022'!C138+'NĂM 2023'!C138+'NĂM 2024'!C138+'NĂM 2025'!C138</f>
        <v>1600</v>
      </c>
      <c r="D138" s="13">
        <f>'NĂM 2022'!D138+'NĂM 2023'!D138+'NĂM 2024'!D138+'NĂM 2025'!D138</f>
        <v>1600</v>
      </c>
      <c r="E138" s="13">
        <f>'NĂM 2022'!E138+'NĂM 2023'!E138+'NĂM 2024'!E138+'NĂM 2025'!E138</f>
        <v>1600</v>
      </c>
      <c r="F138" s="13">
        <f>'NĂM 2022'!F138+'NĂM 2023'!F138+'NĂM 2024'!F138+'NĂM 2025'!F138</f>
        <v>0</v>
      </c>
      <c r="G138" s="13">
        <f>'NĂM 2022'!G138+'NĂM 2023'!G138+'NĂM 2024'!G138+'NĂM 2025'!G138</f>
        <v>0</v>
      </c>
      <c r="H138" s="13">
        <f>'NĂM 2022'!H138+'NĂM 2023'!H138+'NĂM 2024'!H138+'NĂM 2025'!H138</f>
        <v>0</v>
      </c>
      <c r="I138" s="13">
        <f>'NĂM 2022'!I138+'NĂM 2023'!I138+'NĂM 2024'!I138+'NĂM 2025'!I138</f>
        <v>0</v>
      </c>
      <c r="J138" s="13">
        <f>'NĂM 2022'!J138+'NĂM 2023'!J138+'NĂM 2024'!J138+'NĂM 2025'!J138</f>
        <v>0</v>
      </c>
      <c r="K138" s="13">
        <f>'NĂM 2022'!K138+'NĂM 2023'!K138+'NĂM 2024'!K138+'NĂM 2025'!K138</f>
        <v>0</v>
      </c>
      <c r="L138" s="13">
        <f>'NĂM 2022'!L138+'NĂM 2023'!L138+'NĂM 2024'!L138+'NĂM 2025'!L138</f>
        <v>1515</v>
      </c>
      <c r="M138" s="15">
        <f t="shared" si="0"/>
        <v>0.94687500000000002</v>
      </c>
      <c r="N138" s="13">
        <f>'NĂM 2022'!N138+'NĂM 2023'!N138+'NĂM 2024'!N138+'NĂM 2025'!N138</f>
        <v>1515</v>
      </c>
      <c r="O138" s="13">
        <f>'NĂM 2022'!O138+'NĂM 2023'!O138+'NĂM 2024'!O138+'NĂM 2025'!O138</f>
        <v>1515</v>
      </c>
      <c r="P138" s="13">
        <f>'NĂM 2022'!P138+'NĂM 2023'!P138+'NĂM 2024'!P138+'NĂM 2025'!P138</f>
        <v>0</v>
      </c>
      <c r="Q138" s="13">
        <f>'NĂM 2022'!Q138+'NĂM 2023'!Q138+'NĂM 2024'!Q138+'NĂM 2025'!Q138</f>
        <v>0</v>
      </c>
      <c r="R138" s="13">
        <f>'NĂM 2022'!R138+'NĂM 2023'!R138+'NĂM 2024'!R138+'NĂM 2025'!R138</f>
        <v>0</v>
      </c>
      <c r="S138" s="13">
        <f>'NĂM 2022'!S138+'NĂM 2023'!S138+'NĂM 2024'!S138+'NĂM 2025'!S138</f>
        <v>0</v>
      </c>
      <c r="T138" s="13">
        <f>'NĂM 2022'!T138+'NĂM 2023'!T138+'NĂM 2024'!T138+'NĂM 2025'!T138</f>
        <v>0</v>
      </c>
      <c r="U138" s="13">
        <f>'NĂM 2022'!U138+'NĂM 2023'!U138+'NĂM 2024'!U138+'NĂM 2025'!U138</f>
        <v>0</v>
      </c>
      <c r="V138" s="1"/>
      <c r="W138" s="1"/>
      <c r="X138" s="1"/>
      <c r="Y138" s="1"/>
      <c r="Z138" s="1"/>
    </row>
    <row r="139" spans="1:26" ht="37.15" hidden="1" customHeight="1" x14ac:dyDescent="0.25">
      <c r="A139" s="26">
        <v>11</v>
      </c>
      <c r="B139" s="31" t="s">
        <v>258</v>
      </c>
      <c r="C139" s="13">
        <f>'NĂM 2022'!C139+'NĂM 2023'!C139+'NĂM 2024'!C139+'NĂM 2025'!C139</f>
        <v>2150</v>
      </c>
      <c r="D139" s="13">
        <f>'NĂM 2022'!D139+'NĂM 2023'!D139+'NĂM 2024'!D139+'NĂM 2025'!D139</f>
        <v>2150</v>
      </c>
      <c r="E139" s="13">
        <f>'NĂM 2022'!E139+'NĂM 2023'!E139+'NĂM 2024'!E139+'NĂM 2025'!E139</f>
        <v>1976</v>
      </c>
      <c r="F139" s="13">
        <f>'NĂM 2022'!F139+'NĂM 2023'!F139+'NĂM 2024'!F139+'NĂM 2025'!F139</f>
        <v>128</v>
      </c>
      <c r="G139" s="13">
        <f>'NĂM 2022'!G139+'NĂM 2023'!G139+'NĂM 2024'!G139+'NĂM 2025'!G139</f>
        <v>46</v>
      </c>
      <c r="H139" s="13">
        <f>'NĂM 2022'!H139+'NĂM 2023'!H139+'NĂM 2024'!H139+'NĂM 2025'!H139</f>
        <v>0</v>
      </c>
      <c r="I139" s="13">
        <f>'NĂM 2022'!I139+'NĂM 2023'!I139+'NĂM 2024'!I139+'NĂM 2025'!I139</f>
        <v>0</v>
      </c>
      <c r="J139" s="13">
        <f>'NĂM 2022'!J139+'NĂM 2023'!J139+'NĂM 2024'!J139+'NĂM 2025'!J139</f>
        <v>0</v>
      </c>
      <c r="K139" s="13">
        <f>'NĂM 2022'!K139+'NĂM 2023'!K139+'NĂM 2024'!K139+'NĂM 2025'!K139</f>
        <v>0</v>
      </c>
      <c r="L139" s="13">
        <f>'NĂM 2022'!L139+'NĂM 2023'!L139+'NĂM 2024'!L139+'NĂM 2025'!L139</f>
        <v>0</v>
      </c>
      <c r="M139" s="15">
        <f t="shared" ref="M139" si="1">L139/C139</f>
        <v>0</v>
      </c>
      <c r="N139" s="13">
        <f>'NĂM 2022'!N139+'NĂM 2023'!N139+'NĂM 2024'!N139+'NĂM 2025'!N139</f>
        <v>0</v>
      </c>
      <c r="O139" s="13">
        <f>'NĂM 2022'!O139+'NĂM 2023'!O139+'NĂM 2024'!O139+'NĂM 2025'!O139</f>
        <v>0</v>
      </c>
      <c r="P139" s="13">
        <f>'NĂM 2022'!P139+'NĂM 2023'!P139+'NĂM 2024'!P139+'NĂM 2025'!P139</f>
        <v>0</v>
      </c>
      <c r="Q139" s="13">
        <f>'NĂM 2022'!Q139+'NĂM 2023'!Q139+'NĂM 2024'!Q139+'NĂM 2025'!Q139</f>
        <v>0</v>
      </c>
      <c r="R139" s="13">
        <f>'NĂM 2022'!R139+'NĂM 2023'!R139+'NĂM 2024'!R139+'NĂM 2025'!R139</f>
        <v>0</v>
      </c>
      <c r="S139" s="13">
        <f>'NĂM 2022'!S139+'NĂM 2023'!S139+'NĂM 2024'!S139+'NĂM 2025'!S139</f>
        <v>0</v>
      </c>
      <c r="T139" s="13">
        <f>'NĂM 2022'!T139+'NĂM 2023'!T139+'NĂM 2024'!T139+'NĂM 2025'!T139</f>
        <v>0</v>
      </c>
      <c r="U139" s="13">
        <f>'NĂM 2022'!U139+'NĂM 2023'!U139+'NĂM 2024'!U139+'NĂM 2025'!U139</f>
        <v>0</v>
      </c>
      <c r="V139" s="1"/>
      <c r="W139" s="1"/>
      <c r="X139" s="1"/>
      <c r="Y139" s="1"/>
      <c r="Z139" s="1"/>
    </row>
    <row r="140" spans="1:26" ht="33.75" hidden="1" customHeight="1" x14ac:dyDescent="0.25">
      <c r="A140" s="28" t="s">
        <v>57</v>
      </c>
      <c r="B140" s="29" t="s">
        <v>144</v>
      </c>
      <c r="C140" s="13">
        <f>'NĂM 2022'!C140+'NĂM 2023'!C140+'NĂM 2024'!C140+'NĂM 2025'!C140</f>
        <v>11368</v>
      </c>
      <c r="D140" s="13">
        <f>'NĂM 2022'!D140+'NĂM 2023'!D140+'NĂM 2024'!D140+'NĂM 2025'!D140</f>
        <v>11368</v>
      </c>
      <c r="E140" s="13">
        <f>'NĂM 2022'!E140+'NĂM 2023'!E140+'NĂM 2024'!E140+'NĂM 2025'!E140</f>
        <v>10976</v>
      </c>
      <c r="F140" s="13">
        <f>'NĂM 2022'!F140+'NĂM 2023'!F140+'NĂM 2024'!F140+'NĂM 2025'!F140</f>
        <v>392</v>
      </c>
      <c r="G140" s="13">
        <f>'NĂM 2022'!G140+'NĂM 2023'!G140+'NĂM 2024'!G140+'NĂM 2025'!G140</f>
        <v>0</v>
      </c>
      <c r="H140" s="13">
        <f>'NĂM 2022'!H140+'NĂM 2023'!H140+'NĂM 2024'!H140+'NĂM 2025'!H140</f>
        <v>0</v>
      </c>
      <c r="I140" s="13">
        <f>'NĂM 2022'!I140+'NĂM 2023'!I140+'NĂM 2024'!I140+'NĂM 2025'!I140</f>
        <v>0</v>
      </c>
      <c r="J140" s="13">
        <f>'NĂM 2022'!J140+'NĂM 2023'!J140+'NĂM 2024'!J140+'NĂM 2025'!J140</f>
        <v>0</v>
      </c>
      <c r="K140" s="13">
        <f>'NĂM 2022'!K140+'NĂM 2023'!K140+'NĂM 2024'!K140+'NĂM 2025'!K140</f>
        <v>0</v>
      </c>
      <c r="L140" s="13">
        <f>'NĂM 2022'!L140+'NĂM 2023'!L140+'NĂM 2024'!L140+'NĂM 2025'!L140</f>
        <v>8768</v>
      </c>
      <c r="M140" s="15">
        <f t="shared" si="0"/>
        <v>0.77128782547501762</v>
      </c>
      <c r="N140" s="13">
        <f>'NĂM 2022'!N140+'NĂM 2023'!N140+'NĂM 2024'!N140+'NĂM 2025'!N140</f>
        <v>8768</v>
      </c>
      <c r="O140" s="13">
        <f>'NĂM 2022'!O140+'NĂM 2023'!O140+'NĂM 2024'!O140+'NĂM 2025'!O140</f>
        <v>8768</v>
      </c>
      <c r="P140" s="13">
        <f>'NĂM 2022'!P140+'NĂM 2023'!P140+'NĂM 2024'!P140+'NĂM 2025'!P140</f>
        <v>0</v>
      </c>
      <c r="Q140" s="13">
        <f>'NĂM 2022'!Q140+'NĂM 2023'!Q140+'NĂM 2024'!Q140+'NĂM 2025'!Q140</f>
        <v>0</v>
      </c>
      <c r="R140" s="13">
        <f>'NĂM 2022'!R140+'NĂM 2023'!R140+'NĂM 2024'!R140+'NĂM 2025'!R140</f>
        <v>0</v>
      </c>
      <c r="S140" s="13">
        <f>'NĂM 2022'!S140+'NĂM 2023'!S140+'NĂM 2024'!S140+'NĂM 2025'!S140</f>
        <v>0</v>
      </c>
      <c r="T140" s="13">
        <f>'NĂM 2022'!T140+'NĂM 2023'!T140+'NĂM 2024'!T140+'NĂM 2025'!T140</f>
        <v>0</v>
      </c>
      <c r="U140" s="13">
        <f>'NĂM 2022'!U140+'NĂM 2023'!U140+'NĂM 2024'!U140+'NĂM 2025'!U140</f>
        <v>0</v>
      </c>
      <c r="V140" s="1"/>
      <c r="W140" s="1"/>
      <c r="X140" s="1"/>
      <c r="Y140" s="1"/>
      <c r="Z140" s="1"/>
    </row>
    <row r="141" spans="1:26" ht="35.25" hidden="1" customHeight="1" x14ac:dyDescent="0.25">
      <c r="A141" s="26"/>
      <c r="B141" s="31" t="s">
        <v>145</v>
      </c>
      <c r="C141" s="13">
        <f>'NĂM 2022'!C141+'NĂM 2023'!C141+'NĂM 2024'!C141+'NĂM 2025'!C141</f>
        <v>4455</v>
      </c>
      <c r="D141" s="13">
        <f>'NĂM 2022'!D141+'NĂM 2023'!D141+'NĂM 2024'!D141+'NĂM 2025'!D141</f>
        <v>4455</v>
      </c>
      <c r="E141" s="13">
        <f>'NĂM 2022'!E141+'NĂM 2023'!E141+'NĂM 2024'!E141+'NĂM 2025'!E141</f>
        <v>4455</v>
      </c>
      <c r="F141" s="13">
        <f>'NĂM 2022'!F141+'NĂM 2023'!F141+'NĂM 2024'!F141+'NĂM 2025'!F141</f>
        <v>0</v>
      </c>
      <c r="G141" s="13">
        <f>'NĂM 2022'!G141+'NĂM 2023'!G141+'NĂM 2024'!G141+'NĂM 2025'!G141</f>
        <v>0</v>
      </c>
      <c r="H141" s="13">
        <f>'NĂM 2022'!H141+'NĂM 2023'!H141+'NĂM 2024'!H141+'NĂM 2025'!H141</f>
        <v>0</v>
      </c>
      <c r="I141" s="13">
        <f>'NĂM 2022'!I141+'NĂM 2023'!I141+'NĂM 2024'!I141+'NĂM 2025'!I141</f>
        <v>0</v>
      </c>
      <c r="J141" s="13">
        <f>'NĂM 2022'!J141+'NĂM 2023'!J141+'NĂM 2024'!J141+'NĂM 2025'!J141</f>
        <v>0</v>
      </c>
      <c r="K141" s="13">
        <f>'NĂM 2022'!K141+'NĂM 2023'!K141+'NĂM 2024'!K141+'NĂM 2025'!K141</f>
        <v>0</v>
      </c>
      <c r="L141" s="13">
        <f>'NĂM 2022'!L141+'NĂM 2023'!L141+'NĂM 2024'!L141+'NĂM 2025'!L141</f>
        <v>4355</v>
      </c>
      <c r="M141" s="15">
        <f t="shared" si="0"/>
        <v>0.97755331088664421</v>
      </c>
      <c r="N141" s="13">
        <f>'NĂM 2022'!N141+'NĂM 2023'!N141+'NĂM 2024'!N141+'NĂM 2025'!N141</f>
        <v>4355</v>
      </c>
      <c r="O141" s="13">
        <f>'NĂM 2022'!O141+'NĂM 2023'!O141+'NĂM 2024'!O141+'NĂM 2025'!O141</f>
        <v>4355</v>
      </c>
      <c r="P141" s="13">
        <f>'NĂM 2022'!P141+'NĂM 2023'!P141+'NĂM 2024'!P141+'NĂM 2025'!P141</f>
        <v>0</v>
      </c>
      <c r="Q141" s="13">
        <f>'NĂM 2022'!Q141+'NĂM 2023'!Q141+'NĂM 2024'!Q141+'NĂM 2025'!Q141</f>
        <v>0</v>
      </c>
      <c r="R141" s="13">
        <f>'NĂM 2022'!R141+'NĂM 2023'!R141+'NĂM 2024'!R141+'NĂM 2025'!R141</f>
        <v>0</v>
      </c>
      <c r="S141" s="13">
        <f>'NĂM 2022'!S141+'NĂM 2023'!S141+'NĂM 2024'!S141+'NĂM 2025'!S141</f>
        <v>0</v>
      </c>
      <c r="T141" s="13">
        <f>'NĂM 2022'!T141+'NĂM 2023'!T141+'NĂM 2024'!T141+'NĂM 2025'!T141</f>
        <v>0</v>
      </c>
      <c r="U141" s="13">
        <f>'NĂM 2022'!U141+'NĂM 2023'!U141+'NĂM 2024'!U141+'NĂM 2025'!U141</f>
        <v>0</v>
      </c>
      <c r="V141" s="1"/>
      <c r="W141" s="1"/>
      <c r="X141" s="1"/>
      <c r="Y141" s="1"/>
      <c r="Z141" s="1"/>
    </row>
    <row r="142" spans="1:26" ht="36" hidden="1" customHeight="1" x14ac:dyDescent="0.25">
      <c r="A142" s="26"/>
      <c r="B142" s="31" t="s">
        <v>146</v>
      </c>
      <c r="C142" s="13">
        <f>'NĂM 2022'!C142+'NĂM 2023'!C142+'NĂM 2024'!C142+'NĂM 2025'!C142</f>
        <v>852</v>
      </c>
      <c r="D142" s="13">
        <f>'NĂM 2022'!D142+'NĂM 2023'!D142+'NĂM 2024'!D142+'NĂM 2025'!D142</f>
        <v>852</v>
      </c>
      <c r="E142" s="13">
        <f>'NĂM 2022'!E142+'NĂM 2023'!E142+'NĂM 2024'!E142+'NĂM 2025'!E142</f>
        <v>852</v>
      </c>
      <c r="F142" s="13">
        <f>'NĂM 2022'!F142+'NĂM 2023'!F142+'NĂM 2024'!F142+'NĂM 2025'!F142</f>
        <v>0</v>
      </c>
      <c r="G142" s="13">
        <f>'NĂM 2022'!G142+'NĂM 2023'!G142+'NĂM 2024'!G142+'NĂM 2025'!G142</f>
        <v>0</v>
      </c>
      <c r="H142" s="13">
        <f>'NĂM 2022'!H142+'NĂM 2023'!H142+'NĂM 2024'!H142+'NĂM 2025'!H142</f>
        <v>0</v>
      </c>
      <c r="I142" s="13">
        <f>'NĂM 2022'!I142+'NĂM 2023'!I142+'NĂM 2024'!I142+'NĂM 2025'!I142</f>
        <v>0</v>
      </c>
      <c r="J142" s="13">
        <f>'NĂM 2022'!J142+'NĂM 2023'!J142+'NĂM 2024'!J142+'NĂM 2025'!J142</f>
        <v>0</v>
      </c>
      <c r="K142" s="13">
        <f>'NĂM 2022'!K142+'NĂM 2023'!K142+'NĂM 2024'!K142+'NĂM 2025'!K142</f>
        <v>0</v>
      </c>
      <c r="L142" s="13">
        <f>'NĂM 2022'!L142+'NĂM 2023'!L142+'NĂM 2024'!L142+'NĂM 2025'!L142</f>
        <v>752</v>
      </c>
      <c r="M142" s="15">
        <f t="shared" si="0"/>
        <v>0.88262910798122063</v>
      </c>
      <c r="N142" s="13">
        <f>'NĂM 2022'!N142+'NĂM 2023'!N142+'NĂM 2024'!N142+'NĂM 2025'!N142</f>
        <v>752</v>
      </c>
      <c r="O142" s="13">
        <f>'NĂM 2022'!O142+'NĂM 2023'!O142+'NĂM 2024'!O142+'NĂM 2025'!O142</f>
        <v>752</v>
      </c>
      <c r="P142" s="13">
        <f>'NĂM 2022'!P142+'NĂM 2023'!P142+'NĂM 2024'!P142+'NĂM 2025'!P142</f>
        <v>0</v>
      </c>
      <c r="Q142" s="13">
        <f>'NĂM 2022'!Q142+'NĂM 2023'!Q142+'NĂM 2024'!Q142+'NĂM 2025'!Q142</f>
        <v>0</v>
      </c>
      <c r="R142" s="13">
        <f>'NĂM 2022'!R142+'NĂM 2023'!R142+'NĂM 2024'!R142+'NĂM 2025'!R142</f>
        <v>0</v>
      </c>
      <c r="S142" s="13">
        <f>'NĂM 2022'!S142+'NĂM 2023'!S142+'NĂM 2024'!S142+'NĂM 2025'!S142</f>
        <v>0</v>
      </c>
      <c r="T142" s="13">
        <f>'NĂM 2022'!T142+'NĂM 2023'!T142+'NĂM 2024'!T142+'NĂM 2025'!T142</f>
        <v>0</v>
      </c>
      <c r="U142" s="13">
        <f>'NĂM 2022'!U142+'NĂM 2023'!U142+'NĂM 2024'!U142+'NĂM 2025'!U142</f>
        <v>0</v>
      </c>
      <c r="V142" s="1"/>
      <c r="W142" s="1"/>
      <c r="X142" s="1"/>
      <c r="Y142" s="1"/>
      <c r="Z142" s="1"/>
    </row>
    <row r="143" spans="1:26" ht="60" hidden="1" customHeight="1" x14ac:dyDescent="0.25">
      <c r="A143" s="26"/>
      <c r="B143" s="31" t="s">
        <v>147</v>
      </c>
      <c r="C143" s="13">
        <f>'NĂM 2022'!C143+'NĂM 2023'!C143+'NĂM 2024'!C143+'NĂM 2025'!C143</f>
        <v>1701</v>
      </c>
      <c r="D143" s="13">
        <f>'NĂM 2022'!D143+'NĂM 2023'!D143+'NĂM 2024'!D143+'NĂM 2025'!D143</f>
        <v>1701</v>
      </c>
      <c r="E143" s="13">
        <f>'NĂM 2022'!E143+'NĂM 2023'!E143+'NĂM 2024'!E143+'NĂM 2025'!E143</f>
        <v>1701</v>
      </c>
      <c r="F143" s="13">
        <f>'NĂM 2022'!F143+'NĂM 2023'!F143+'NĂM 2024'!F143+'NĂM 2025'!F143</f>
        <v>0</v>
      </c>
      <c r="G143" s="13">
        <f>'NĂM 2022'!G143+'NĂM 2023'!G143+'NĂM 2024'!G143+'NĂM 2025'!G143</f>
        <v>0</v>
      </c>
      <c r="H143" s="13">
        <f>'NĂM 2022'!H143+'NĂM 2023'!H143+'NĂM 2024'!H143+'NĂM 2025'!H143</f>
        <v>0</v>
      </c>
      <c r="I143" s="13">
        <f>'NĂM 2022'!I143+'NĂM 2023'!I143+'NĂM 2024'!I143+'NĂM 2025'!I143</f>
        <v>0</v>
      </c>
      <c r="J143" s="13">
        <f>'NĂM 2022'!J143+'NĂM 2023'!J143+'NĂM 2024'!J143+'NĂM 2025'!J143</f>
        <v>0</v>
      </c>
      <c r="K143" s="13">
        <f>'NĂM 2022'!K143+'NĂM 2023'!K143+'NĂM 2024'!K143+'NĂM 2025'!K143</f>
        <v>0</v>
      </c>
      <c r="L143" s="13">
        <f>'NĂM 2022'!L143+'NĂM 2023'!L143+'NĂM 2024'!L143+'NĂM 2025'!L143</f>
        <v>1701</v>
      </c>
      <c r="M143" s="15">
        <f t="shared" si="0"/>
        <v>1</v>
      </c>
      <c r="N143" s="13">
        <f>'NĂM 2022'!N143+'NĂM 2023'!N143+'NĂM 2024'!N143+'NĂM 2025'!N143</f>
        <v>1701</v>
      </c>
      <c r="O143" s="13">
        <f>'NĂM 2022'!O143+'NĂM 2023'!O143+'NĂM 2024'!O143+'NĂM 2025'!O143</f>
        <v>1701</v>
      </c>
      <c r="P143" s="13">
        <f>'NĂM 2022'!P143+'NĂM 2023'!P143+'NĂM 2024'!P143+'NĂM 2025'!P143</f>
        <v>0</v>
      </c>
      <c r="Q143" s="13">
        <f>'NĂM 2022'!Q143+'NĂM 2023'!Q143+'NĂM 2024'!Q143+'NĂM 2025'!Q143</f>
        <v>0</v>
      </c>
      <c r="R143" s="13">
        <f>'NĂM 2022'!R143+'NĂM 2023'!R143+'NĂM 2024'!R143+'NĂM 2025'!R143</f>
        <v>0</v>
      </c>
      <c r="S143" s="13">
        <f>'NĂM 2022'!S143+'NĂM 2023'!S143+'NĂM 2024'!S143+'NĂM 2025'!S143</f>
        <v>0</v>
      </c>
      <c r="T143" s="13">
        <f>'NĂM 2022'!T143+'NĂM 2023'!T143+'NĂM 2024'!T143+'NĂM 2025'!T143</f>
        <v>0</v>
      </c>
      <c r="U143" s="13">
        <f>'NĂM 2022'!U143+'NĂM 2023'!U143+'NĂM 2024'!U143+'NĂM 2025'!U143</f>
        <v>0</v>
      </c>
      <c r="V143" s="1"/>
      <c r="W143" s="1"/>
      <c r="X143" s="1"/>
      <c r="Y143" s="1"/>
      <c r="Z143" s="1"/>
    </row>
    <row r="144" spans="1:26" ht="48.75" hidden="1" customHeight="1" x14ac:dyDescent="0.25">
      <c r="A144" s="26"/>
      <c r="B144" s="31" t="s">
        <v>148</v>
      </c>
      <c r="C144" s="13">
        <f>'NĂM 2022'!C144+'NĂM 2023'!C144+'NĂM 2024'!C144+'NĂM 2025'!C144</f>
        <v>1072</v>
      </c>
      <c r="D144" s="13">
        <f>'NĂM 2022'!D144+'NĂM 2023'!D144+'NĂM 2024'!D144+'NĂM 2025'!D144</f>
        <v>1072</v>
      </c>
      <c r="E144" s="13">
        <f>'NĂM 2022'!E144+'NĂM 2023'!E144+'NĂM 2024'!E144+'NĂM 2025'!E144</f>
        <v>1072</v>
      </c>
      <c r="F144" s="13">
        <f>'NĂM 2022'!F144+'NĂM 2023'!F144+'NĂM 2024'!F144+'NĂM 2025'!F144</f>
        <v>0</v>
      </c>
      <c r="G144" s="13">
        <f>'NĂM 2022'!G144+'NĂM 2023'!G144+'NĂM 2024'!G144+'NĂM 2025'!G144</f>
        <v>0</v>
      </c>
      <c r="H144" s="13">
        <f>'NĂM 2022'!H144+'NĂM 2023'!H144+'NĂM 2024'!H144+'NĂM 2025'!H144</f>
        <v>0</v>
      </c>
      <c r="I144" s="13">
        <f>'NĂM 2022'!I144+'NĂM 2023'!I144+'NĂM 2024'!I144+'NĂM 2025'!I144</f>
        <v>0</v>
      </c>
      <c r="J144" s="13">
        <f>'NĂM 2022'!J144+'NĂM 2023'!J144+'NĂM 2024'!J144+'NĂM 2025'!J144</f>
        <v>0</v>
      </c>
      <c r="K144" s="13">
        <f>'NĂM 2022'!K144+'NĂM 2023'!K144+'NĂM 2024'!K144+'NĂM 2025'!K144</f>
        <v>0</v>
      </c>
      <c r="L144" s="13">
        <f>'NĂM 2022'!L144+'NĂM 2023'!L144+'NĂM 2024'!L144+'NĂM 2025'!L144</f>
        <v>1072</v>
      </c>
      <c r="M144" s="15">
        <f t="shared" si="0"/>
        <v>1</v>
      </c>
      <c r="N144" s="13">
        <f>'NĂM 2022'!N144+'NĂM 2023'!N144+'NĂM 2024'!N144+'NĂM 2025'!N144</f>
        <v>1072</v>
      </c>
      <c r="O144" s="13">
        <f>'NĂM 2022'!O144+'NĂM 2023'!O144+'NĂM 2024'!O144+'NĂM 2025'!O144</f>
        <v>1072</v>
      </c>
      <c r="P144" s="13">
        <f>'NĂM 2022'!P144+'NĂM 2023'!P144+'NĂM 2024'!P144+'NĂM 2025'!P144</f>
        <v>0</v>
      </c>
      <c r="Q144" s="13">
        <f>'NĂM 2022'!Q144+'NĂM 2023'!Q144+'NĂM 2024'!Q144+'NĂM 2025'!Q144</f>
        <v>0</v>
      </c>
      <c r="R144" s="13">
        <f>'NĂM 2022'!R144+'NĂM 2023'!R144+'NĂM 2024'!R144+'NĂM 2025'!R144</f>
        <v>0</v>
      </c>
      <c r="S144" s="13">
        <f>'NĂM 2022'!S144+'NĂM 2023'!S144+'NĂM 2024'!S144+'NĂM 2025'!S144</f>
        <v>0</v>
      </c>
      <c r="T144" s="13">
        <f>'NĂM 2022'!T144+'NĂM 2023'!T144+'NĂM 2024'!T144+'NĂM 2025'!T144</f>
        <v>0</v>
      </c>
      <c r="U144" s="13">
        <f>'NĂM 2022'!U144+'NĂM 2023'!U144+'NĂM 2024'!U144+'NĂM 2025'!U144</f>
        <v>0</v>
      </c>
      <c r="V144" s="1"/>
      <c r="W144" s="1"/>
      <c r="X144" s="1"/>
      <c r="Y144" s="1"/>
      <c r="Z144" s="1"/>
    </row>
    <row r="145" spans="1:26" ht="48.75" hidden="1" customHeight="1" x14ac:dyDescent="0.25">
      <c r="A145" s="26"/>
      <c r="B145" s="31" t="s">
        <v>149</v>
      </c>
      <c r="C145" s="13">
        <f>'NĂM 2022'!C145+'NĂM 2023'!C145+'NĂM 2024'!C145+'NĂM 2025'!C145</f>
        <v>888</v>
      </c>
      <c r="D145" s="13">
        <f>'NĂM 2022'!D145+'NĂM 2023'!D145+'NĂM 2024'!D145+'NĂM 2025'!D145</f>
        <v>888</v>
      </c>
      <c r="E145" s="13">
        <f>'NĂM 2022'!E145+'NĂM 2023'!E145+'NĂM 2024'!E145+'NĂM 2025'!E145</f>
        <v>888</v>
      </c>
      <c r="F145" s="13">
        <f>'NĂM 2022'!F145+'NĂM 2023'!F145+'NĂM 2024'!F145+'NĂM 2025'!F145</f>
        <v>0</v>
      </c>
      <c r="G145" s="13">
        <f>'NĂM 2022'!G145+'NĂM 2023'!G145+'NĂM 2024'!G145+'NĂM 2025'!G145</f>
        <v>0</v>
      </c>
      <c r="H145" s="13">
        <f>'NĂM 2022'!H145+'NĂM 2023'!H145+'NĂM 2024'!H145+'NĂM 2025'!H145</f>
        <v>0</v>
      </c>
      <c r="I145" s="13">
        <f>'NĂM 2022'!I145+'NĂM 2023'!I145+'NĂM 2024'!I145+'NĂM 2025'!I145</f>
        <v>0</v>
      </c>
      <c r="J145" s="13">
        <f>'NĂM 2022'!J145+'NĂM 2023'!J145+'NĂM 2024'!J145+'NĂM 2025'!J145</f>
        <v>0</v>
      </c>
      <c r="K145" s="13">
        <f>'NĂM 2022'!K145+'NĂM 2023'!K145+'NĂM 2024'!K145+'NĂM 2025'!K145</f>
        <v>0</v>
      </c>
      <c r="L145" s="13">
        <f>'NĂM 2022'!L145+'NĂM 2023'!L145+'NĂM 2024'!L145+'NĂM 2025'!L145</f>
        <v>888</v>
      </c>
      <c r="M145" s="15">
        <f t="shared" si="0"/>
        <v>1</v>
      </c>
      <c r="N145" s="13">
        <f>'NĂM 2022'!N145+'NĂM 2023'!N145+'NĂM 2024'!N145+'NĂM 2025'!N145</f>
        <v>888</v>
      </c>
      <c r="O145" s="13">
        <f>'NĂM 2022'!O145+'NĂM 2023'!O145+'NĂM 2024'!O145+'NĂM 2025'!O145</f>
        <v>888</v>
      </c>
      <c r="P145" s="13">
        <f>'NĂM 2022'!P145+'NĂM 2023'!P145+'NĂM 2024'!P145+'NĂM 2025'!P145</f>
        <v>0</v>
      </c>
      <c r="Q145" s="13">
        <f>'NĂM 2022'!Q145+'NĂM 2023'!Q145+'NĂM 2024'!Q145+'NĂM 2025'!Q145</f>
        <v>0</v>
      </c>
      <c r="R145" s="13">
        <f>'NĂM 2022'!R145+'NĂM 2023'!R145+'NĂM 2024'!R145+'NĂM 2025'!R145</f>
        <v>0</v>
      </c>
      <c r="S145" s="13">
        <f>'NĂM 2022'!S145+'NĂM 2023'!S145+'NĂM 2024'!S145+'NĂM 2025'!S145</f>
        <v>0</v>
      </c>
      <c r="T145" s="13">
        <f>'NĂM 2022'!T145+'NĂM 2023'!T145+'NĂM 2024'!T145+'NĂM 2025'!T145</f>
        <v>0</v>
      </c>
      <c r="U145" s="13">
        <f>'NĂM 2022'!U145+'NĂM 2023'!U145+'NĂM 2024'!U145+'NĂM 2025'!U145</f>
        <v>0</v>
      </c>
      <c r="V145" s="1"/>
      <c r="W145" s="1"/>
      <c r="X145" s="1"/>
      <c r="Y145" s="1"/>
      <c r="Z145" s="1"/>
    </row>
    <row r="146" spans="1:26" ht="48.75" hidden="1" customHeight="1" x14ac:dyDescent="0.25">
      <c r="A146" s="26"/>
      <c r="B146" s="31" t="s">
        <v>259</v>
      </c>
      <c r="C146" s="13">
        <f>'NĂM 2022'!C146+'NĂM 2023'!C146+'NĂM 2024'!C146+'NĂM 2025'!C146</f>
        <v>2400</v>
      </c>
      <c r="D146" s="13">
        <f>'NĂM 2022'!D146+'NĂM 2023'!D146+'NĂM 2024'!D146+'NĂM 2025'!D146</f>
        <v>2400</v>
      </c>
      <c r="E146" s="13">
        <f>'NĂM 2022'!E146+'NĂM 2023'!E146+'NĂM 2024'!E146+'NĂM 2025'!E146</f>
        <v>2008</v>
      </c>
      <c r="F146" s="13">
        <f>'NĂM 2022'!F146+'NĂM 2023'!F146+'NĂM 2024'!F146+'NĂM 2025'!F146</f>
        <v>392</v>
      </c>
      <c r="G146" s="13">
        <f>'NĂM 2022'!G146+'NĂM 2023'!G146+'NĂM 2024'!G146+'NĂM 2025'!G146</f>
        <v>0</v>
      </c>
      <c r="H146" s="13">
        <f>'NĂM 2022'!H146+'NĂM 2023'!H146+'NĂM 2024'!H146+'NĂM 2025'!H146</f>
        <v>0</v>
      </c>
      <c r="I146" s="13">
        <f>'NĂM 2022'!I146+'NĂM 2023'!I146+'NĂM 2024'!I146+'NĂM 2025'!I146</f>
        <v>0</v>
      </c>
      <c r="J146" s="13">
        <f>'NĂM 2022'!J146+'NĂM 2023'!J146+'NĂM 2024'!J146+'NĂM 2025'!J146</f>
        <v>0</v>
      </c>
      <c r="K146" s="13">
        <f>'NĂM 2022'!K146+'NĂM 2023'!K146+'NĂM 2024'!K146+'NĂM 2025'!K146</f>
        <v>0</v>
      </c>
      <c r="L146" s="13">
        <f>'NĂM 2022'!L146+'NĂM 2023'!L146+'NĂM 2024'!L146+'NĂM 2025'!L146</f>
        <v>0</v>
      </c>
      <c r="M146" s="15">
        <f t="shared" ref="M146" si="2">L146/C146</f>
        <v>0</v>
      </c>
      <c r="N146" s="13">
        <f>'NĂM 2022'!N146+'NĂM 2023'!N146+'NĂM 2024'!N146+'NĂM 2025'!N146</f>
        <v>0</v>
      </c>
      <c r="O146" s="13">
        <f>'NĂM 2022'!O146+'NĂM 2023'!O146+'NĂM 2024'!O146+'NĂM 2025'!O146</f>
        <v>0</v>
      </c>
      <c r="P146" s="13">
        <f>'NĂM 2022'!P146+'NĂM 2023'!P146+'NĂM 2024'!P146+'NĂM 2025'!P146</f>
        <v>0</v>
      </c>
      <c r="Q146" s="13">
        <f>'NĂM 2022'!Q146+'NĂM 2023'!Q146+'NĂM 2024'!Q146+'NĂM 2025'!Q146</f>
        <v>0</v>
      </c>
      <c r="R146" s="13">
        <f>'NĂM 2022'!R146+'NĂM 2023'!R146+'NĂM 2024'!R146+'NĂM 2025'!R146</f>
        <v>0</v>
      </c>
      <c r="S146" s="13">
        <f>'NĂM 2022'!S146+'NĂM 2023'!S146+'NĂM 2024'!S146+'NĂM 2025'!S146</f>
        <v>0</v>
      </c>
      <c r="T146" s="13">
        <f>'NĂM 2022'!T146+'NĂM 2023'!T146+'NĂM 2024'!T146+'NĂM 2025'!T146</f>
        <v>0</v>
      </c>
      <c r="U146" s="13">
        <f>'NĂM 2022'!U146+'NĂM 2023'!U146+'NĂM 2024'!U146+'NĂM 2025'!U146</f>
        <v>0</v>
      </c>
      <c r="V146" s="1"/>
      <c r="W146" s="1"/>
      <c r="X146" s="1"/>
      <c r="Y146" s="1"/>
      <c r="Z146" s="1"/>
    </row>
    <row r="147" spans="1:26" ht="45.75" hidden="1" customHeight="1" x14ac:dyDescent="0.25">
      <c r="A147" s="28" t="s">
        <v>59</v>
      </c>
      <c r="B147" s="29" t="s">
        <v>150</v>
      </c>
      <c r="C147" s="13">
        <f>'NĂM 2022'!C147+'NĂM 2023'!C147+'NĂM 2024'!C147+'NĂM 2025'!C147</f>
        <v>14330.963</v>
      </c>
      <c r="D147" s="13">
        <f>'NĂM 2022'!D147+'NĂM 2023'!D147+'NĂM 2024'!D147+'NĂM 2025'!D147</f>
        <v>14330.963</v>
      </c>
      <c r="E147" s="13">
        <f>'NĂM 2022'!E147+'NĂM 2023'!E147+'NĂM 2024'!E147+'NĂM 2025'!E147</f>
        <v>13230.963</v>
      </c>
      <c r="F147" s="13">
        <f>'NĂM 2022'!F147+'NĂM 2023'!F147+'NĂM 2024'!F147+'NĂM 2025'!F147</f>
        <v>0</v>
      </c>
      <c r="G147" s="13">
        <f>'NĂM 2022'!G147+'NĂM 2023'!G147+'NĂM 2024'!G147+'NĂM 2025'!G147</f>
        <v>1100</v>
      </c>
      <c r="H147" s="13">
        <f>'NĂM 2022'!H147+'NĂM 2023'!H147+'NĂM 2024'!H147+'NĂM 2025'!H147</f>
        <v>0</v>
      </c>
      <c r="I147" s="13">
        <f>'NĂM 2022'!I147+'NĂM 2023'!I147+'NĂM 2024'!I147+'NĂM 2025'!I147</f>
        <v>0</v>
      </c>
      <c r="J147" s="13">
        <f>'NĂM 2022'!J147+'NĂM 2023'!J147+'NĂM 2024'!J147+'NĂM 2025'!J147</f>
        <v>0</v>
      </c>
      <c r="K147" s="13">
        <f>'NĂM 2022'!K147+'NĂM 2023'!K147+'NĂM 2024'!K147+'NĂM 2025'!K147</f>
        <v>0</v>
      </c>
      <c r="L147" s="13">
        <f>'NĂM 2022'!L147+'NĂM 2023'!L147+'NĂM 2024'!L147+'NĂM 2025'!L147</f>
        <v>13455.285</v>
      </c>
      <c r="M147" s="15">
        <f t="shared" si="0"/>
        <v>0.93889608116356171</v>
      </c>
      <c r="N147" s="13">
        <f>'NĂM 2022'!N147+'NĂM 2023'!N147+'NĂM 2024'!N147+'NĂM 2025'!N147</f>
        <v>13455.285</v>
      </c>
      <c r="O147" s="13">
        <f>'NĂM 2022'!O147+'NĂM 2023'!O147+'NĂM 2024'!O147+'NĂM 2025'!O147</f>
        <v>12487.285</v>
      </c>
      <c r="P147" s="13">
        <f>'NĂM 2022'!P147+'NĂM 2023'!P147+'NĂM 2024'!P147+'NĂM 2025'!P147</f>
        <v>268</v>
      </c>
      <c r="Q147" s="13">
        <f>'NĂM 2022'!Q147+'NĂM 2023'!Q147+'NĂM 2024'!Q147+'NĂM 2025'!Q147</f>
        <v>700</v>
      </c>
      <c r="R147" s="13">
        <f>'NĂM 2022'!R147+'NĂM 2023'!R147+'NĂM 2024'!R147+'NĂM 2025'!R147</f>
        <v>0</v>
      </c>
      <c r="S147" s="13">
        <f>'NĂM 2022'!S147+'NĂM 2023'!S147+'NĂM 2024'!S147+'NĂM 2025'!S147</f>
        <v>0</v>
      </c>
      <c r="T147" s="13">
        <f>'NĂM 2022'!T147+'NĂM 2023'!T147+'NĂM 2024'!T147+'NĂM 2025'!T147</f>
        <v>0</v>
      </c>
      <c r="U147" s="13">
        <f>'NĂM 2022'!U147+'NĂM 2023'!U147+'NĂM 2024'!U147+'NĂM 2025'!U147</f>
        <v>0</v>
      </c>
      <c r="V147" s="1"/>
      <c r="W147" s="1"/>
      <c r="X147" s="1"/>
      <c r="Y147" s="1"/>
      <c r="Z147" s="1"/>
    </row>
    <row r="148" spans="1:26" ht="60" hidden="1" customHeight="1" x14ac:dyDescent="0.25">
      <c r="A148" s="26"/>
      <c r="B148" s="31" t="s">
        <v>151</v>
      </c>
      <c r="C148" s="13">
        <f>'NĂM 2022'!C148+'NĂM 2023'!C148+'NĂM 2024'!C148+'NĂM 2025'!C148</f>
        <v>4370</v>
      </c>
      <c r="D148" s="13">
        <f>'NĂM 2022'!D148+'NĂM 2023'!D148+'NĂM 2024'!D148+'NĂM 2025'!D148</f>
        <v>4370</v>
      </c>
      <c r="E148" s="13">
        <f>'NĂM 2022'!E148+'NĂM 2023'!E148+'NĂM 2024'!E148+'NĂM 2025'!E148</f>
        <v>4370</v>
      </c>
      <c r="F148" s="13">
        <f>'NĂM 2022'!F148+'NĂM 2023'!F148+'NĂM 2024'!F148+'NĂM 2025'!F148</f>
        <v>0</v>
      </c>
      <c r="G148" s="13">
        <f>'NĂM 2022'!G148+'NĂM 2023'!G148+'NĂM 2024'!G148+'NĂM 2025'!G148</f>
        <v>0</v>
      </c>
      <c r="H148" s="13">
        <f>'NĂM 2022'!H148+'NĂM 2023'!H148+'NĂM 2024'!H148+'NĂM 2025'!H148</f>
        <v>0</v>
      </c>
      <c r="I148" s="13">
        <f>'NĂM 2022'!I148+'NĂM 2023'!I148+'NĂM 2024'!I148+'NĂM 2025'!I148</f>
        <v>0</v>
      </c>
      <c r="J148" s="13">
        <f>'NĂM 2022'!J148+'NĂM 2023'!J148+'NĂM 2024'!J148+'NĂM 2025'!J148</f>
        <v>0</v>
      </c>
      <c r="K148" s="13">
        <f>'NĂM 2022'!K148+'NĂM 2023'!K148+'NĂM 2024'!K148+'NĂM 2025'!K148</f>
        <v>0</v>
      </c>
      <c r="L148" s="13">
        <f>'NĂM 2022'!L148+'NĂM 2023'!L148+'NĂM 2024'!L148+'NĂM 2025'!L148</f>
        <v>4370</v>
      </c>
      <c r="M148" s="15">
        <f t="shared" si="0"/>
        <v>1</v>
      </c>
      <c r="N148" s="13">
        <f>'NĂM 2022'!N148+'NĂM 2023'!N148+'NĂM 2024'!N148+'NĂM 2025'!N148</f>
        <v>4370</v>
      </c>
      <c r="O148" s="13">
        <f>'NĂM 2022'!O148+'NĂM 2023'!O148+'NĂM 2024'!O148+'NĂM 2025'!O148</f>
        <v>4370</v>
      </c>
      <c r="P148" s="13">
        <f>'NĂM 2022'!P148+'NĂM 2023'!P148+'NĂM 2024'!P148+'NĂM 2025'!P148</f>
        <v>0</v>
      </c>
      <c r="Q148" s="13">
        <f>'NĂM 2022'!Q148+'NĂM 2023'!Q148+'NĂM 2024'!Q148+'NĂM 2025'!Q148</f>
        <v>0</v>
      </c>
      <c r="R148" s="13">
        <f>'NĂM 2022'!R148+'NĂM 2023'!R148+'NĂM 2024'!R148+'NĂM 2025'!R148</f>
        <v>0</v>
      </c>
      <c r="S148" s="13">
        <f>'NĂM 2022'!S148+'NĂM 2023'!S148+'NĂM 2024'!S148+'NĂM 2025'!S148</f>
        <v>0</v>
      </c>
      <c r="T148" s="13">
        <f>'NĂM 2022'!T148+'NĂM 2023'!T148+'NĂM 2024'!T148+'NĂM 2025'!T148</f>
        <v>0</v>
      </c>
      <c r="U148" s="13">
        <f>'NĂM 2022'!U148+'NĂM 2023'!U148+'NĂM 2024'!U148+'NĂM 2025'!U148</f>
        <v>0</v>
      </c>
      <c r="V148" s="1"/>
      <c r="W148" s="1"/>
      <c r="X148" s="1"/>
      <c r="Y148" s="1"/>
      <c r="Z148" s="1"/>
    </row>
    <row r="149" spans="1:26" ht="60" hidden="1" customHeight="1" x14ac:dyDescent="0.25">
      <c r="A149" s="26"/>
      <c r="B149" s="31" t="s">
        <v>152</v>
      </c>
      <c r="C149" s="13">
        <f>'NĂM 2022'!C149+'NĂM 2023'!C149+'NĂM 2024'!C149+'NĂM 2025'!C149</f>
        <v>2088.4630000000002</v>
      </c>
      <c r="D149" s="13">
        <f>'NĂM 2022'!D149+'NĂM 2023'!D149+'NĂM 2024'!D149+'NĂM 2025'!D149</f>
        <v>2088.4630000000002</v>
      </c>
      <c r="E149" s="13">
        <f>'NĂM 2022'!E149+'NĂM 2023'!E149+'NĂM 2024'!E149+'NĂM 2025'!E149</f>
        <v>2088.4630000000002</v>
      </c>
      <c r="F149" s="13">
        <f>'NĂM 2022'!F149+'NĂM 2023'!F149+'NĂM 2024'!F149+'NĂM 2025'!F149</f>
        <v>0</v>
      </c>
      <c r="G149" s="13">
        <f>'NĂM 2022'!G149+'NĂM 2023'!G149+'NĂM 2024'!G149+'NĂM 2025'!G149</f>
        <v>0</v>
      </c>
      <c r="H149" s="13">
        <f>'NĂM 2022'!H149+'NĂM 2023'!H149+'NĂM 2024'!H149+'NĂM 2025'!H149</f>
        <v>0</v>
      </c>
      <c r="I149" s="13">
        <f>'NĂM 2022'!I149+'NĂM 2023'!I149+'NĂM 2024'!I149+'NĂM 2025'!I149</f>
        <v>0</v>
      </c>
      <c r="J149" s="13">
        <f>'NĂM 2022'!J149+'NĂM 2023'!J149+'NĂM 2024'!J149+'NĂM 2025'!J149</f>
        <v>0</v>
      </c>
      <c r="K149" s="13">
        <f>'NĂM 2022'!K149+'NĂM 2023'!K149+'NĂM 2024'!K149+'NĂM 2025'!K149</f>
        <v>0</v>
      </c>
      <c r="L149" s="13">
        <f>'NĂM 2022'!L149+'NĂM 2023'!L149+'NĂM 2024'!L149+'NĂM 2025'!L149</f>
        <v>2088.2850000000003</v>
      </c>
      <c r="M149" s="15">
        <f t="shared" si="0"/>
        <v>0.99991476985706718</v>
      </c>
      <c r="N149" s="13">
        <f>'NĂM 2022'!N149+'NĂM 2023'!N149+'NĂM 2024'!N149+'NĂM 2025'!N149</f>
        <v>2088.2850000000003</v>
      </c>
      <c r="O149" s="13">
        <f>'NĂM 2022'!O149+'NĂM 2023'!O149+'NĂM 2024'!O149+'NĂM 2025'!O149</f>
        <v>2088.2850000000003</v>
      </c>
      <c r="P149" s="13">
        <f>'NĂM 2022'!P149+'NĂM 2023'!P149+'NĂM 2024'!P149+'NĂM 2025'!P149</f>
        <v>0</v>
      </c>
      <c r="Q149" s="13">
        <f>'NĂM 2022'!Q149+'NĂM 2023'!Q149+'NĂM 2024'!Q149+'NĂM 2025'!Q149</f>
        <v>0</v>
      </c>
      <c r="R149" s="13">
        <f>'NĂM 2022'!R149+'NĂM 2023'!R149+'NĂM 2024'!R149+'NĂM 2025'!R149</f>
        <v>0</v>
      </c>
      <c r="S149" s="13">
        <f>'NĂM 2022'!S149+'NĂM 2023'!S149+'NĂM 2024'!S149+'NĂM 2025'!S149</f>
        <v>0</v>
      </c>
      <c r="T149" s="13">
        <f>'NĂM 2022'!T149+'NĂM 2023'!T149+'NĂM 2024'!T149+'NĂM 2025'!T149</f>
        <v>0</v>
      </c>
      <c r="U149" s="13">
        <f>'NĂM 2022'!U149+'NĂM 2023'!U149+'NĂM 2024'!U149+'NĂM 2025'!U149</f>
        <v>0</v>
      </c>
      <c r="V149" s="1"/>
      <c r="W149" s="1"/>
      <c r="X149" s="1"/>
      <c r="Y149" s="1"/>
      <c r="Z149" s="1"/>
    </row>
    <row r="150" spans="1:26" ht="39.75" hidden="1" customHeight="1" x14ac:dyDescent="0.25">
      <c r="A150" s="26"/>
      <c r="B150" s="31" t="s">
        <v>153</v>
      </c>
      <c r="C150" s="13">
        <f>'NĂM 2022'!C150+'NĂM 2023'!C150+'NĂM 2024'!C150+'NĂM 2025'!C150</f>
        <v>701</v>
      </c>
      <c r="D150" s="13">
        <f>'NĂM 2022'!D150+'NĂM 2023'!D150+'NĂM 2024'!D150+'NĂM 2025'!D150</f>
        <v>701</v>
      </c>
      <c r="E150" s="13">
        <f>'NĂM 2022'!E150+'NĂM 2023'!E150+'NĂM 2024'!E150+'NĂM 2025'!E150</f>
        <v>701</v>
      </c>
      <c r="F150" s="13">
        <f>'NĂM 2022'!F150+'NĂM 2023'!F150+'NĂM 2024'!F150+'NĂM 2025'!F150</f>
        <v>0</v>
      </c>
      <c r="G150" s="13">
        <f>'NĂM 2022'!G150+'NĂM 2023'!G150+'NĂM 2024'!G150+'NĂM 2025'!G150</f>
        <v>0</v>
      </c>
      <c r="H150" s="13">
        <f>'NĂM 2022'!H150+'NĂM 2023'!H150+'NĂM 2024'!H150+'NĂM 2025'!H150</f>
        <v>0</v>
      </c>
      <c r="I150" s="13">
        <f>'NĂM 2022'!I150+'NĂM 2023'!I150+'NĂM 2024'!I150+'NĂM 2025'!I150</f>
        <v>0</v>
      </c>
      <c r="J150" s="13">
        <f>'NĂM 2022'!J150+'NĂM 2023'!J150+'NĂM 2024'!J150+'NĂM 2025'!J150</f>
        <v>0</v>
      </c>
      <c r="K150" s="13">
        <f>'NĂM 2022'!K150+'NĂM 2023'!K150+'NĂM 2024'!K150+'NĂM 2025'!K150</f>
        <v>0</v>
      </c>
      <c r="L150" s="13">
        <f>'NĂM 2022'!L150+'NĂM 2023'!L150+'NĂM 2024'!L150+'NĂM 2025'!L150</f>
        <v>695</v>
      </c>
      <c r="M150" s="15">
        <f t="shared" si="0"/>
        <v>0.99144079885877323</v>
      </c>
      <c r="N150" s="13">
        <f>'NĂM 2022'!N150+'NĂM 2023'!N150+'NĂM 2024'!N150+'NĂM 2025'!N150</f>
        <v>695</v>
      </c>
      <c r="O150" s="13">
        <f>'NĂM 2022'!O150+'NĂM 2023'!O150+'NĂM 2024'!O150+'NĂM 2025'!O150</f>
        <v>695</v>
      </c>
      <c r="P150" s="13">
        <f>'NĂM 2022'!P150+'NĂM 2023'!P150+'NĂM 2024'!P150+'NĂM 2025'!P150</f>
        <v>0</v>
      </c>
      <c r="Q150" s="13">
        <f>'NĂM 2022'!Q150+'NĂM 2023'!Q150+'NĂM 2024'!Q150+'NĂM 2025'!Q150</f>
        <v>0</v>
      </c>
      <c r="R150" s="13">
        <f>'NĂM 2022'!R150+'NĂM 2023'!R150+'NĂM 2024'!R150+'NĂM 2025'!R150</f>
        <v>0</v>
      </c>
      <c r="S150" s="13">
        <f>'NĂM 2022'!S150+'NĂM 2023'!S150+'NĂM 2024'!S150+'NĂM 2025'!S150</f>
        <v>0</v>
      </c>
      <c r="T150" s="13">
        <f>'NĂM 2022'!T150+'NĂM 2023'!T150+'NĂM 2024'!T150+'NĂM 2025'!T150</f>
        <v>0</v>
      </c>
      <c r="U150" s="13">
        <f>'NĂM 2022'!U150+'NĂM 2023'!U150+'NĂM 2024'!U150+'NĂM 2025'!U150</f>
        <v>0</v>
      </c>
      <c r="V150" s="1"/>
      <c r="W150" s="1"/>
      <c r="X150" s="1"/>
      <c r="Y150" s="1"/>
      <c r="Z150" s="1"/>
    </row>
    <row r="151" spans="1:26" ht="60" hidden="1" customHeight="1" x14ac:dyDescent="0.25">
      <c r="A151" s="26"/>
      <c r="B151" s="31" t="s">
        <v>154</v>
      </c>
      <c r="C151" s="13">
        <f>'NĂM 2022'!C151+'NĂM 2023'!C151+'NĂM 2024'!C151+'NĂM 2025'!C151</f>
        <v>2000</v>
      </c>
      <c r="D151" s="13">
        <f>'NĂM 2022'!D151+'NĂM 2023'!D151+'NĂM 2024'!D151+'NĂM 2025'!D151</f>
        <v>2000</v>
      </c>
      <c r="E151" s="13">
        <f>'NĂM 2022'!E151+'NĂM 2023'!E151+'NĂM 2024'!E151+'NĂM 2025'!E151</f>
        <v>1600</v>
      </c>
      <c r="F151" s="13">
        <f>'NĂM 2022'!F151+'NĂM 2023'!F151+'NĂM 2024'!F151+'NĂM 2025'!F151</f>
        <v>0</v>
      </c>
      <c r="G151" s="13">
        <f>'NĂM 2022'!G151+'NĂM 2023'!G151+'NĂM 2024'!G151+'NĂM 2025'!G151</f>
        <v>400</v>
      </c>
      <c r="H151" s="13">
        <f>'NĂM 2022'!H151+'NĂM 2023'!H151+'NĂM 2024'!H151+'NĂM 2025'!H151</f>
        <v>0</v>
      </c>
      <c r="I151" s="13">
        <f>'NĂM 2022'!I151+'NĂM 2023'!I151+'NĂM 2024'!I151+'NĂM 2025'!I151</f>
        <v>0</v>
      </c>
      <c r="J151" s="13">
        <f>'NĂM 2022'!J151+'NĂM 2023'!J151+'NĂM 2024'!J151+'NĂM 2025'!J151</f>
        <v>0</v>
      </c>
      <c r="K151" s="13">
        <f>'NĂM 2022'!K151+'NĂM 2023'!K151+'NĂM 2024'!K151+'NĂM 2025'!K151</f>
        <v>0</v>
      </c>
      <c r="L151" s="13">
        <f>'NĂM 2022'!L151+'NĂM 2023'!L151+'NĂM 2024'!L151+'NĂM 2025'!L151</f>
        <v>1868</v>
      </c>
      <c r="M151" s="15">
        <f t="shared" si="0"/>
        <v>0.93400000000000005</v>
      </c>
      <c r="N151" s="13">
        <f>'NĂM 2022'!N151+'NĂM 2023'!N151+'NĂM 2024'!N151+'NĂM 2025'!N151</f>
        <v>1868</v>
      </c>
      <c r="O151" s="13">
        <f>'NĂM 2022'!O151+'NĂM 2023'!O151+'NĂM 2024'!O151+'NĂM 2025'!O151</f>
        <v>1600</v>
      </c>
      <c r="P151" s="13">
        <f>'NĂM 2022'!P151+'NĂM 2023'!P151+'NĂM 2024'!P151+'NĂM 2025'!P151</f>
        <v>268</v>
      </c>
      <c r="Q151" s="13">
        <f>'NĂM 2022'!Q151+'NĂM 2023'!Q151+'NĂM 2024'!Q151+'NĂM 2025'!Q151</f>
        <v>0</v>
      </c>
      <c r="R151" s="13">
        <f>'NĂM 2022'!R151+'NĂM 2023'!R151+'NĂM 2024'!R151+'NĂM 2025'!R151</f>
        <v>0</v>
      </c>
      <c r="S151" s="13">
        <f>'NĂM 2022'!S151+'NĂM 2023'!S151+'NĂM 2024'!S151+'NĂM 2025'!S151</f>
        <v>0</v>
      </c>
      <c r="T151" s="13">
        <f>'NĂM 2022'!T151+'NĂM 2023'!T151+'NĂM 2024'!T151+'NĂM 2025'!T151</f>
        <v>0</v>
      </c>
      <c r="U151" s="13">
        <f>'NĂM 2022'!U151+'NĂM 2023'!U151+'NĂM 2024'!U151+'NĂM 2025'!U151</f>
        <v>0</v>
      </c>
      <c r="V151" s="1"/>
      <c r="W151" s="1"/>
      <c r="X151" s="1"/>
      <c r="Y151" s="1"/>
      <c r="Z151" s="1"/>
    </row>
    <row r="152" spans="1:26" ht="60" hidden="1" customHeight="1" x14ac:dyDescent="0.25">
      <c r="A152" s="26"/>
      <c r="B152" s="31" t="s">
        <v>155</v>
      </c>
      <c r="C152" s="13">
        <f>'NĂM 2022'!C152+'NĂM 2023'!C152+'NĂM 2024'!C152+'NĂM 2025'!C152</f>
        <v>1160</v>
      </c>
      <c r="D152" s="13">
        <f>'NĂM 2022'!D152+'NĂM 2023'!D152+'NĂM 2024'!D152+'NĂM 2025'!D152</f>
        <v>1160</v>
      </c>
      <c r="E152" s="13">
        <f>'NĂM 2022'!E152+'NĂM 2023'!E152+'NĂM 2024'!E152+'NĂM 2025'!E152</f>
        <v>960</v>
      </c>
      <c r="F152" s="13">
        <f>'NĂM 2022'!F152+'NĂM 2023'!F152+'NĂM 2024'!F152+'NĂM 2025'!F152</f>
        <v>0</v>
      </c>
      <c r="G152" s="13">
        <f>'NĂM 2022'!G152+'NĂM 2023'!G152+'NĂM 2024'!G152+'NĂM 2025'!G152</f>
        <v>200</v>
      </c>
      <c r="H152" s="13">
        <f>'NĂM 2022'!H152+'NĂM 2023'!H152+'NĂM 2024'!H152+'NĂM 2025'!H152</f>
        <v>0</v>
      </c>
      <c r="I152" s="13">
        <f>'NĂM 2022'!I152+'NĂM 2023'!I152+'NĂM 2024'!I152+'NĂM 2025'!I152</f>
        <v>0</v>
      </c>
      <c r="J152" s="13">
        <f>'NĂM 2022'!J152+'NĂM 2023'!J152+'NĂM 2024'!J152+'NĂM 2025'!J152</f>
        <v>0</v>
      </c>
      <c r="K152" s="13">
        <f>'NĂM 2022'!K152+'NĂM 2023'!K152+'NĂM 2024'!K152+'NĂM 2025'!K152</f>
        <v>0</v>
      </c>
      <c r="L152" s="13">
        <f>'NĂM 2022'!L152+'NĂM 2023'!L152+'NĂM 2024'!L152+'NĂM 2025'!L152</f>
        <v>1064</v>
      </c>
      <c r="M152" s="15">
        <f t="shared" si="0"/>
        <v>0.91724137931034477</v>
      </c>
      <c r="N152" s="13">
        <f>'NĂM 2022'!N152+'NĂM 2023'!N152+'NĂM 2024'!N152+'NĂM 2025'!N152</f>
        <v>1064</v>
      </c>
      <c r="O152" s="13">
        <f>'NĂM 2022'!O152+'NĂM 2023'!O152+'NĂM 2024'!O152+'NĂM 2025'!O152</f>
        <v>864</v>
      </c>
      <c r="P152" s="13">
        <f>'NĂM 2022'!P152+'NĂM 2023'!P152+'NĂM 2024'!P152+'NĂM 2025'!P152</f>
        <v>0</v>
      </c>
      <c r="Q152" s="13">
        <f>'NĂM 2022'!Q152+'NĂM 2023'!Q152+'NĂM 2024'!Q152+'NĂM 2025'!Q152</f>
        <v>200</v>
      </c>
      <c r="R152" s="13">
        <f>'NĂM 2022'!R152+'NĂM 2023'!R152+'NĂM 2024'!R152+'NĂM 2025'!R152</f>
        <v>0</v>
      </c>
      <c r="S152" s="13">
        <f>'NĂM 2022'!S152+'NĂM 2023'!S152+'NĂM 2024'!S152+'NĂM 2025'!S152</f>
        <v>0</v>
      </c>
      <c r="T152" s="13">
        <f>'NĂM 2022'!T152+'NĂM 2023'!T152+'NĂM 2024'!T152+'NĂM 2025'!T152</f>
        <v>0</v>
      </c>
      <c r="U152" s="13">
        <f>'NĂM 2022'!U152+'NĂM 2023'!U152+'NĂM 2024'!U152+'NĂM 2025'!U152</f>
        <v>0</v>
      </c>
      <c r="V152" s="1"/>
      <c r="W152" s="1"/>
      <c r="X152" s="1"/>
      <c r="Y152" s="1"/>
      <c r="Z152" s="1"/>
    </row>
    <row r="153" spans="1:26" ht="46.5" hidden="1" customHeight="1" x14ac:dyDescent="0.25">
      <c r="A153" s="26"/>
      <c r="B153" s="31" t="s">
        <v>156</v>
      </c>
      <c r="C153" s="13">
        <f>'NĂM 2022'!C153+'NĂM 2023'!C153+'NĂM 2024'!C153+'NĂM 2025'!C153</f>
        <v>3170</v>
      </c>
      <c r="D153" s="13">
        <f>'NĂM 2022'!D153+'NĂM 2023'!D153+'NĂM 2024'!D153+'NĂM 2025'!D153</f>
        <v>3170</v>
      </c>
      <c r="E153" s="13">
        <f>'NĂM 2022'!E153+'NĂM 2023'!E153+'NĂM 2024'!E153+'NĂM 2025'!E153</f>
        <v>2670</v>
      </c>
      <c r="F153" s="13">
        <f>'NĂM 2022'!F153+'NĂM 2023'!F153+'NĂM 2024'!F153+'NĂM 2025'!F153</f>
        <v>0</v>
      </c>
      <c r="G153" s="13">
        <f>'NĂM 2022'!G153+'NĂM 2023'!G153+'NĂM 2024'!G153+'NĂM 2025'!G153</f>
        <v>500</v>
      </c>
      <c r="H153" s="13">
        <f>'NĂM 2022'!H153+'NĂM 2023'!H153+'NĂM 2024'!H153+'NĂM 2025'!H153</f>
        <v>0</v>
      </c>
      <c r="I153" s="13">
        <f>'NĂM 2022'!I153+'NĂM 2023'!I153+'NĂM 2024'!I153+'NĂM 2025'!I153</f>
        <v>0</v>
      </c>
      <c r="J153" s="13">
        <f>'NĂM 2022'!J153+'NĂM 2023'!J153+'NĂM 2024'!J153+'NĂM 2025'!J153</f>
        <v>0</v>
      </c>
      <c r="K153" s="13">
        <f>'NĂM 2022'!K153+'NĂM 2023'!K153+'NĂM 2024'!K153+'NĂM 2025'!K153</f>
        <v>0</v>
      </c>
      <c r="L153" s="13">
        <f>'NĂM 2022'!L153+'NĂM 2023'!L153+'NĂM 2024'!L153+'NĂM 2025'!L153</f>
        <v>3370</v>
      </c>
      <c r="M153" s="15">
        <f t="shared" si="0"/>
        <v>1.0630914826498423</v>
      </c>
      <c r="N153" s="13">
        <f>'NĂM 2022'!N153+'NĂM 2023'!N153+'NĂM 2024'!N153+'NĂM 2025'!N153</f>
        <v>3370</v>
      </c>
      <c r="O153" s="13">
        <f>'NĂM 2022'!O153+'NĂM 2023'!O153+'NĂM 2024'!O153+'NĂM 2025'!O153</f>
        <v>2870</v>
      </c>
      <c r="P153" s="13">
        <f>'NĂM 2022'!P153+'NĂM 2023'!P153+'NĂM 2024'!P153+'NĂM 2025'!P153</f>
        <v>0</v>
      </c>
      <c r="Q153" s="13">
        <f>'NĂM 2022'!Q153+'NĂM 2023'!Q153+'NĂM 2024'!Q153+'NĂM 2025'!Q153</f>
        <v>500</v>
      </c>
      <c r="R153" s="13">
        <f>'NĂM 2022'!R153+'NĂM 2023'!R153+'NĂM 2024'!R153+'NĂM 2025'!R153</f>
        <v>0</v>
      </c>
      <c r="S153" s="13">
        <f>'NĂM 2022'!S153+'NĂM 2023'!S153+'NĂM 2024'!S153+'NĂM 2025'!S153</f>
        <v>0</v>
      </c>
      <c r="T153" s="13">
        <f>'NĂM 2022'!T153+'NĂM 2023'!T153+'NĂM 2024'!T153+'NĂM 2025'!T153</f>
        <v>0</v>
      </c>
      <c r="U153" s="13">
        <f>'NĂM 2022'!U153+'NĂM 2023'!U153+'NĂM 2024'!U153+'NĂM 2025'!U153</f>
        <v>0</v>
      </c>
      <c r="V153" s="1"/>
      <c r="W153" s="1"/>
      <c r="X153" s="1"/>
      <c r="Y153" s="1"/>
      <c r="Z153" s="1"/>
    </row>
    <row r="154" spans="1:26" ht="46.5" hidden="1" customHeight="1" x14ac:dyDescent="0.25">
      <c r="A154" s="26"/>
      <c r="B154" s="31" t="s">
        <v>260</v>
      </c>
      <c r="C154" s="13">
        <f>'NĂM 2022'!C154+'NĂM 2023'!C154+'NĂM 2024'!C154+'NĂM 2025'!C154</f>
        <v>841.5</v>
      </c>
      <c r="D154" s="13">
        <f>'NĂM 2022'!D154+'NĂM 2023'!D154+'NĂM 2024'!D154+'NĂM 2025'!D154</f>
        <v>841.5</v>
      </c>
      <c r="E154" s="13">
        <f>'NĂM 2022'!E154+'NĂM 2023'!E154+'NĂM 2024'!E154+'NĂM 2025'!E154</f>
        <v>841.5</v>
      </c>
      <c r="F154" s="13">
        <f>'NĂM 2022'!F154+'NĂM 2023'!F154+'NĂM 2024'!F154+'NĂM 2025'!F154</f>
        <v>0</v>
      </c>
      <c r="G154" s="13">
        <f>'NĂM 2022'!G154+'NĂM 2023'!G154+'NĂM 2024'!G154+'NĂM 2025'!G154</f>
        <v>0</v>
      </c>
      <c r="H154" s="13">
        <f>'NĂM 2022'!H154+'NĂM 2023'!H154+'NĂM 2024'!H154+'NĂM 2025'!H154</f>
        <v>0</v>
      </c>
      <c r="I154" s="13">
        <f>'NĂM 2022'!I154+'NĂM 2023'!I154+'NĂM 2024'!I154+'NĂM 2025'!I154</f>
        <v>0</v>
      </c>
      <c r="J154" s="13">
        <f>'NĂM 2022'!J154+'NĂM 2023'!J154+'NĂM 2024'!J154+'NĂM 2025'!J154</f>
        <v>0</v>
      </c>
      <c r="K154" s="13">
        <f>'NĂM 2022'!K154+'NĂM 2023'!K154+'NĂM 2024'!K154+'NĂM 2025'!K154</f>
        <v>0</v>
      </c>
      <c r="L154" s="13">
        <f>'NĂM 2022'!L154+'NĂM 2023'!L154+'NĂM 2024'!L154+'NĂM 2025'!L154</f>
        <v>0</v>
      </c>
      <c r="M154" s="15">
        <f t="shared" ref="M154" si="3">L154/C154</f>
        <v>0</v>
      </c>
      <c r="N154" s="13">
        <f>'NĂM 2022'!N154+'NĂM 2023'!N154+'NĂM 2024'!N154+'NĂM 2025'!N154</f>
        <v>0</v>
      </c>
      <c r="O154" s="13">
        <f>'NĂM 2022'!O154+'NĂM 2023'!O154+'NĂM 2024'!O154+'NĂM 2025'!O154</f>
        <v>0</v>
      </c>
      <c r="P154" s="13">
        <f>'NĂM 2022'!P154+'NĂM 2023'!P154+'NĂM 2024'!P154+'NĂM 2025'!P154</f>
        <v>0</v>
      </c>
      <c r="Q154" s="13">
        <f>'NĂM 2022'!Q154+'NĂM 2023'!Q154+'NĂM 2024'!Q154+'NĂM 2025'!Q154</f>
        <v>0</v>
      </c>
      <c r="R154" s="13">
        <f>'NĂM 2022'!R154+'NĂM 2023'!R154+'NĂM 2024'!R154+'NĂM 2025'!R154</f>
        <v>0</v>
      </c>
      <c r="S154" s="13">
        <f>'NĂM 2022'!S154+'NĂM 2023'!S154+'NĂM 2024'!S154+'NĂM 2025'!S154</f>
        <v>0</v>
      </c>
      <c r="T154" s="13">
        <f>'NĂM 2022'!T154+'NĂM 2023'!T154+'NĂM 2024'!T154+'NĂM 2025'!T154</f>
        <v>0</v>
      </c>
      <c r="U154" s="13">
        <f>'NĂM 2022'!U154+'NĂM 2023'!U154+'NĂM 2024'!U154+'NĂM 2025'!U154</f>
        <v>0</v>
      </c>
      <c r="V154" s="1"/>
      <c r="W154" s="1"/>
      <c r="X154" s="1"/>
      <c r="Y154" s="1"/>
      <c r="Z154" s="1"/>
    </row>
    <row r="155" spans="1:26" ht="46.5" hidden="1" customHeight="1" x14ac:dyDescent="0.25">
      <c r="A155" s="28" t="s">
        <v>157</v>
      </c>
      <c r="B155" s="29" t="s">
        <v>89</v>
      </c>
      <c r="C155" s="13">
        <f>'NĂM 2022'!C155+'NĂM 2023'!C155+'NĂM 2024'!C155+'NĂM 2025'!C155</f>
        <v>37267.536999999997</v>
      </c>
      <c r="D155" s="13">
        <f>'NĂM 2022'!D155+'NĂM 2023'!D155+'NĂM 2024'!D155+'NĂM 2025'!D155</f>
        <v>37267.536999999997</v>
      </c>
      <c r="E155" s="13">
        <f>'NĂM 2022'!E155+'NĂM 2023'!E155+'NĂM 2024'!E155+'NĂM 2025'!E155</f>
        <v>35186.536999999997</v>
      </c>
      <c r="F155" s="13">
        <f>'NĂM 2022'!F155+'NĂM 2023'!F155+'NĂM 2024'!F155+'NĂM 2025'!F155</f>
        <v>1539</v>
      </c>
      <c r="G155" s="13">
        <f>'NĂM 2022'!G155+'NĂM 2023'!G155+'NĂM 2024'!G155+'NĂM 2025'!G155</f>
        <v>542</v>
      </c>
      <c r="H155" s="13">
        <f>'NĂM 2022'!H155+'NĂM 2023'!H155+'NĂM 2024'!H155+'NĂM 2025'!H155</f>
        <v>0</v>
      </c>
      <c r="I155" s="13">
        <f>'NĂM 2022'!I155+'NĂM 2023'!I155+'NĂM 2024'!I155+'NĂM 2025'!I155</f>
        <v>0</v>
      </c>
      <c r="J155" s="13">
        <f>'NĂM 2022'!J155+'NĂM 2023'!J155+'NĂM 2024'!J155+'NĂM 2025'!J155</f>
        <v>0</v>
      </c>
      <c r="K155" s="13">
        <f>'NĂM 2022'!K155+'NĂM 2023'!K155+'NĂM 2024'!K155+'NĂM 2025'!K155</f>
        <v>0</v>
      </c>
      <c r="L155" s="13">
        <f>'NĂM 2022'!L155+'NĂM 2023'!L155+'NĂM 2024'!L155+'NĂM 2025'!L155</f>
        <v>8775.7639999999992</v>
      </c>
      <c r="M155" s="15">
        <f t="shared" si="0"/>
        <v>0.23548011772283206</v>
      </c>
      <c r="N155" s="13">
        <f>'NĂM 2022'!N155+'NĂM 2023'!N155+'NĂM 2024'!N155+'NĂM 2025'!N155</f>
        <v>8775.7639999999992</v>
      </c>
      <c r="O155" s="13">
        <f>'NĂM 2022'!O155+'NĂM 2023'!O155+'NĂM 2024'!O155+'NĂM 2025'!O155</f>
        <v>8775.7639999999992</v>
      </c>
      <c r="P155" s="13">
        <f>'NĂM 2022'!P155+'NĂM 2023'!P155+'NĂM 2024'!P155+'NĂM 2025'!P155</f>
        <v>0</v>
      </c>
      <c r="Q155" s="13">
        <f>'NĂM 2022'!Q155+'NĂM 2023'!Q155+'NĂM 2024'!Q155+'NĂM 2025'!Q155</f>
        <v>0</v>
      </c>
      <c r="R155" s="13">
        <f>'NĂM 2022'!R155+'NĂM 2023'!R155+'NĂM 2024'!R155+'NĂM 2025'!R155</f>
        <v>0</v>
      </c>
      <c r="S155" s="13">
        <f>'NĂM 2022'!S155+'NĂM 2023'!S155+'NĂM 2024'!S155+'NĂM 2025'!S155</f>
        <v>0</v>
      </c>
      <c r="T155" s="13">
        <f>'NĂM 2022'!T155+'NĂM 2023'!T155+'NĂM 2024'!T155+'NĂM 2025'!T155</f>
        <v>0</v>
      </c>
      <c r="U155" s="13">
        <f>'NĂM 2022'!U155+'NĂM 2023'!U155+'NĂM 2024'!U155+'NĂM 2025'!U155</f>
        <v>0</v>
      </c>
      <c r="V155" s="1"/>
      <c r="W155" s="1"/>
      <c r="X155" s="1"/>
      <c r="Y155" s="1"/>
      <c r="Z155" s="1"/>
    </row>
    <row r="156" spans="1:26" ht="60.75" hidden="1" customHeight="1" x14ac:dyDescent="0.25">
      <c r="A156" s="28"/>
      <c r="B156" s="31" t="s">
        <v>158</v>
      </c>
      <c r="C156" s="13">
        <f>'NĂM 2022'!C156+'NĂM 2023'!C156+'NĂM 2024'!C156+'NĂM 2025'!C156</f>
        <v>7280</v>
      </c>
      <c r="D156" s="13">
        <f>'NĂM 2022'!D156+'NĂM 2023'!D156+'NĂM 2024'!D156+'NĂM 2025'!D156</f>
        <v>7280</v>
      </c>
      <c r="E156" s="13">
        <f>'NĂM 2022'!E156+'NĂM 2023'!E156+'NĂM 2024'!E156+'NĂM 2025'!E156</f>
        <v>6750</v>
      </c>
      <c r="F156" s="13">
        <f>'NĂM 2022'!F156+'NĂM 2023'!F156+'NĂM 2024'!F156+'NĂM 2025'!F156</f>
        <v>530</v>
      </c>
      <c r="G156" s="13">
        <f>'NĂM 2022'!G156+'NĂM 2023'!G156+'NĂM 2024'!G156+'NĂM 2025'!G156</f>
        <v>0</v>
      </c>
      <c r="H156" s="13">
        <f>'NĂM 2022'!H156+'NĂM 2023'!H156+'NĂM 2024'!H156+'NĂM 2025'!H156</f>
        <v>0</v>
      </c>
      <c r="I156" s="13">
        <f>'NĂM 2022'!I156+'NĂM 2023'!I156+'NĂM 2024'!I156+'NĂM 2025'!I156</f>
        <v>0</v>
      </c>
      <c r="J156" s="13">
        <f>'NĂM 2022'!J156+'NĂM 2023'!J156+'NĂM 2024'!J156+'NĂM 2025'!J156</f>
        <v>0</v>
      </c>
      <c r="K156" s="13">
        <f>'NĂM 2022'!K156+'NĂM 2023'!K156+'NĂM 2024'!K156+'NĂM 2025'!K156</f>
        <v>0</v>
      </c>
      <c r="L156" s="13">
        <f>'NĂM 2022'!L156+'NĂM 2023'!L156+'NĂM 2024'!L156+'NĂM 2025'!L156</f>
        <v>276.76400000000001</v>
      </c>
      <c r="M156" s="15">
        <f t="shared" si="0"/>
        <v>3.8017032967032967E-2</v>
      </c>
      <c r="N156" s="13">
        <f>'NĂM 2022'!N156+'NĂM 2023'!N156+'NĂM 2024'!N156+'NĂM 2025'!N156</f>
        <v>276.76400000000001</v>
      </c>
      <c r="O156" s="13">
        <f>'NĂM 2022'!O156+'NĂM 2023'!O156+'NĂM 2024'!O156+'NĂM 2025'!O156</f>
        <v>276.76400000000001</v>
      </c>
      <c r="P156" s="13">
        <f>'NĂM 2022'!P156+'NĂM 2023'!P156+'NĂM 2024'!P156+'NĂM 2025'!P156</f>
        <v>0</v>
      </c>
      <c r="Q156" s="13">
        <f>'NĂM 2022'!Q156+'NĂM 2023'!Q156+'NĂM 2024'!Q156+'NĂM 2025'!Q156</f>
        <v>0</v>
      </c>
      <c r="R156" s="13">
        <f>'NĂM 2022'!R156+'NĂM 2023'!R156+'NĂM 2024'!R156+'NĂM 2025'!R156</f>
        <v>0</v>
      </c>
      <c r="S156" s="13">
        <f>'NĂM 2022'!S156+'NĂM 2023'!S156+'NĂM 2024'!S156+'NĂM 2025'!S156</f>
        <v>0</v>
      </c>
      <c r="T156" s="13">
        <f>'NĂM 2022'!T156+'NĂM 2023'!T156+'NĂM 2024'!T156+'NĂM 2025'!T156</f>
        <v>0</v>
      </c>
      <c r="U156" s="13">
        <f>'NĂM 2022'!U156+'NĂM 2023'!U156+'NĂM 2024'!U156+'NĂM 2025'!U156</f>
        <v>0</v>
      </c>
      <c r="V156" s="1"/>
      <c r="W156" s="1"/>
      <c r="X156" s="1"/>
      <c r="Y156" s="1"/>
      <c r="Z156" s="1"/>
    </row>
    <row r="157" spans="1:26" ht="54.75" hidden="1" customHeight="1" x14ac:dyDescent="0.25">
      <c r="A157" s="28"/>
      <c r="B157" s="40" t="s">
        <v>159</v>
      </c>
      <c r="C157" s="13">
        <f>'NĂM 2022'!C157+'NĂM 2023'!C157+'NĂM 2024'!C157+'NĂM 2025'!C157</f>
        <v>8300</v>
      </c>
      <c r="D157" s="13">
        <f>'NĂM 2022'!D157+'NĂM 2023'!D157+'NĂM 2024'!D157+'NĂM 2025'!D157</f>
        <v>8300</v>
      </c>
      <c r="E157" s="13">
        <f>'NĂM 2022'!E157+'NĂM 2023'!E157+'NĂM 2024'!E157+'NĂM 2025'!E157</f>
        <v>7650</v>
      </c>
      <c r="F157" s="13">
        <f>'NĂM 2022'!F157+'NĂM 2023'!F157+'NĂM 2024'!F157+'NĂM 2025'!F157</f>
        <v>350</v>
      </c>
      <c r="G157" s="13">
        <f>'NĂM 2022'!G157+'NĂM 2023'!G157+'NĂM 2024'!G157+'NĂM 2025'!G157</f>
        <v>300</v>
      </c>
      <c r="H157" s="13">
        <f>'NĂM 2022'!H157+'NĂM 2023'!H157+'NĂM 2024'!H157+'NĂM 2025'!H157</f>
        <v>0</v>
      </c>
      <c r="I157" s="13">
        <f>'NĂM 2022'!I157+'NĂM 2023'!I157+'NĂM 2024'!I157+'NĂM 2025'!I157</f>
        <v>0</v>
      </c>
      <c r="J157" s="13">
        <f>'NĂM 2022'!J157+'NĂM 2023'!J157+'NĂM 2024'!J157+'NĂM 2025'!J157</f>
        <v>0</v>
      </c>
      <c r="K157" s="13">
        <f>'NĂM 2022'!K157+'NĂM 2023'!K157+'NĂM 2024'!K157+'NĂM 2025'!K157</f>
        <v>0</v>
      </c>
      <c r="L157" s="13">
        <f>'NĂM 2022'!L157+'NĂM 2023'!L157+'NĂM 2024'!L157+'NĂM 2025'!L157</f>
        <v>2576</v>
      </c>
      <c r="M157" s="15">
        <f t="shared" si="0"/>
        <v>0.31036144578313252</v>
      </c>
      <c r="N157" s="13">
        <f>'NĂM 2022'!N157+'NĂM 2023'!N157+'NĂM 2024'!N157+'NĂM 2025'!N157</f>
        <v>2576</v>
      </c>
      <c r="O157" s="13">
        <f>'NĂM 2022'!O157+'NĂM 2023'!O157+'NĂM 2024'!O157+'NĂM 2025'!O157</f>
        <v>2576</v>
      </c>
      <c r="P157" s="13">
        <f>'NĂM 2022'!P157+'NĂM 2023'!P157+'NĂM 2024'!P157+'NĂM 2025'!P157</f>
        <v>0</v>
      </c>
      <c r="Q157" s="13">
        <f>'NĂM 2022'!Q157+'NĂM 2023'!Q157+'NĂM 2024'!Q157+'NĂM 2025'!Q157</f>
        <v>0</v>
      </c>
      <c r="R157" s="13">
        <f>'NĂM 2022'!R157+'NĂM 2023'!R157+'NĂM 2024'!R157+'NĂM 2025'!R157</f>
        <v>0</v>
      </c>
      <c r="S157" s="13">
        <f>'NĂM 2022'!S157+'NĂM 2023'!S157+'NĂM 2024'!S157+'NĂM 2025'!S157</f>
        <v>0</v>
      </c>
      <c r="T157" s="13">
        <f>'NĂM 2022'!T157+'NĂM 2023'!T157+'NĂM 2024'!T157+'NĂM 2025'!T157</f>
        <v>0</v>
      </c>
      <c r="U157" s="13">
        <f>'NĂM 2022'!U157+'NĂM 2023'!U157+'NĂM 2024'!U157+'NĂM 2025'!U157</f>
        <v>0</v>
      </c>
      <c r="V157" s="1"/>
      <c r="W157" s="1"/>
      <c r="X157" s="1"/>
      <c r="Y157" s="1"/>
      <c r="Z157" s="1"/>
    </row>
    <row r="158" spans="1:26" ht="60.75" hidden="1" customHeight="1" x14ac:dyDescent="0.25">
      <c r="A158" s="28"/>
      <c r="B158" s="40" t="s">
        <v>160</v>
      </c>
      <c r="C158" s="13">
        <f>'NĂM 2022'!C158+'NĂM 2023'!C158+'NĂM 2024'!C158+'NĂM 2025'!C158</f>
        <v>6970</v>
      </c>
      <c r="D158" s="13">
        <f>'NĂM 2022'!D158+'NĂM 2023'!D158+'NĂM 2024'!D158+'NĂM 2025'!D158</f>
        <v>6970</v>
      </c>
      <c r="E158" s="13">
        <f>'NĂM 2022'!E158+'NĂM 2023'!E158+'NĂM 2024'!E158+'NĂM 2025'!E158</f>
        <v>6750</v>
      </c>
      <c r="F158" s="13">
        <f>'NĂM 2022'!F158+'NĂM 2023'!F158+'NĂM 2024'!F158+'NĂM 2025'!F158</f>
        <v>0</v>
      </c>
      <c r="G158" s="13">
        <f>'NĂM 2022'!G158+'NĂM 2023'!G158+'NĂM 2024'!G158+'NĂM 2025'!G158</f>
        <v>220</v>
      </c>
      <c r="H158" s="13">
        <f>'NĂM 2022'!H158+'NĂM 2023'!H158+'NĂM 2024'!H158+'NĂM 2025'!H158</f>
        <v>0</v>
      </c>
      <c r="I158" s="13">
        <f>'NĂM 2022'!I158+'NĂM 2023'!I158+'NĂM 2024'!I158+'NĂM 2025'!I158</f>
        <v>0</v>
      </c>
      <c r="J158" s="13">
        <f>'NĂM 2022'!J158+'NĂM 2023'!J158+'NĂM 2024'!J158+'NĂM 2025'!J158</f>
        <v>0</v>
      </c>
      <c r="K158" s="13">
        <f>'NĂM 2022'!K158+'NĂM 2023'!K158+'NĂM 2024'!K158+'NĂM 2025'!K158</f>
        <v>0</v>
      </c>
      <c r="L158" s="13">
        <f>'NĂM 2022'!L158+'NĂM 2023'!L158+'NĂM 2024'!L158+'NĂM 2025'!L158</f>
        <v>2028</v>
      </c>
      <c r="M158" s="15">
        <f t="shared" si="0"/>
        <v>0.290961262553802</v>
      </c>
      <c r="N158" s="13">
        <f>'NĂM 2022'!N158+'NĂM 2023'!N158+'NĂM 2024'!N158+'NĂM 2025'!N158</f>
        <v>2028</v>
      </c>
      <c r="O158" s="13">
        <f>'NĂM 2022'!O158+'NĂM 2023'!O158+'NĂM 2024'!O158+'NĂM 2025'!O158</f>
        <v>2028</v>
      </c>
      <c r="P158" s="13">
        <f>'NĂM 2022'!P158+'NĂM 2023'!P158+'NĂM 2024'!P158+'NĂM 2025'!P158</f>
        <v>0</v>
      </c>
      <c r="Q158" s="13">
        <f>'NĂM 2022'!Q158+'NĂM 2023'!Q158+'NĂM 2024'!Q158+'NĂM 2025'!Q158</f>
        <v>0</v>
      </c>
      <c r="R158" s="13">
        <f>'NĂM 2022'!R158+'NĂM 2023'!R158+'NĂM 2024'!R158+'NĂM 2025'!R158</f>
        <v>0</v>
      </c>
      <c r="S158" s="13">
        <f>'NĂM 2022'!S158+'NĂM 2023'!S158+'NĂM 2024'!S158+'NĂM 2025'!S158</f>
        <v>0</v>
      </c>
      <c r="T158" s="13">
        <f>'NĂM 2022'!T158+'NĂM 2023'!T158+'NĂM 2024'!T158+'NĂM 2025'!T158</f>
        <v>0</v>
      </c>
      <c r="U158" s="13">
        <f>'NĂM 2022'!U158+'NĂM 2023'!U158+'NĂM 2024'!U158+'NĂM 2025'!U158</f>
        <v>0</v>
      </c>
      <c r="V158" s="1"/>
      <c r="W158" s="1"/>
      <c r="X158" s="1"/>
      <c r="Y158" s="1"/>
      <c r="Z158" s="1"/>
    </row>
    <row r="159" spans="1:26" ht="46.5" hidden="1" customHeight="1" x14ac:dyDescent="0.25">
      <c r="A159" s="28"/>
      <c r="B159" s="31" t="s">
        <v>161</v>
      </c>
      <c r="C159" s="13">
        <f>'NĂM 2022'!C159+'NĂM 2023'!C159+'NĂM 2024'!C159+'NĂM 2025'!C159</f>
        <v>11917.537</v>
      </c>
      <c r="D159" s="13">
        <f>'NĂM 2022'!D159+'NĂM 2023'!D159+'NĂM 2024'!D159+'NĂM 2025'!D159</f>
        <v>11917.537</v>
      </c>
      <c r="E159" s="13">
        <f>'NĂM 2022'!E159+'NĂM 2023'!E159+'NĂM 2024'!E159+'NĂM 2025'!E159</f>
        <v>11830.537</v>
      </c>
      <c r="F159" s="13">
        <f>'NĂM 2022'!F159+'NĂM 2023'!F159+'NĂM 2024'!F159+'NĂM 2025'!F159</f>
        <v>77</v>
      </c>
      <c r="G159" s="13">
        <f>'NĂM 2022'!G159+'NĂM 2023'!G159+'NĂM 2024'!G159+'NĂM 2025'!G159</f>
        <v>10</v>
      </c>
      <c r="H159" s="13">
        <f>'NĂM 2022'!H159+'NĂM 2023'!H159+'NĂM 2024'!H159+'NĂM 2025'!H159</f>
        <v>0</v>
      </c>
      <c r="I159" s="13">
        <f>'NĂM 2022'!I159+'NĂM 2023'!I159+'NĂM 2024'!I159+'NĂM 2025'!I159</f>
        <v>0</v>
      </c>
      <c r="J159" s="13">
        <f>'NĂM 2022'!J159+'NĂM 2023'!J159+'NĂM 2024'!J159+'NĂM 2025'!J159</f>
        <v>0</v>
      </c>
      <c r="K159" s="13">
        <f>'NĂM 2022'!K159+'NĂM 2023'!K159+'NĂM 2024'!K159+'NĂM 2025'!K159</f>
        <v>0</v>
      </c>
      <c r="L159" s="13">
        <f>'NĂM 2022'!L159+'NĂM 2023'!L159+'NĂM 2024'!L159+'NĂM 2025'!L159</f>
        <v>3895</v>
      </c>
      <c r="M159" s="15">
        <f t="shared" si="0"/>
        <v>0.32682927688833691</v>
      </c>
      <c r="N159" s="13">
        <f>'NĂM 2022'!N159+'NĂM 2023'!N159+'NĂM 2024'!N159+'NĂM 2025'!N159</f>
        <v>3895</v>
      </c>
      <c r="O159" s="13">
        <f>'NĂM 2022'!O159+'NĂM 2023'!O159+'NĂM 2024'!O159+'NĂM 2025'!O159</f>
        <v>3895</v>
      </c>
      <c r="P159" s="13">
        <f>'NĂM 2022'!P159+'NĂM 2023'!P159+'NĂM 2024'!P159+'NĂM 2025'!P159</f>
        <v>0</v>
      </c>
      <c r="Q159" s="13">
        <f>'NĂM 2022'!Q159+'NĂM 2023'!Q159+'NĂM 2024'!Q159+'NĂM 2025'!Q159</f>
        <v>0</v>
      </c>
      <c r="R159" s="13">
        <f>'NĂM 2022'!R159+'NĂM 2023'!R159+'NĂM 2024'!R159+'NĂM 2025'!R159</f>
        <v>0</v>
      </c>
      <c r="S159" s="13">
        <f>'NĂM 2022'!S159+'NĂM 2023'!S159+'NĂM 2024'!S159+'NĂM 2025'!S159</f>
        <v>0</v>
      </c>
      <c r="T159" s="13">
        <f>'NĂM 2022'!T159+'NĂM 2023'!T159+'NĂM 2024'!T159+'NĂM 2025'!T159</f>
        <v>0</v>
      </c>
      <c r="U159" s="13">
        <f>'NĂM 2022'!U159+'NĂM 2023'!U159+'NĂM 2024'!U159+'NĂM 2025'!U159</f>
        <v>0</v>
      </c>
      <c r="V159" s="1"/>
      <c r="W159" s="1"/>
      <c r="X159" s="1"/>
      <c r="Y159" s="1"/>
      <c r="Z159" s="1"/>
    </row>
    <row r="160" spans="1:26" ht="46.5" hidden="1" customHeight="1" x14ac:dyDescent="0.25">
      <c r="A160" s="28"/>
      <c r="B160" s="31" t="s">
        <v>264</v>
      </c>
      <c r="C160" s="13">
        <f>'NĂM 2022'!C160+'NĂM 2023'!C160+'NĂM 2024'!C160+'NĂM 2025'!C160</f>
        <v>2800</v>
      </c>
      <c r="D160" s="13">
        <f>'NĂM 2022'!D160+'NĂM 2023'!D160+'NĂM 2024'!D160+'NĂM 2025'!D160</f>
        <v>2800</v>
      </c>
      <c r="E160" s="13">
        <f>'NĂM 2022'!E160+'NĂM 2023'!E160+'NĂM 2024'!E160+'NĂM 2025'!E160</f>
        <v>2206</v>
      </c>
      <c r="F160" s="13">
        <f>'NĂM 2022'!F160+'NĂM 2023'!F160+'NĂM 2024'!F160+'NĂM 2025'!F160</f>
        <v>582</v>
      </c>
      <c r="G160" s="13">
        <f>'NĂM 2022'!G160+'NĂM 2023'!G160+'NĂM 2024'!G160+'NĂM 2025'!G160</f>
        <v>12</v>
      </c>
      <c r="H160" s="13">
        <f>'NĂM 2022'!H160+'NĂM 2023'!H160+'NĂM 2024'!H160+'NĂM 2025'!H160</f>
        <v>0</v>
      </c>
      <c r="I160" s="13">
        <f>'NĂM 2022'!I160+'NĂM 2023'!I160+'NĂM 2024'!I160+'NĂM 2025'!I160</f>
        <v>0</v>
      </c>
      <c r="J160" s="13">
        <f>'NĂM 2022'!J160+'NĂM 2023'!J160+'NĂM 2024'!J160+'NĂM 2025'!J160</f>
        <v>0</v>
      </c>
      <c r="K160" s="13">
        <f>'NĂM 2022'!K160+'NĂM 2023'!K160+'NĂM 2024'!K160+'NĂM 2025'!K160</f>
        <v>0</v>
      </c>
      <c r="L160" s="13">
        <f>'NĂM 2022'!L160+'NĂM 2023'!L160+'NĂM 2024'!L160+'NĂM 2025'!L160</f>
        <v>0</v>
      </c>
      <c r="M160" s="15">
        <f t="shared" ref="M160" si="4">L160/C160</f>
        <v>0</v>
      </c>
      <c r="N160" s="13">
        <f>'NĂM 2022'!N160+'NĂM 2023'!N160+'NĂM 2024'!N160+'NĂM 2025'!N160</f>
        <v>0</v>
      </c>
      <c r="O160" s="13">
        <f>'NĂM 2022'!O160+'NĂM 2023'!O160+'NĂM 2024'!O160+'NĂM 2025'!O160</f>
        <v>0</v>
      </c>
      <c r="P160" s="13">
        <f>'NĂM 2022'!P160+'NĂM 2023'!P160+'NĂM 2024'!P160+'NĂM 2025'!P160</f>
        <v>0</v>
      </c>
      <c r="Q160" s="13">
        <f>'NĂM 2022'!Q160+'NĂM 2023'!Q160+'NĂM 2024'!Q160+'NĂM 2025'!Q160</f>
        <v>0</v>
      </c>
      <c r="R160" s="13">
        <f>'NĂM 2022'!R160+'NĂM 2023'!R160+'NĂM 2024'!R160+'NĂM 2025'!R160</f>
        <v>0</v>
      </c>
      <c r="S160" s="13">
        <f>'NĂM 2022'!S160+'NĂM 2023'!S160+'NĂM 2024'!S160+'NĂM 2025'!S160</f>
        <v>0</v>
      </c>
      <c r="T160" s="13">
        <f>'NĂM 2022'!T160+'NĂM 2023'!T160+'NĂM 2024'!T160+'NĂM 2025'!T160</f>
        <v>0</v>
      </c>
      <c r="U160" s="13">
        <f>'NĂM 2022'!U160+'NĂM 2023'!U160+'NĂM 2024'!U160+'NĂM 2025'!U160</f>
        <v>0</v>
      </c>
      <c r="V160" s="131"/>
      <c r="W160" s="1"/>
      <c r="X160" s="1"/>
      <c r="Y160" s="1"/>
      <c r="Z160" s="1"/>
    </row>
    <row r="161" spans="1:26" ht="46.5" hidden="1" customHeight="1" x14ac:dyDescent="0.25">
      <c r="A161" s="28">
        <v>2</v>
      </c>
      <c r="B161" s="18" t="s">
        <v>162</v>
      </c>
      <c r="C161" s="13">
        <f>'NĂM 2022'!C161+'NĂM 2023'!C161+'NĂM 2024'!C161+'NĂM 2025'!C161</f>
        <v>45344.5</v>
      </c>
      <c r="D161" s="13">
        <f>'NĂM 2022'!D161+'NĂM 2023'!D161+'NĂM 2024'!D161+'NĂM 2025'!D161</f>
        <v>0</v>
      </c>
      <c r="E161" s="13">
        <f>'NĂM 2022'!E161+'NĂM 2023'!E161+'NĂM 2024'!E161+'NĂM 2025'!E161</f>
        <v>0</v>
      </c>
      <c r="F161" s="13">
        <f>'NĂM 2022'!F161+'NĂM 2023'!F161+'NĂM 2024'!F161+'NĂM 2025'!F161</f>
        <v>0</v>
      </c>
      <c r="G161" s="13">
        <f>'NĂM 2022'!G161+'NĂM 2023'!G161+'NĂM 2024'!G161+'NĂM 2025'!G161</f>
        <v>0</v>
      </c>
      <c r="H161" s="13">
        <f>'NĂM 2022'!H161+'NĂM 2023'!H161+'NĂM 2024'!H161+'NĂM 2025'!H161</f>
        <v>45344.5</v>
      </c>
      <c r="I161" s="13">
        <f>'NĂM 2022'!I161+'NĂM 2023'!I161+'NĂM 2024'!I161+'NĂM 2025'!I161</f>
        <v>44257.5</v>
      </c>
      <c r="J161" s="13">
        <f>'NĂM 2022'!J161+'NĂM 2023'!J161+'NĂM 2024'!J161+'NĂM 2025'!J161</f>
        <v>0</v>
      </c>
      <c r="K161" s="13">
        <f>'NĂM 2022'!K161+'NĂM 2023'!K161+'NĂM 2024'!K161+'NĂM 2025'!K161</f>
        <v>1087</v>
      </c>
      <c r="L161" s="13">
        <f>'NĂM 2022'!L161+'NĂM 2023'!L161+'NĂM 2024'!L161+'NĂM 2025'!L161</f>
        <v>6443.143</v>
      </c>
      <c r="M161" s="15">
        <f t="shared" si="0"/>
        <v>0.14209315352468327</v>
      </c>
      <c r="N161" s="13">
        <f>'NĂM 2022'!N161+'NĂM 2023'!N161+'NĂM 2024'!N161+'NĂM 2025'!N161</f>
        <v>0</v>
      </c>
      <c r="O161" s="13">
        <f>'NĂM 2022'!O161+'NĂM 2023'!O161+'NĂM 2024'!O161+'NĂM 2025'!O161</f>
        <v>0</v>
      </c>
      <c r="P161" s="13">
        <f>'NĂM 2022'!P161+'NĂM 2023'!P161+'NĂM 2024'!P161+'NĂM 2025'!P161</f>
        <v>0</v>
      </c>
      <c r="Q161" s="13">
        <f>'NĂM 2022'!Q161+'NĂM 2023'!Q161+'NĂM 2024'!Q161+'NĂM 2025'!Q161</f>
        <v>0</v>
      </c>
      <c r="R161" s="13">
        <f>'NĂM 2022'!R161+'NĂM 2023'!R161+'NĂM 2024'!R161+'NĂM 2025'!R161</f>
        <v>6443.143</v>
      </c>
      <c r="S161" s="13">
        <f>'NĂM 2022'!S161+'NĂM 2023'!S161+'NĂM 2024'!S161+'NĂM 2025'!S161</f>
        <v>6443.143</v>
      </c>
      <c r="T161" s="13">
        <f>'NĂM 2022'!T161+'NĂM 2023'!T161+'NĂM 2024'!T161+'NĂM 2025'!T161</f>
        <v>0</v>
      </c>
      <c r="U161" s="13">
        <f>'NĂM 2022'!U161+'NĂM 2023'!U161+'NĂM 2024'!U161+'NĂM 2025'!U161</f>
        <v>0</v>
      </c>
      <c r="V161" s="1"/>
      <c r="W161" s="1"/>
      <c r="X161" s="1"/>
      <c r="Y161" s="1"/>
      <c r="Z161" s="1"/>
    </row>
    <row r="162" spans="1:26" ht="46.5" hidden="1" customHeight="1" x14ac:dyDescent="0.25">
      <c r="A162" s="28"/>
      <c r="B162" s="41" t="s">
        <v>36</v>
      </c>
      <c r="C162" s="13">
        <f>'NĂM 2022'!C162+'NĂM 2023'!C162+'NĂM 2024'!C162+'NĂM 2025'!C162</f>
        <v>7428</v>
      </c>
      <c r="D162" s="13">
        <f>'NĂM 2022'!D162+'NĂM 2023'!D162+'NĂM 2024'!D162+'NĂM 2025'!D162</f>
        <v>0</v>
      </c>
      <c r="E162" s="13">
        <f>'NĂM 2022'!E162+'NĂM 2023'!E162+'NĂM 2024'!E162+'NĂM 2025'!E162</f>
        <v>0</v>
      </c>
      <c r="F162" s="13">
        <f>'NĂM 2022'!F162+'NĂM 2023'!F162+'NĂM 2024'!F162+'NĂM 2025'!F162</f>
        <v>0</v>
      </c>
      <c r="G162" s="13">
        <f>'NĂM 2022'!G162+'NĂM 2023'!G162+'NĂM 2024'!G162+'NĂM 2025'!G162</f>
        <v>0</v>
      </c>
      <c r="H162" s="13">
        <f>'NĂM 2022'!H162+'NĂM 2023'!H162+'NĂM 2024'!H162+'NĂM 2025'!H162</f>
        <v>7428</v>
      </c>
      <c r="I162" s="13">
        <f>'NĂM 2022'!I162+'NĂM 2023'!I162+'NĂM 2024'!I162+'NĂM 2025'!I162</f>
        <v>7428</v>
      </c>
      <c r="J162" s="13">
        <f>'NĂM 2022'!J162+'NĂM 2023'!J162+'NĂM 2024'!J162+'NĂM 2025'!J162</f>
        <v>0</v>
      </c>
      <c r="K162" s="13">
        <f>'NĂM 2022'!K162+'NĂM 2023'!K162+'NĂM 2024'!K162+'NĂM 2025'!K162</f>
        <v>0</v>
      </c>
      <c r="L162" s="13">
        <f>'NĂM 2022'!L162+'NĂM 2023'!L162+'NĂM 2024'!L162+'NĂM 2025'!L162</f>
        <v>0</v>
      </c>
      <c r="M162" s="15">
        <f t="shared" si="0"/>
        <v>0</v>
      </c>
      <c r="N162" s="13">
        <f>'NĂM 2022'!N162+'NĂM 2023'!N162+'NĂM 2024'!N162+'NĂM 2025'!N162</f>
        <v>0</v>
      </c>
      <c r="O162" s="13">
        <f>'NĂM 2022'!O162+'NĂM 2023'!O162+'NĂM 2024'!O162+'NĂM 2025'!O162</f>
        <v>0</v>
      </c>
      <c r="P162" s="13">
        <f>'NĂM 2022'!P162+'NĂM 2023'!P162+'NĂM 2024'!P162+'NĂM 2025'!P162</f>
        <v>0</v>
      </c>
      <c r="Q162" s="13">
        <f>'NĂM 2022'!Q162+'NĂM 2023'!Q162+'NĂM 2024'!Q162+'NĂM 2025'!Q162</f>
        <v>0</v>
      </c>
      <c r="R162" s="13">
        <f>'NĂM 2022'!R162+'NĂM 2023'!R162+'NĂM 2024'!R162+'NĂM 2025'!R162</f>
        <v>0</v>
      </c>
      <c r="S162" s="13">
        <f>'NĂM 2022'!S162+'NĂM 2023'!S162+'NĂM 2024'!S162+'NĂM 2025'!S162</f>
        <v>0</v>
      </c>
      <c r="T162" s="13">
        <f>'NĂM 2022'!T162+'NĂM 2023'!T162+'NĂM 2024'!T162+'NĂM 2025'!T162</f>
        <v>0</v>
      </c>
      <c r="U162" s="13">
        <f>'NĂM 2022'!U162+'NĂM 2023'!U162+'NĂM 2024'!U162+'NĂM 2025'!U162</f>
        <v>0</v>
      </c>
      <c r="V162" s="1"/>
      <c r="W162" s="1"/>
      <c r="X162" s="1"/>
      <c r="Y162" s="1"/>
      <c r="Z162" s="1"/>
    </row>
    <row r="163" spans="1:26" ht="58.5" hidden="1" customHeight="1" x14ac:dyDescent="0.25">
      <c r="A163" s="28"/>
      <c r="B163" s="42" t="s">
        <v>163</v>
      </c>
      <c r="C163" s="13">
        <f>'NĂM 2022'!C163+'NĂM 2023'!C163+'NĂM 2024'!C163+'NĂM 2025'!C163</f>
        <v>950</v>
      </c>
      <c r="D163" s="13">
        <f>'NĂM 2022'!D163+'NĂM 2023'!D163+'NĂM 2024'!D163+'NĂM 2025'!D163</f>
        <v>0</v>
      </c>
      <c r="E163" s="13">
        <f>'NĂM 2022'!E163+'NĂM 2023'!E163+'NĂM 2024'!E163+'NĂM 2025'!E163</f>
        <v>0</v>
      </c>
      <c r="F163" s="13">
        <f>'NĂM 2022'!F163+'NĂM 2023'!F163+'NĂM 2024'!F163+'NĂM 2025'!F163</f>
        <v>0</v>
      </c>
      <c r="G163" s="13">
        <f>'NĂM 2022'!G163+'NĂM 2023'!G163+'NĂM 2024'!G163+'NĂM 2025'!G163</f>
        <v>0</v>
      </c>
      <c r="H163" s="13">
        <f>'NĂM 2022'!H163+'NĂM 2023'!H163+'NĂM 2024'!H163+'NĂM 2025'!H163</f>
        <v>950</v>
      </c>
      <c r="I163" s="13">
        <f>'NĂM 2022'!I163+'NĂM 2023'!I163+'NĂM 2024'!I163+'NĂM 2025'!I163</f>
        <v>950</v>
      </c>
      <c r="J163" s="13">
        <f>'NĂM 2022'!J163+'NĂM 2023'!J163+'NĂM 2024'!J163+'NĂM 2025'!J163</f>
        <v>0</v>
      </c>
      <c r="K163" s="13">
        <f>'NĂM 2022'!K163+'NĂM 2023'!K163+'NĂM 2024'!K163+'NĂM 2025'!K163</f>
        <v>0</v>
      </c>
      <c r="L163" s="13">
        <f>'NĂM 2022'!L163+'NĂM 2023'!L163+'NĂM 2024'!L163+'NĂM 2025'!L163</f>
        <v>0</v>
      </c>
      <c r="M163" s="15">
        <f t="shared" si="0"/>
        <v>0</v>
      </c>
      <c r="N163" s="13">
        <f>'NĂM 2022'!N163+'NĂM 2023'!N163+'NĂM 2024'!N163+'NĂM 2025'!N163</f>
        <v>0</v>
      </c>
      <c r="O163" s="13">
        <f>'NĂM 2022'!O163+'NĂM 2023'!O163+'NĂM 2024'!O163+'NĂM 2025'!O163</f>
        <v>0</v>
      </c>
      <c r="P163" s="13">
        <f>'NĂM 2022'!P163+'NĂM 2023'!P163+'NĂM 2024'!P163+'NĂM 2025'!P163</f>
        <v>0</v>
      </c>
      <c r="Q163" s="13">
        <f>'NĂM 2022'!Q163+'NĂM 2023'!Q163+'NĂM 2024'!Q163+'NĂM 2025'!Q163</f>
        <v>0</v>
      </c>
      <c r="R163" s="13">
        <f>'NĂM 2022'!R163+'NĂM 2023'!R163+'NĂM 2024'!R163+'NĂM 2025'!R163</f>
        <v>0</v>
      </c>
      <c r="S163" s="13">
        <f>'NĂM 2022'!S163+'NĂM 2023'!S163+'NĂM 2024'!S163+'NĂM 2025'!S163</f>
        <v>0</v>
      </c>
      <c r="T163" s="13">
        <f>'NĂM 2022'!T163+'NĂM 2023'!T163+'NĂM 2024'!T163+'NĂM 2025'!T163</f>
        <v>0</v>
      </c>
      <c r="U163" s="13">
        <f>'NĂM 2022'!U163+'NĂM 2023'!U163+'NĂM 2024'!U163+'NĂM 2025'!U163</f>
        <v>0</v>
      </c>
      <c r="V163" s="1"/>
      <c r="W163" s="1"/>
      <c r="X163" s="1"/>
      <c r="Y163" s="1"/>
      <c r="Z163" s="1"/>
    </row>
    <row r="164" spans="1:26" ht="46.5" hidden="1" customHeight="1" x14ac:dyDescent="0.25">
      <c r="A164" s="28"/>
      <c r="B164" s="42" t="s">
        <v>164</v>
      </c>
      <c r="C164" s="13">
        <f>'NĂM 2022'!C164+'NĂM 2023'!C164+'NĂM 2024'!C164+'NĂM 2025'!C164</f>
        <v>1711</v>
      </c>
      <c r="D164" s="13">
        <f>'NĂM 2022'!D164+'NĂM 2023'!D164+'NĂM 2024'!D164+'NĂM 2025'!D164</f>
        <v>0</v>
      </c>
      <c r="E164" s="13">
        <f>'NĂM 2022'!E164+'NĂM 2023'!E164+'NĂM 2024'!E164+'NĂM 2025'!E164</f>
        <v>0</v>
      </c>
      <c r="F164" s="13">
        <f>'NĂM 2022'!F164+'NĂM 2023'!F164+'NĂM 2024'!F164+'NĂM 2025'!F164</f>
        <v>0</v>
      </c>
      <c r="G164" s="13">
        <f>'NĂM 2022'!G164+'NĂM 2023'!G164+'NĂM 2024'!G164+'NĂM 2025'!G164</f>
        <v>0</v>
      </c>
      <c r="H164" s="13">
        <f>'NĂM 2022'!H164+'NĂM 2023'!H164+'NĂM 2024'!H164+'NĂM 2025'!H164</f>
        <v>1711</v>
      </c>
      <c r="I164" s="13">
        <f>'NĂM 2022'!I164+'NĂM 2023'!I164+'NĂM 2024'!I164+'NĂM 2025'!I164</f>
        <v>1711</v>
      </c>
      <c r="J164" s="13">
        <f>'NĂM 2022'!J164+'NĂM 2023'!J164+'NĂM 2024'!J164+'NĂM 2025'!J164</f>
        <v>0</v>
      </c>
      <c r="K164" s="13">
        <f>'NĂM 2022'!K164+'NĂM 2023'!K164+'NĂM 2024'!K164+'NĂM 2025'!K164</f>
        <v>0</v>
      </c>
      <c r="L164" s="13">
        <f>'NĂM 2022'!L164+'NĂM 2023'!L164+'NĂM 2024'!L164+'NĂM 2025'!L164</f>
        <v>0</v>
      </c>
      <c r="M164" s="15">
        <f t="shared" si="0"/>
        <v>0</v>
      </c>
      <c r="N164" s="13">
        <f>'NĂM 2022'!N164+'NĂM 2023'!N164+'NĂM 2024'!N164+'NĂM 2025'!N164</f>
        <v>0</v>
      </c>
      <c r="O164" s="13">
        <f>'NĂM 2022'!O164+'NĂM 2023'!O164+'NĂM 2024'!O164+'NĂM 2025'!O164</f>
        <v>0</v>
      </c>
      <c r="P164" s="13">
        <f>'NĂM 2022'!P164+'NĂM 2023'!P164+'NĂM 2024'!P164+'NĂM 2025'!P164</f>
        <v>0</v>
      </c>
      <c r="Q164" s="13">
        <f>'NĂM 2022'!Q164+'NĂM 2023'!Q164+'NĂM 2024'!Q164+'NĂM 2025'!Q164</f>
        <v>0</v>
      </c>
      <c r="R164" s="13">
        <f>'NĂM 2022'!R164+'NĂM 2023'!R164+'NĂM 2024'!R164+'NĂM 2025'!R164</f>
        <v>0</v>
      </c>
      <c r="S164" s="13">
        <f>'NĂM 2022'!S164+'NĂM 2023'!S164+'NĂM 2024'!S164+'NĂM 2025'!S164</f>
        <v>0</v>
      </c>
      <c r="T164" s="13">
        <f>'NĂM 2022'!T164+'NĂM 2023'!T164+'NĂM 2024'!T164+'NĂM 2025'!T164</f>
        <v>0</v>
      </c>
      <c r="U164" s="13">
        <f>'NĂM 2022'!U164+'NĂM 2023'!U164+'NĂM 2024'!U164+'NĂM 2025'!U164</f>
        <v>0</v>
      </c>
      <c r="V164" s="1"/>
      <c r="W164" s="1"/>
      <c r="X164" s="1"/>
      <c r="Y164" s="1"/>
      <c r="Z164" s="1"/>
    </row>
    <row r="165" spans="1:26" ht="46.5" hidden="1" customHeight="1" x14ac:dyDescent="0.25">
      <c r="A165" s="28"/>
      <c r="B165" s="42" t="s">
        <v>165</v>
      </c>
      <c r="C165" s="13">
        <f>'NĂM 2022'!C165+'NĂM 2023'!C165+'NĂM 2024'!C165+'NĂM 2025'!C165</f>
        <v>1500</v>
      </c>
      <c r="D165" s="13">
        <f>'NĂM 2022'!D165+'NĂM 2023'!D165+'NĂM 2024'!D165+'NĂM 2025'!D165</f>
        <v>0</v>
      </c>
      <c r="E165" s="13">
        <f>'NĂM 2022'!E165+'NĂM 2023'!E165+'NĂM 2024'!E165+'NĂM 2025'!E165</f>
        <v>0</v>
      </c>
      <c r="F165" s="13">
        <f>'NĂM 2022'!F165+'NĂM 2023'!F165+'NĂM 2024'!F165+'NĂM 2025'!F165</f>
        <v>0</v>
      </c>
      <c r="G165" s="13">
        <f>'NĂM 2022'!G165+'NĂM 2023'!G165+'NĂM 2024'!G165+'NĂM 2025'!G165</f>
        <v>0</v>
      </c>
      <c r="H165" s="13">
        <f>'NĂM 2022'!H165+'NĂM 2023'!H165+'NĂM 2024'!H165+'NĂM 2025'!H165</f>
        <v>1500</v>
      </c>
      <c r="I165" s="13">
        <f>'NĂM 2022'!I165+'NĂM 2023'!I165+'NĂM 2024'!I165+'NĂM 2025'!I165</f>
        <v>1500</v>
      </c>
      <c r="J165" s="13">
        <f>'NĂM 2022'!J165+'NĂM 2023'!J165+'NĂM 2024'!J165+'NĂM 2025'!J165</f>
        <v>0</v>
      </c>
      <c r="K165" s="13">
        <f>'NĂM 2022'!K165+'NĂM 2023'!K165+'NĂM 2024'!K165+'NĂM 2025'!K165</f>
        <v>0</v>
      </c>
      <c r="L165" s="13">
        <f>'NĂM 2022'!L165+'NĂM 2023'!L165+'NĂM 2024'!L165+'NĂM 2025'!L165</f>
        <v>0</v>
      </c>
      <c r="M165" s="15">
        <f t="shared" si="0"/>
        <v>0</v>
      </c>
      <c r="N165" s="13">
        <f>'NĂM 2022'!N165+'NĂM 2023'!N165+'NĂM 2024'!N165+'NĂM 2025'!N165</f>
        <v>0</v>
      </c>
      <c r="O165" s="13">
        <f>'NĂM 2022'!O165+'NĂM 2023'!O165+'NĂM 2024'!O165+'NĂM 2025'!O165</f>
        <v>0</v>
      </c>
      <c r="P165" s="13">
        <f>'NĂM 2022'!P165+'NĂM 2023'!P165+'NĂM 2024'!P165+'NĂM 2025'!P165</f>
        <v>0</v>
      </c>
      <c r="Q165" s="13">
        <f>'NĂM 2022'!Q165+'NĂM 2023'!Q165+'NĂM 2024'!Q165+'NĂM 2025'!Q165</f>
        <v>0</v>
      </c>
      <c r="R165" s="13">
        <f>'NĂM 2022'!R165+'NĂM 2023'!R165+'NĂM 2024'!R165+'NĂM 2025'!R165</f>
        <v>0</v>
      </c>
      <c r="S165" s="13">
        <f>'NĂM 2022'!S165+'NĂM 2023'!S165+'NĂM 2024'!S165+'NĂM 2025'!S165</f>
        <v>0</v>
      </c>
      <c r="T165" s="13">
        <f>'NĂM 2022'!T165+'NĂM 2023'!T165+'NĂM 2024'!T165+'NĂM 2025'!T165</f>
        <v>0</v>
      </c>
      <c r="U165" s="13">
        <f>'NĂM 2022'!U165+'NĂM 2023'!U165+'NĂM 2024'!U165+'NĂM 2025'!U165</f>
        <v>0</v>
      </c>
      <c r="V165" s="1"/>
      <c r="W165" s="1"/>
      <c r="X165" s="1"/>
      <c r="Y165" s="1"/>
      <c r="Z165" s="1"/>
    </row>
    <row r="166" spans="1:26" ht="46.5" hidden="1" customHeight="1" x14ac:dyDescent="0.25">
      <c r="A166" s="28"/>
      <c r="B166" s="42" t="s">
        <v>166</v>
      </c>
      <c r="C166" s="13">
        <f>'NĂM 2022'!C166+'NĂM 2023'!C166+'NĂM 2024'!C166+'NĂM 2025'!C166</f>
        <v>900</v>
      </c>
      <c r="D166" s="13">
        <f>'NĂM 2022'!D166+'NĂM 2023'!D166+'NĂM 2024'!D166+'NĂM 2025'!D166</f>
        <v>0</v>
      </c>
      <c r="E166" s="13">
        <f>'NĂM 2022'!E166+'NĂM 2023'!E166+'NĂM 2024'!E166+'NĂM 2025'!E166</f>
        <v>0</v>
      </c>
      <c r="F166" s="13">
        <f>'NĂM 2022'!F166+'NĂM 2023'!F166+'NĂM 2024'!F166+'NĂM 2025'!F166</f>
        <v>0</v>
      </c>
      <c r="G166" s="13">
        <f>'NĂM 2022'!G166+'NĂM 2023'!G166+'NĂM 2024'!G166+'NĂM 2025'!G166</f>
        <v>0</v>
      </c>
      <c r="H166" s="13">
        <f>'NĂM 2022'!H166+'NĂM 2023'!H166+'NĂM 2024'!H166+'NĂM 2025'!H166</f>
        <v>900</v>
      </c>
      <c r="I166" s="13">
        <f>'NĂM 2022'!I166+'NĂM 2023'!I166+'NĂM 2024'!I166+'NĂM 2025'!I166</f>
        <v>900</v>
      </c>
      <c r="J166" s="13">
        <f>'NĂM 2022'!J166+'NĂM 2023'!J166+'NĂM 2024'!J166+'NĂM 2025'!J166</f>
        <v>0</v>
      </c>
      <c r="K166" s="13">
        <f>'NĂM 2022'!K166+'NĂM 2023'!K166+'NĂM 2024'!K166+'NĂM 2025'!K166</f>
        <v>0</v>
      </c>
      <c r="L166" s="13">
        <f>'NĂM 2022'!L166+'NĂM 2023'!L166+'NĂM 2024'!L166+'NĂM 2025'!L166</f>
        <v>0</v>
      </c>
      <c r="M166" s="15">
        <f t="shared" si="0"/>
        <v>0</v>
      </c>
      <c r="N166" s="13">
        <f>'NĂM 2022'!N166+'NĂM 2023'!N166+'NĂM 2024'!N166+'NĂM 2025'!N166</f>
        <v>0</v>
      </c>
      <c r="O166" s="13">
        <f>'NĂM 2022'!O166+'NĂM 2023'!O166+'NĂM 2024'!O166+'NĂM 2025'!O166</f>
        <v>0</v>
      </c>
      <c r="P166" s="13">
        <f>'NĂM 2022'!P166+'NĂM 2023'!P166+'NĂM 2024'!P166+'NĂM 2025'!P166</f>
        <v>0</v>
      </c>
      <c r="Q166" s="13">
        <f>'NĂM 2022'!Q166+'NĂM 2023'!Q166+'NĂM 2024'!Q166+'NĂM 2025'!Q166</f>
        <v>0</v>
      </c>
      <c r="R166" s="13">
        <f>'NĂM 2022'!R166+'NĂM 2023'!R166+'NĂM 2024'!R166+'NĂM 2025'!R166</f>
        <v>0</v>
      </c>
      <c r="S166" s="13">
        <f>'NĂM 2022'!S166+'NĂM 2023'!S166+'NĂM 2024'!S166+'NĂM 2025'!S166</f>
        <v>0</v>
      </c>
      <c r="T166" s="13">
        <f>'NĂM 2022'!T166+'NĂM 2023'!T166+'NĂM 2024'!T166+'NĂM 2025'!T166</f>
        <v>0</v>
      </c>
      <c r="U166" s="13">
        <f>'NĂM 2022'!U166+'NĂM 2023'!U166+'NĂM 2024'!U166+'NĂM 2025'!U166</f>
        <v>0</v>
      </c>
      <c r="V166" s="1"/>
      <c r="W166" s="1"/>
      <c r="X166" s="1"/>
      <c r="Y166" s="1"/>
      <c r="Z166" s="1"/>
    </row>
    <row r="167" spans="1:26" ht="54.75" hidden="1" customHeight="1" x14ac:dyDescent="0.25">
      <c r="A167" s="28"/>
      <c r="B167" s="43" t="s">
        <v>167</v>
      </c>
      <c r="C167" s="13">
        <f>'NĂM 2022'!C167+'NĂM 2023'!C167+'NĂM 2024'!C167+'NĂM 2025'!C167</f>
        <v>2367</v>
      </c>
      <c r="D167" s="13">
        <f>'NĂM 2022'!D167+'NĂM 2023'!D167+'NĂM 2024'!D167+'NĂM 2025'!D167</f>
        <v>0</v>
      </c>
      <c r="E167" s="13">
        <f>'NĂM 2022'!E167+'NĂM 2023'!E167+'NĂM 2024'!E167+'NĂM 2025'!E167</f>
        <v>0</v>
      </c>
      <c r="F167" s="13">
        <f>'NĂM 2022'!F167+'NĂM 2023'!F167+'NĂM 2024'!F167+'NĂM 2025'!F167</f>
        <v>0</v>
      </c>
      <c r="G167" s="13">
        <f>'NĂM 2022'!G167+'NĂM 2023'!G167+'NĂM 2024'!G167+'NĂM 2025'!G167</f>
        <v>0</v>
      </c>
      <c r="H167" s="13">
        <f>'NĂM 2022'!H167+'NĂM 2023'!H167+'NĂM 2024'!H167+'NĂM 2025'!H167</f>
        <v>2367</v>
      </c>
      <c r="I167" s="13">
        <f>'NĂM 2022'!I167+'NĂM 2023'!I167+'NĂM 2024'!I167+'NĂM 2025'!I167</f>
        <v>2367</v>
      </c>
      <c r="J167" s="13">
        <f>'NĂM 2022'!J167+'NĂM 2023'!J167+'NĂM 2024'!J167+'NĂM 2025'!J167</f>
        <v>0</v>
      </c>
      <c r="K167" s="13">
        <f>'NĂM 2022'!K167+'NĂM 2023'!K167+'NĂM 2024'!K167+'NĂM 2025'!K167</f>
        <v>0</v>
      </c>
      <c r="L167" s="13">
        <f>'NĂM 2022'!L167+'NĂM 2023'!L167+'NĂM 2024'!L167+'NĂM 2025'!L167</f>
        <v>0</v>
      </c>
      <c r="M167" s="15">
        <f t="shared" si="0"/>
        <v>0</v>
      </c>
      <c r="N167" s="13">
        <f>'NĂM 2022'!N167+'NĂM 2023'!N167+'NĂM 2024'!N167+'NĂM 2025'!N167</f>
        <v>0</v>
      </c>
      <c r="O167" s="13">
        <f>'NĂM 2022'!O167+'NĂM 2023'!O167+'NĂM 2024'!O167+'NĂM 2025'!O167</f>
        <v>0</v>
      </c>
      <c r="P167" s="13">
        <f>'NĂM 2022'!P167+'NĂM 2023'!P167+'NĂM 2024'!P167+'NĂM 2025'!P167</f>
        <v>0</v>
      </c>
      <c r="Q167" s="13">
        <f>'NĂM 2022'!Q167+'NĂM 2023'!Q167+'NĂM 2024'!Q167+'NĂM 2025'!Q167</f>
        <v>0</v>
      </c>
      <c r="R167" s="13">
        <f>'NĂM 2022'!R167+'NĂM 2023'!R167+'NĂM 2024'!R167+'NĂM 2025'!R167</f>
        <v>0</v>
      </c>
      <c r="S167" s="13">
        <f>'NĂM 2022'!S167+'NĂM 2023'!S167+'NĂM 2024'!S167+'NĂM 2025'!S167</f>
        <v>0</v>
      </c>
      <c r="T167" s="13">
        <f>'NĂM 2022'!T167+'NĂM 2023'!T167+'NĂM 2024'!T167+'NĂM 2025'!T167</f>
        <v>0</v>
      </c>
      <c r="U167" s="13">
        <f>'NĂM 2022'!U167+'NĂM 2023'!U167+'NĂM 2024'!U167+'NĂM 2025'!U167</f>
        <v>0</v>
      </c>
      <c r="V167" s="1"/>
      <c r="W167" s="1"/>
      <c r="X167" s="1"/>
      <c r="Y167" s="1"/>
      <c r="Z167" s="1"/>
    </row>
    <row r="168" spans="1:26" ht="46.5" hidden="1" customHeight="1" x14ac:dyDescent="0.25">
      <c r="A168" s="28"/>
      <c r="B168" s="41" t="s">
        <v>168</v>
      </c>
      <c r="C168" s="13">
        <f>'NĂM 2022'!C168+'NĂM 2023'!C168+'NĂM 2024'!C168+'NĂM 2025'!C168</f>
        <v>5827</v>
      </c>
      <c r="D168" s="13">
        <f>'NĂM 2022'!D168+'NĂM 2023'!D168+'NĂM 2024'!D168+'NĂM 2025'!D168</f>
        <v>0</v>
      </c>
      <c r="E168" s="13">
        <f>'NĂM 2022'!E168+'NĂM 2023'!E168+'NĂM 2024'!E168+'NĂM 2025'!E168</f>
        <v>0</v>
      </c>
      <c r="F168" s="13">
        <f>'NĂM 2022'!F168+'NĂM 2023'!F168+'NĂM 2024'!F168+'NĂM 2025'!F168</f>
        <v>0</v>
      </c>
      <c r="G168" s="13">
        <f>'NĂM 2022'!G168+'NĂM 2023'!G168+'NĂM 2024'!G168+'NĂM 2025'!G168</f>
        <v>0</v>
      </c>
      <c r="H168" s="13">
        <f>'NĂM 2022'!H168+'NĂM 2023'!H168+'NĂM 2024'!H168+'NĂM 2025'!H168</f>
        <v>5827</v>
      </c>
      <c r="I168" s="13">
        <f>'NĂM 2022'!I168+'NĂM 2023'!I168+'NĂM 2024'!I168+'NĂM 2025'!I168</f>
        <v>5827</v>
      </c>
      <c r="J168" s="13">
        <f>'NĂM 2022'!J168+'NĂM 2023'!J168+'NĂM 2024'!J168+'NĂM 2025'!J168</f>
        <v>0</v>
      </c>
      <c r="K168" s="13">
        <f>'NĂM 2022'!K168+'NĂM 2023'!K168+'NĂM 2024'!K168+'NĂM 2025'!K168</f>
        <v>0</v>
      </c>
      <c r="L168" s="13">
        <f>'NĂM 2022'!L168+'NĂM 2023'!L168+'NĂM 2024'!L168+'NĂM 2025'!L168</f>
        <v>786</v>
      </c>
      <c r="M168" s="15">
        <f t="shared" si="0"/>
        <v>0.13488930839196842</v>
      </c>
      <c r="N168" s="13">
        <f>'NĂM 2022'!N168+'NĂM 2023'!N168+'NĂM 2024'!N168+'NĂM 2025'!N168</f>
        <v>0</v>
      </c>
      <c r="O168" s="13">
        <f>'NĂM 2022'!O168+'NĂM 2023'!O168+'NĂM 2024'!O168+'NĂM 2025'!O168</f>
        <v>0</v>
      </c>
      <c r="P168" s="13">
        <f>'NĂM 2022'!P168+'NĂM 2023'!P168+'NĂM 2024'!P168+'NĂM 2025'!P168</f>
        <v>0</v>
      </c>
      <c r="Q168" s="13">
        <f>'NĂM 2022'!Q168+'NĂM 2023'!Q168+'NĂM 2024'!Q168+'NĂM 2025'!Q168</f>
        <v>0</v>
      </c>
      <c r="R168" s="13">
        <f>'NĂM 2022'!R168+'NĂM 2023'!R168+'NĂM 2024'!R168+'NĂM 2025'!R168</f>
        <v>786</v>
      </c>
      <c r="S168" s="13">
        <f>'NĂM 2022'!S168+'NĂM 2023'!S168+'NĂM 2024'!S168+'NĂM 2025'!S168</f>
        <v>786</v>
      </c>
      <c r="T168" s="13">
        <f>'NĂM 2022'!T168+'NĂM 2023'!T168+'NĂM 2024'!T168+'NĂM 2025'!T168</f>
        <v>0</v>
      </c>
      <c r="U168" s="13">
        <f>'NĂM 2022'!U168+'NĂM 2023'!U168+'NĂM 2024'!U168+'NĂM 2025'!U168</f>
        <v>0</v>
      </c>
      <c r="V168" s="1"/>
      <c r="W168" s="1"/>
      <c r="X168" s="1"/>
      <c r="Y168" s="1"/>
      <c r="Z168" s="1"/>
    </row>
    <row r="169" spans="1:26" ht="46.5" hidden="1" customHeight="1" x14ac:dyDescent="0.25">
      <c r="A169" s="28"/>
      <c r="B169" s="44" t="s">
        <v>169</v>
      </c>
      <c r="C169" s="13">
        <f>'NĂM 2022'!C169+'NĂM 2023'!C169+'NĂM 2024'!C169+'NĂM 2025'!C169</f>
        <v>470</v>
      </c>
      <c r="D169" s="13">
        <f>'NĂM 2022'!D169+'NĂM 2023'!D169+'NĂM 2024'!D169+'NĂM 2025'!D169</f>
        <v>0</v>
      </c>
      <c r="E169" s="13">
        <f>'NĂM 2022'!E169+'NĂM 2023'!E169+'NĂM 2024'!E169+'NĂM 2025'!E169</f>
        <v>0</v>
      </c>
      <c r="F169" s="13">
        <f>'NĂM 2022'!F169+'NĂM 2023'!F169+'NĂM 2024'!F169+'NĂM 2025'!F169</f>
        <v>0</v>
      </c>
      <c r="G169" s="13">
        <f>'NĂM 2022'!G169+'NĂM 2023'!G169+'NĂM 2024'!G169+'NĂM 2025'!G169</f>
        <v>0</v>
      </c>
      <c r="H169" s="13">
        <f>'NĂM 2022'!H169+'NĂM 2023'!H169+'NĂM 2024'!H169+'NĂM 2025'!H169</f>
        <v>470</v>
      </c>
      <c r="I169" s="13">
        <f>'NĂM 2022'!I169+'NĂM 2023'!I169+'NĂM 2024'!I169+'NĂM 2025'!I169</f>
        <v>470</v>
      </c>
      <c r="J169" s="13">
        <f>'NĂM 2022'!J169+'NĂM 2023'!J169+'NĂM 2024'!J169+'NĂM 2025'!J169</f>
        <v>0</v>
      </c>
      <c r="K169" s="13">
        <f>'NĂM 2022'!K169+'NĂM 2023'!K169+'NĂM 2024'!K169+'NĂM 2025'!K169</f>
        <v>0</v>
      </c>
      <c r="L169" s="13">
        <f>'NĂM 2022'!L169+'NĂM 2023'!L169+'NĂM 2024'!L169+'NĂM 2025'!L169</f>
        <v>445</v>
      </c>
      <c r="M169" s="15">
        <f t="shared" si="0"/>
        <v>0.94680851063829785</v>
      </c>
      <c r="N169" s="13">
        <f>'NĂM 2022'!N169+'NĂM 2023'!N169+'NĂM 2024'!N169+'NĂM 2025'!N169</f>
        <v>0</v>
      </c>
      <c r="O169" s="13">
        <f>'NĂM 2022'!O169+'NĂM 2023'!O169+'NĂM 2024'!O169+'NĂM 2025'!O169</f>
        <v>0</v>
      </c>
      <c r="P169" s="13">
        <f>'NĂM 2022'!P169+'NĂM 2023'!P169+'NĂM 2024'!P169+'NĂM 2025'!P169</f>
        <v>0</v>
      </c>
      <c r="Q169" s="13">
        <f>'NĂM 2022'!Q169+'NĂM 2023'!Q169+'NĂM 2024'!Q169+'NĂM 2025'!Q169</f>
        <v>0</v>
      </c>
      <c r="R169" s="13">
        <f>'NĂM 2022'!R169+'NĂM 2023'!R169+'NĂM 2024'!R169+'NĂM 2025'!R169</f>
        <v>445</v>
      </c>
      <c r="S169" s="13">
        <f>'NĂM 2022'!S169+'NĂM 2023'!S169+'NĂM 2024'!S169+'NĂM 2025'!S169</f>
        <v>445</v>
      </c>
      <c r="T169" s="13">
        <f>'NĂM 2022'!T169+'NĂM 2023'!T169+'NĂM 2024'!T169+'NĂM 2025'!T169</f>
        <v>0</v>
      </c>
      <c r="U169" s="13">
        <f>'NĂM 2022'!U169+'NĂM 2023'!U169+'NĂM 2024'!U169+'NĂM 2025'!U169</f>
        <v>0</v>
      </c>
      <c r="V169" s="1"/>
      <c r="W169" s="1"/>
      <c r="X169" s="1"/>
      <c r="Y169" s="1"/>
      <c r="Z169" s="1"/>
    </row>
    <row r="170" spans="1:26" ht="46.5" hidden="1" customHeight="1" x14ac:dyDescent="0.25">
      <c r="A170" s="28"/>
      <c r="B170" s="44" t="s">
        <v>170</v>
      </c>
      <c r="C170" s="13">
        <f>'NĂM 2022'!C170+'NĂM 2023'!C170+'NĂM 2024'!C170+'NĂM 2025'!C170</f>
        <v>343</v>
      </c>
      <c r="D170" s="13">
        <f>'NĂM 2022'!D170+'NĂM 2023'!D170+'NĂM 2024'!D170+'NĂM 2025'!D170</f>
        <v>0</v>
      </c>
      <c r="E170" s="13">
        <f>'NĂM 2022'!E170+'NĂM 2023'!E170+'NĂM 2024'!E170+'NĂM 2025'!E170</f>
        <v>0</v>
      </c>
      <c r="F170" s="13">
        <f>'NĂM 2022'!F170+'NĂM 2023'!F170+'NĂM 2024'!F170+'NĂM 2025'!F170</f>
        <v>0</v>
      </c>
      <c r="G170" s="13">
        <f>'NĂM 2022'!G170+'NĂM 2023'!G170+'NĂM 2024'!G170+'NĂM 2025'!G170</f>
        <v>0</v>
      </c>
      <c r="H170" s="13">
        <f>'NĂM 2022'!H170+'NĂM 2023'!H170+'NĂM 2024'!H170+'NĂM 2025'!H170</f>
        <v>343</v>
      </c>
      <c r="I170" s="13">
        <f>'NĂM 2022'!I170+'NĂM 2023'!I170+'NĂM 2024'!I170+'NĂM 2025'!I170</f>
        <v>343</v>
      </c>
      <c r="J170" s="13">
        <f>'NĂM 2022'!J170+'NĂM 2023'!J170+'NĂM 2024'!J170+'NĂM 2025'!J170</f>
        <v>0</v>
      </c>
      <c r="K170" s="13">
        <f>'NĂM 2022'!K170+'NĂM 2023'!K170+'NĂM 2024'!K170+'NĂM 2025'!K170</f>
        <v>0</v>
      </c>
      <c r="L170" s="13">
        <f>'NĂM 2022'!L170+'NĂM 2023'!L170+'NĂM 2024'!L170+'NĂM 2025'!L170</f>
        <v>0</v>
      </c>
      <c r="M170" s="15">
        <f t="shared" si="0"/>
        <v>0</v>
      </c>
      <c r="N170" s="13">
        <f>'NĂM 2022'!N170+'NĂM 2023'!N170+'NĂM 2024'!N170+'NĂM 2025'!N170</f>
        <v>0</v>
      </c>
      <c r="O170" s="13">
        <f>'NĂM 2022'!O170+'NĂM 2023'!O170+'NĂM 2024'!O170+'NĂM 2025'!O170</f>
        <v>0</v>
      </c>
      <c r="P170" s="13">
        <f>'NĂM 2022'!P170+'NĂM 2023'!P170+'NĂM 2024'!P170+'NĂM 2025'!P170</f>
        <v>0</v>
      </c>
      <c r="Q170" s="13">
        <f>'NĂM 2022'!Q170+'NĂM 2023'!Q170+'NĂM 2024'!Q170+'NĂM 2025'!Q170</f>
        <v>0</v>
      </c>
      <c r="R170" s="13">
        <f>'NĂM 2022'!R170+'NĂM 2023'!R170+'NĂM 2024'!R170+'NĂM 2025'!R170</f>
        <v>341</v>
      </c>
      <c r="S170" s="13">
        <f>'NĂM 2022'!S170+'NĂM 2023'!S170+'NĂM 2024'!S170+'NĂM 2025'!S170</f>
        <v>341</v>
      </c>
      <c r="T170" s="13">
        <f>'NĂM 2022'!T170+'NĂM 2023'!T170+'NĂM 2024'!T170+'NĂM 2025'!T170</f>
        <v>0</v>
      </c>
      <c r="U170" s="13">
        <f>'NĂM 2022'!U170+'NĂM 2023'!U170+'NĂM 2024'!U170+'NĂM 2025'!U170</f>
        <v>0</v>
      </c>
      <c r="V170" s="1"/>
      <c r="W170" s="1"/>
      <c r="X170" s="1"/>
      <c r="Y170" s="1"/>
      <c r="Z170" s="1"/>
    </row>
    <row r="171" spans="1:26" ht="61.5" hidden="1" customHeight="1" x14ac:dyDescent="0.25">
      <c r="A171" s="28"/>
      <c r="B171" s="44" t="s">
        <v>171</v>
      </c>
      <c r="C171" s="13">
        <f>'NĂM 2022'!C171+'NĂM 2023'!C171+'NĂM 2024'!C171+'NĂM 2025'!C171</f>
        <v>1901</v>
      </c>
      <c r="D171" s="13">
        <f>'NĂM 2022'!D171+'NĂM 2023'!D171+'NĂM 2024'!D171+'NĂM 2025'!D171</f>
        <v>0</v>
      </c>
      <c r="E171" s="13">
        <f>'NĂM 2022'!E171+'NĂM 2023'!E171+'NĂM 2024'!E171+'NĂM 2025'!E171</f>
        <v>0</v>
      </c>
      <c r="F171" s="13">
        <f>'NĂM 2022'!F171+'NĂM 2023'!F171+'NĂM 2024'!F171+'NĂM 2025'!F171</f>
        <v>0</v>
      </c>
      <c r="G171" s="13">
        <f>'NĂM 2022'!G171+'NĂM 2023'!G171+'NĂM 2024'!G171+'NĂM 2025'!G171</f>
        <v>0</v>
      </c>
      <c r="H171" s="13">
        <f>'NĂM 2022'!H171+'NĂM 2023'!H171+'NĂM 2024'!H171+'NĂM 2025'!H171</f>
        <v>1901</v>
      </c>
      <c r="I171" s="13">
        <f>'NĂM 2022'!I171+'NĂM 2023'!I171+'NĂM 2024'!I171+'NĂM 2025'!I171</f>
        <v>1901</v>
      </c>
      <c r="J171" s="13">
        <f>'NĂM 2022'!J171+'NĂM 2023'!J171+'NĂM 2024'!J171+'NĂM 2025'!J171</f>
        <v>0</v>
      </c>
      <c r="K171" s="13">
        <f>'NĂM 2022'!K171+'NĂM 2023'!K171+'NĂM 2024'!K171+'NĂM 2025'!K171</f>
        <v>0</v>
      </c>
      <c r="L171" s="13">
        <f>'NĂM 2022'!L171+'NĂM 2023'!L171+'NĂM 2024'!L171+'NĂM 2025'!L171</f>
        <v>0</v>
      </c>
      <c r="M171" s="15">
        <f t="shared" si="0"/>
        <v>0</v>
      </c>
      <c r="N171" s="13">
        <f>'NĂM 2022'!N171+'NĂM 2023'!N171+'NĂM 2024'!N171+'NĂM 2025'!N171</f>
        <v>0</v>
      </c>
      <c r="O171" s="13">
        <f>'NĂM 2022'!O171+'NĂM 2023'!O171+'NĂM 2024'!O171+'NĂM 2025'!O171</f>
        <v>0</v>
      </c>
      <c r="P171" s="13">
        <f>'NĂM 2022'!P171+'NĂM 2023'!P171+'NĂM 2024'!P171+'NĂM 2025'!P171</f>
        <v>0</v>
      </c>
      <c r="Q171" s="13">
        <f>'NĂM 2022'!Q171+'NĂM 2023'!Q171+'NĂM 2024'!Q171+'NĂM 2025'!Q171</f>
        <v>0</v>
      </c>
      <c r="R171" s="13">
        <f>'NĂM 2022'!R171+'NĂM 2023'!R171+'NĂM 2024'!R171+'NĂM 2025'!R171</f>
        <v>0</v>
      </c>
      <c r="S171" s="13">
        <f>'NĂM 2022'!S171+'NĂM 2023'!S171+'NĂM 2024'!S171+'NĂM 2025'!S171</f>
        <v>0</v>
      </c>
      <c r="T171" s="13">
        <f>'NĂM 2022'!T171+'NĂM 2023'!T171+'NĂM 2024'!T171+'NĂM 2025'!T171</f>
        <v>0</v>
      </c>
      <c r="U171" s="13">
        <f>'NĂM 2022'!U171+'NĂM 2023'!U171+'NĂM 2024'!U171+'NĂM 2025'!U171</f>
        <v>0</v>
      </c>
      <c r="V171" s="1"/>
      <c r="W171" s="1"/>
      <c r="X171" s="1"/>
      <c r="Y171" s="1"/>
      <c r="Z171" s="1"/>
    </row>
    <row r="172" spans="1:26" ht="46.5" hidden="1" customHeight="1" x14ac:dyDescent="0.25">
      <c r="A172" s="28"/>
      <c r="B172" s="44" t="s">
        <v>172</v>
      </c>
      <c r="C172" s="13">
        <f>'NĂM 2022'!C172+'NĂM 2023'!C172+'NĂM 2024'!C172+'NĂM 2025'!C172</f>
        <v>3113</v>
      </c>
      <c r="D172" s="13">
        <f>'NĂM 2022'!D172+'NĂM 2023'!D172+'NĂM 2024'!D172+'NĂM 2025'!D172</f>
        <v>0</v>
      </c>
      <c r="E172" s="13">
        <f>'NĂM 2022'!E172+'NĂM 2023'!E172+'NĂM 2024'!E172+'NĂM 2025'!E172</f>
        <v>0</v>
      </c>
      <c r="F172" s="13">
        <f>'NĂM 2022'!F172+'NĂM 2023'!F172+'NĂM 2024'!F172+'NĂM 2025'!F172</f>
        <v>0</v>
      </c>
      <c r="G172" s="13">
        <f>'NĂM 2022'!G172+'NĂM 2023'!G172+'NĂM 2024'!G172+'NĂM 2025'!G172</f>
        <v>0</v>
      </c>
      <c r="H172" s="13">
        <f>'NĂM 2022'!H172+'NĂM 2023'!H172+'NĂM 2024'!H172+'NĂM 2025'!H172</f>
        <v>3113</v>
      </c>
      <c r="I172" s="13">
        <f>'NĂM 2022'!I172+'NĂM 2023'!I172+'NĂM 2024'!I172+'NĂM 2025'!I172</f>
        <v>3113</v>
      </c>
      <c r="J172" s="13">
        <f>'NĂM 2022'!J172+'NĂM 2023'!J172+'NĂM 2024'!J172+'NĂM 2025'!J172</f>
        <v>0</v>
      </c>
      <c r="K172" s="13">
        <f>'NĂM 2022'!K172+'NĂM 2023'!K172+'NĂM 2024'!K172+'NĂM 2025'!K172</f>
        <v>0</v>
      </c>
      <c r="L172" s="13">
        <f>'NĂM 2022'!L172+'NĂM 2023'!L172+'NĂM 2024'!L172+'NĂM 2025'!L172</f>
        <v>0</v>
      </c>
      <c r="M172" s="15">
        <f t="shared" si="0"/>
        <v>0</v>
      </c>
      <c r="N172" s="13">
        <f>'NĂM 2022'!N172+'NĂM 2023'!N172+'NĂM 2024'!N172+'NĂM 2025'!N172</f>
        <v>0</v>
      </c>
      <c r="O172" s="13">
        <f>'NĂM 2022'!O172+'NĂM 2023'!O172+'NĂM 2024'!O172+'NĂM 2025'!O172</f>
        <v>0</v>
      </c>
      <c r="P172" s="13">
        <f>'NĂM 2022'!P172+'NĂM 2023'!P172+'NĂM 2024'!P172+'NĂM 2025'!P172</f>
        <v>0</v>
      </c>
      <c r="Q172" s="13">
        <f>'NĂM 2022'!Q172+'NĂM 2023'!Q172+'NĂM 2024'!Q172+'NĂM 2025'!Q172</f>
        <v>0</v>
      </c>
      <c r="R172" s="13">
        <f>'NĂM 2022'!R172+'NĂM 2023'!R172+'NĂM 2024'!R172+'NĂM 2025'!R172</f>
        <v>0</v>
      </c>
      <c r="S172" s="13">
        <f>'NĂM 2022'!S172+'NĂM 2023'!S172+'NĂM 2024'!S172+'NĂM 2025'!S172</f>
        <v>0</v>
      </c>
      <c r="T172" s="13">
        <f>'NĂM 2022'!T172+'NĂM 2023'!T172+'NĂM 2024'!T172+'NĂM 2025'!T172</f>
        <v>0</v>
      </c>
      <c r="U172" s="13">
        <f>'NĂM 2022'!U172+'NĂM 2023'!U172+'NĂM 2024'!U172+'NĂM 2025'!U172</f>
        <v>0</v>
      </c>
      <c r="V172" s="1"/>
      <c r="W172" s="1"/>
      <c r="X172" s="1"/>
      <c r="Y172" s="1"/>
      <c r="Z172" s="1"/>
    </row>
    <row r="173" spans="1:26" ht="46.5" hidden="1" customHeight="1" x14ac:dyDescent="0.25">
      <c r="A173" s="28"/>
      <c r="B173" s="41" t="s">
        <v>173</v>
      </c>
      <c r="C173" s="13">
        <f>'NĂM 2022'!C173+'NĂM 2023'!C173+'NĂM 2024'!C173+'NĂM 2025'!C173</f>
        <v>400</v>
      </c>
      <c r="D173" s="13">
        <f>'NĂM 2022'!D173+'NĂM 2023'!D173+'NĂM 2024'!D173+'NĂM 2025'!D173</f>
        <v>0</v>
      </c>
      <c r="E173" s="13">
        <f>'NĂM 2022'!E173+'NĂM 2023'!E173+'NĂM 2024'!E173+'NĂM 2025'!E173</f>
        <v>0</v>
      </c>
      <c r="F173" s="13">
        <f>'NĂM 2022'!F173+'NĂM 2023'!F173+'NĂM 2024'!F173+'NĂM 2025'!F173</f>
        <v>0</v>
      </c>
      <c r="G173" s="13">
        <f>'NĂM 2022'!G173+'NĂM 2023'!G173+'NĂM 2024'!G173+'NĂM 2025'!G173</f>
        <v>0</v>
      </c>
      <c r="H173" s="13">
        <f>'NĂM 2022'!H173+'NĂM 2023'!H173+'NĂM 2024'!H173+'NĂM 2025'!H173</f>
        <v>400</v>
      </c>
      <c r="I173" s="13">
        <f>'NĂM 2022'!I173+'NĂM 2023'!I173+'NĂM 2024'!I173+'NĂM 2025'!I173</f>
        <v>400</v>
      </c>
      <c r="J173" s="13">
        <f>'NĂM 2022'!J173+'NĂM 2023'!J173+'NĂM 2024'!J173+'NĂM 2025'!J173</f>
        <v>0</v>
      </c>
      <c r="K173" s="13">
        <f>'NĂM 2022'!K173+'NĂM 2023'!K173+'NĂM 2024'!K173+'NĂM 2025'!K173</f>
        <v>0</v>
      </c>
      <c r="L173" s="13">
        <f>'NĂM 2022'!L173+'NĂM 2023'!L173+'NĂM 2024'!L173+'NĂM 2025'!L173</f>
        <v>398</v>
      </c>
      <c r="M173" s="15">
        <f t="shared" si="0"/>
        <v>0.995</v>
      </c>
      <c r="N173" s="13">
        <f>'NĂM 2022'!N173+'NĂM 2023'!N173+'NĂM 2024'!N173+'NĂM 2025'!N173</f>
        <v>0</v>
      </c>
      <c r="O173" s="13">
        <f>'NĂM 2022'!O173+'NĂM 2023'!O173+'NĂM 2024'!O173+'NĂM 2025'!O173</f>
        <v>0</v>
      </c>
      <c r="P173" s="13">
        <f>'NĂM 2022'!P173+'NĂM 2023'!P173+'NĂM 2024'!P173+'NĂM 2025'!P173</f>
        <v>0</v>
      </c>
      <c r="Q173" s="13">
        <f>'NĂM 2022'!Q173+'NĂM 2023'!Q173+'NĂM 2024'!Q173+'NĂM 2025'!Q173</f>
        <v>0</v>
      </c>
      <c r="R173" s="13">
        <f>'NĂM 2022'!R173+'NĂM 2023'!R173+'NĂM 2024'!R173+'NĂM 2025'!R173</f>
        <v>398</v>
      </c>
      <c r="S173" s="13">
        <f>'NĂM 2022'!S173+'NĂM 2023'!S173+'NĂM 2024'!S173+'NĂM 2025'!S173</f>
        <v>398</v>
      </c>
      <c r="T173" s="13">
        <f>'NĂM 2022'!T173+'NĂM 2023'!T173+'NĂM 2024'!T173+'NĂM 2025'!T173</f>
        <v>0</v>
      </c>
      <c r="U173" s="13">
        <f>'NĂM 2022'!U173+'NĂM 2023'!U173+'NĂM 2024'!U173+'NĂM 2025'!U173</f>
        <v>0</v>
      </c>
      <c r="V173" s="1"/>
      <c r="W173" s="1"/>
      <c r="X173" s="1"/>
      <c r="Y173" s="1"/>
      <c r="Z173" s="1"/>
    </row>
    <row r="174" spans="1:26" ht="46.5" hidden="1" customHeight="1" x14ac:dyDescent="0.25">
      <c r="A174" s="28"/>
      <c r="B174" s="41" t="s">
        <v>39</v>
      </c>
      <c r="C174" s="13">
        <f>'NĂM 2022'!C174+'NĂM 2023'!C174+'NĂM 2024'!C174+'NĂM 2025'!C174</f>
        <v>16535.5</v>
      </c>
      <c r="D174" s="13">
        <f>'NĂM 2022'!D174+'NĂM 2023'!D174+'NĂM 2024'!D174+'NĂM 2025'!D174</f>
        <v>0</v>
      </c>
      <c r="E174" s="13">
        <f>'NĂM 2022'!E174+'NĂM 2023'!E174+'NĂM 2024'!E174+'NĂM 2025'!E174</f>
        <v>0</v>
      </c>
      <c r="F174" s="13">
        <f>'NĂM 2022'!F174+'NĂM 2023'!F174+'NĂM 2024'!F174+'NĂM 2025'!F174</f>
        <v>0</v>
      </c>
      <c r="G174" s="13">
        <f>'NĂM 2022'!G174+'NĂM 2023'!G174+'NĂM 2024'!G174+'NĂM 2025'!G174</f>
        <v>0</v>
      </c>
      <c r="H174" s="13">
        <f>'NĂM 2022'!H174+'NĂM 2023'!H174+'NĂM 2024'!H174+'NĂM 2025'!H174</f>
        <v>16535.5</v>
      </c>
      <c r="I174" s="13">
        <f>'NĂM 2022'!I174+'NĂM 2023'!I174+'NĂM 2024'!I174+'NĂM 2025'!I174</f>
        <v>16535.5</v>
      </c>
      <c r="J174" s="13">
        <f>'NĂM 2022'!J174+'NĂM 2023'!J174+'NĂM 2024'!J174+'NĂM 2025'!J174</f>
        <v>0</v>
      </c>
      <c r="K174" s="13">
        <f>'NĂM 2022'!K174+'NĂM 2023'!K174+'NĂM 2024'!K174+'NĂM 2025'!K174</f>
        <v>0</v>
      </c>
      <c r="L174" s="13">
        <f>'NĂM 2022'!L174+'NĂM 2023'!L174+'NĂM 2024'!L174+'NĂM 2025'!L174</f>
        <v>0</v>
      </c>
      <c r="M174" s="15">
        <f t="shared" si="0"/>
        <v>0</v>
      </c>
      <c r="N174" s="13">
        <f>'NĂM 2022'!N174+'NĂM 2023'!N174+'NĂM 2024'!N174+'NĂM 2025'!N174</f>
        <v>0</v>
      </c>
      <c r="O174" s="13">
        <f>'NĂM 2022'!O174+'NĂM 2023'!O174+'NĂM 2024'!O174+'NĂM 2025'!O174</f>
        <v>0</v>
      </c>
      <c r="P174" s="13">
        <f>'NĂM 2022'!P174+'NĂM 2023'!P174+'NĂM 2024'!P174+'NĂM 2025'!P174</f>
        <v>0</v>
      </c>
      <c r="Q174" s="13">
        <f>'NĂM 2022'!Q174+'NĂM 2023'!Q174+'NĂM 2024'!Q174+'NĂM 2025'!Q174</f>
        <v>0</v>
      </c>
      <c r="R174" s="13">
        <f>'NĂM 2022'!R174+'NĂM 2023'!R174+'NĂM 2024'!R174+'NĂM 2025'!R174</f>
        <v>0</v>
      </c>
      <c r="S174" s="13">
        <f>'NĂM 2022'!S174+'NĂM 2023'!S174+'NĂM 2024'!S174+'NĂM 2025'!S174</f>
        <v>0</v>
      </c>
      <c r="T174" s="13">
        <f>'NĂM 2022'!T174+'NĂM 2023'!T174+'NĂM 2024'!T174+'NĂM 2025'!T174</f>
        <v>0</v>
      </c>
      <c r="U174" s="13">
        <f>'NĂM 2022'!U174+'NĂM 2023'!U174+'NĂM 2024'!U174+'NĂM 2025'!U174</f>
        <v>0</v>
      </c>
      <c r="V174" s="1"/>
      <c r="W174" s="1"/>
      <c r="X174" s="1"/>
      <c r="Y174" s="1"/>
      <c r="Z174" s="1"/>
    </row>
    <row r="175" spans="1:26" ht="46.5" hidden="1" customHeight="1" x14ac:dyDescent="0.25">
      <c r="A175" s="28"/>
      <c r="B175" s="44" t="s">
        <v>174</v>
      </c>
      <c r="C175" s="13">
        <f>'NĂM 2022'!C175+'NĂM 2023'!C175+'NĂM 2024'!C176+'NĂM 2025'!C175</f>
        <v>3600</v>
      </c>
      <c r="D175" s="13">
        <f>'NĂM 2022'!D175+'NĂM 2023'!D175+'NĂM 2024'!D176+'NĂM 2025'!D175</f>
        <v>0</v>
      </c>
      <c r="E175" s="13">
        <f>'NĂM 2022'!E175+'NĂM 2023'!E175+'NĂM 2024'!E176+'NĂM 2025'!E175</f>
        <v>0</v>
      </c>
      <c r="F175" s="13">
        <f>'NĂM 2022'!F175+'NĂM 2023'!F175+'NĂM 2024'!F176+'NĂM 2025'!F175</f>
        <v>0</v>
      </c>
      <c r="G175" s="13">
        <f>'NĂM 2022'!G175+'NĂM 2023'!G175+'NĂM 2024'!G176+'NĂM 2025'!G175</f>
        <v>0</v>
      </c>
      <c r="H175" s="13">
        <f>'NĂM 2022'!H175+'NĂM 2023'!H175+'NĂM 2024'!H176+'NĂM 2025'!H175</f>
        <v>3600</v>
      </c>
      <c r="I175" s="13">
        <f>'NĂM 2022'!I175+'NĂM 2023'!I175+'NĂM 2024'!I176+'NĂM 2025'!I175</f>
        <v>3600</v>
      </c>
      <c r="J175" s="13">
        <f>'NĂM 2022'!J175+'NĂM 2023'!J175+'NĂM 2024'!J176+'NĂM 2025'!J175</f>
        <v>0</v>
      </c>
      <c r="K175" s="13">
        <f>'NĂM 2022'!K175+'NĂM 2023'!K175+'NĂM 2024'!K176+'NĂM 2025'!K175</f>
        <v>0</v>
      </c>
      <c r="L175" s="13">
        <f>'NĂM 2022'!L175+'NĂM 2023'!L175+'NĂM 2024'!L176+'NĂM 2025'!L175</f>
        <v>0</v>
      </c>
      <c r="M175" s="15">
        <f t="shared" si="0"/>
        <v>0</v>
      </c>
      <c r="N175" s="13">
        <f>'NĂM 2022'!N175+'NĂM 2023'!N175+'NĂM 2024'!N176+'NĂM 2025'!N175</f>
        <v>0</v>
      </c>
      <c r="O175" s="13">
        <f>'NĂM 2022'!O175+'NĂM 2023'!O175+'NĂM 2024'!O176+'NĂM 2025'!O175</f>
        <v>0</v>
      </c>
      <c r="P175" s="13">
        <f>'NĂM 2022'!P175+'NĂM 2023'!P175+'NĂM 2024'!P176+'NĂM 2025'!P175</f>
        <v>0</v>
      </c>
      <c r="Q175" s="13">
        <f>'NĂM 2022'!Q175+'NĂM 2023'!Q175+'NĂM 2024'!Q176+'NĂM 2025'!Q175</f>
        <v>0</v>
      </c>
      <c r="R175" s="13">
        <f>'NĂM 2022'!R175+'NĂM 2023'!R175+'NĂM 2024'!R176+'NĂM 2025'!R175</f>
        <v>0</v>
      </c>
      <c r="S175" s="13">
        <f>'NĂM 2022'!S175+'NĂM 2023'!S175+'NĂM 2024'!S176+'NĂM 2025'!S175</f>
        <v>0</v>
      </c>
      <c r="T175" s="13">
        <f>'NĂM 2022'!T175+'NĂM 2023'!T175+'NĂM 2024'!T176+'NĂM 2025'!T175</f>
        <v>0</v>
      </c>
      <c r="U175" s="13">
        <f>'NĂM 2022'!U175+'NĂM 2023'!U175+'NĂM 2024'!U176+'NĂM 2025'!U175</f>
        <v>0</v>
      </c>
      <c r="V175" s="1"/>
      <c r="W175" s="1"/>
      <c r="X175" s="1"/>
      <c r="Y175" s="1"/>
      <c r="Z175" s="1"/>
    </row>
    <row r="176" spans="1:26" ht="46.5" hidden="1" customHeight="1" x14ac:dyDescent="0.25">
      <c r="A176" s="28"/>
      <c r="B176" s="108" t="s">
        <v>242</v>
      </c>
      <c r="C176" s="13">
        <f>'NĂM 2022'!C176+'NĂM 2023'!C176+'NĂM 2024'!C177+'NĂM 2025'!C176</f>
        <v>0</v>
      </c>
      <c r="D176" s="13">
        <f>'NĂM 2022'!D176+'NĂM 2023'!D176+'NĂM 2024'!D177+'NĂM 2025'!D176</f>
        <v>0</v>
      </c>
      <c r="E176" s="13">
        <f>'NĂM 2022'!E176+'NĂM 2023'!E176+'NĂM 2024'!E177+'NĂM 2025'!E176</f>
        <v>0</v>
      </c>
      <c r="F176" s="13">
        <f>'NĂM 2022'!F176+'NĂM 2023'!F176+'NĂM 2024'!F177+'NĂM 2025'!F176</f>
        <v>0</v>
      </c>
      <c r="G176" s="13">
        <f>'NĂM 2022'!G176+'NĂM 2023'!G176+'NĂM 2024'!G177+'NĂM 2025'!G176</f>
        <v>0</v>
      </c>
      <c r="H176" s="13">
        <f>'NĂM 2022'!H176+'NĂM 2023'!H176+'NĂM 2024'!H177+'NĂM 2025'!H176</f>
        <v>1350.5</v>
      </c>
      <c r="I176" s="13">
        <f>'NĂM 2022'!I176+'NĂM 2023'!I176+'NĂM 2024'!I177+'NĂM 2025'!I176</f>
        <v>1350.5</v>
      </c>
      <c r="J176" s="13">
        <f>'NĂM 2022'!J176+'NĂM 2023'!J176+'NĂM 2024'!J177+'NĂM 2025'!J176</f>
        <v>0</v>
      </c>
      <c r="K176" s="13">
        <f>'NĂM 2022'!K176+'NĂM 2023'!K176+'NĂM 2024'!K177+'NĂM 2025'!K176</f>
        <v>0</v>
      </c>
      <c r="L176" s="13">
        <f>'NĂM 2022'!L176+'NĂM 2023'!L176+'NĂM 2024'!L177+'NĂM 2025'!L176</f>
        <v>0</v>
      </c>
      <c r="M176" s="15" t="e">
        <f t="shared" ref="M176:M183" si="5">L176/C176</f>
        <v>#DIV/0!</v>
      </c>
      <c r="N176" s="13">
        <f>'NĂM 2022'!N176+'NĂM 2023'!N176+'NĂM 2024'!N177+'NĂM 2025'!N176</f>
        <v>0</v>
      </c>
      <c r="O176" s="13">
        <f>'NĂM 2022'!O176+'NĂM 2023'!O176+'NĂM 2024'!O177+'NĂM 2025'!O176</f>
        <v>0</v>
      </c>
      <c r="P176" s="13">
        <f>'NĂM 2022'!P176+'NĂM 2023'!P176+'NĂM 2024'!P177+'NĂM 2025'!P176</f>
        <v>0</v>
      </c>
      <c r="Q176" s="13">
        <f>'NĂM 2022'!Q176+'NĂM 2023'!Q176+'NĂM 2024'!Q177+'NĂM 2025'!Q176</f>
        <v>0</v>
      </c>
      <c r="R176" s="13">
        <f>'NĂM 2022'!R176+'NĂM 2023'!R176+'NĂM 2024'!R177+'NĂM 2025'!R176</f>
        <v>0</v>
      </c>
      <c r="S176" s="13">
        <f>'NĂM 2022'!S176+'NĂM 2023'!S176+'NĂM 2024'!S177+'NĂM 2025'!S176</f>
        <v>0</v>
      </c>
      <c r="T176" s="13">
        <f>'NĂM 2022'!T176+'NĂM 2023'!T176+'NĂM 2024'!T177+'NĂM 2025'!T176</f>
        <v>0</v>
      </c>
      <c r="U176" s="13">
        <f>'NĂM 2022'!U176+'NĂM 2023'!U176+'NĂM 2024'!U177+'NĂM 2025'!U176</f>
        <v>0</v>
      </c>
      <c r="V176" s="1"/>
      <c r="W176" s="1"/>
      <c r="X176" s="1"/>
      <c r="Y176" s="1"/>
      <c r="Z176" s="1"/>
    </row>
    <row r="177" spans="1:26" ht="46.5" hidden="1" customHeight="1" x14ac:dyDescent="0.25">
      <c r="A177" s="28"/>
      <c r="B177" s="108" t="s">
        <v>243</v>
      </c>
      <c r="C177" s="13">
        <f>'NĂM 2022'!C177+'NĂM 2023'!C177+'NĂM 2024'!C178+'NĂM 2025'!C177</f>
        <v>0</v>
      </c>
      <c r="D177" s="13">
        <f>'NĂM 2022'!D177+'NĂM 2023'!D177+'NĂM 2024'!D178+'NĂM 2025'!D177</f>
        <v>0</v>
      </c>
      <c r="E177" s="13">
        <f>'NĂM 2022'!E177+'NĂM 2023'!E177+'NĂM 2024'!E178+'NĂM 2025'!E177</f>
        <v>0</v>
      </c>
      <c r="F177" s="13">
        <f>'NĂM 2022'!F177+'NĂM 2023'!F177+'NĂM 2024'!F178+'NĂM 2025'!F177</f>
        <v>0</v>
      </c>
      <c r="G177" s="13">
        <f>'NĂM 2022'!G177+'NĂM 2023'!G177+'NĂM 2024'!G178+'NĂM 2025'!G177</f>
        <v>0</v>
      </c>
      <c r="H177" s="13">
        <f>'NĂM 2022'!H177+'NĂM 2023'!H177+'NĂM 2024'!H178+'NĂM 2025'!H177</f>
        <v>750</v>
      </c>
      <c r="I177" s="13">
        <f>'NĂM 2022'!I177+'NĂM 2023'!I177+'NĂM 2024'!I178+'NĂM 2025'!I177</f>
        <v>750</v>
      </c>
      <c r="J177" s="13">
        <f>'NĂM 2022'!J177+'NĂM 2023'!J177+'NĂM 2024'!J178+'NĂM 2025'!J177</f>
        <v>0</v>
      </c>
      <c r="K177" s="13">
        <f>'NĂM 2022'!K177+'NĂM 2023'!K177+'NĂM 2024'!K178+'NĂM 2025'!K177</f>
        <v>0</v>
      </c>
      <c r="L177" s="13">
        <f>'NĂM 2022'!L177+'NĂM 2023'!L177+'NĂM 2024'!L178+'NĂM 2025'!L177</f>
        <v>0</v>
      </c>
      <c r="M177" s="15" t="e">
        <f t="shared" si="5"/>
        <v>#DIV/0!</v>
      </c>
      <c r="N177" s="13">
        <f>'NĂM 2022'!N177+'NĂM 2023'!N177+'NĂM 2024'!N178+'NĂM 2025'!N177</f>
        <v>0</v>
      </c>
      <c r="O177" s="13">
        <f>'NĂM 2022'!O177+'NĂM 2023'!O177+'NĂM 2024'!O178+'NĂM 2025'!O177</f>
        <v>0</v>
      </c>
      <c r="P177" s="13">
        <f>'NĂM 2022'!P177+'NĂM 2023'!P177+'NĂM 2024'!P178+'NĂM 2025'!P177</f>
        <v>0</v>
      </c>
      <c r="Q177" s="13">
        <f>'NĂM 2022'!Q177+'NĂM 2023'!Q177+'NĂM 2024'!Q178+'NĂM 2025'!Q177</f>
        <v>0</v>
      </c>
      <c r="R177" s="13">
        <f>'NĂM 2022'!R177+'NĂM 2023'!R177+'NĂM 2024'!R178+'NĂM 2025'!R177</f>
        <v>0</v>
      </c>
      <c r="S177" s="13">
        <f>'NĂM 2022'!S177+'NĂM 2023'!S177+'NĂM 2024'!S178+'NĂM 2025'!S177</f>
        <v>0</v>
      </c>
      <c r="T177" s="13">
        <f>'NĂM 2022'!T177+'NĂM 2023'!T177+'NĂM 2024'!T178+'NĂM 2025'!T177</f>
        <v>0</v>
      </c>
      <c r="U177" s="13">
        <f>'NĂM 2022'!U177+'NĂM 2023'!U177+'NĂM 2024'!U178+'NĂM 2025'!U177</f>
        <v>0</v>
      </c>
      <c r="V177" s="1"/>
      <c r="W177" s="1"/>
      <c r="X177" s="1"/>
      <c r="Y177" s="1"/>
      <c r="Z177" s="1"/>
    </row>
    <row r="178" spans="1:26" ht="46.5" hidden="1" customHeight="1" x14ac:dyDescent="0.25">
      <c r="A178" s="28"/>
      <c r="B178" s="108" t="s">
        <v>244</v>
      </c>
      <c r="C178" s="13">
        <f>'NĂM 2022'!C178+'NĂM 2023'!C178+'NĂM 2024'!C179+'NĂM 2025'!C178</f>
        <v>0</v>
      </c>
      <c r="D178" s="13">
        <f>'NĂM 2022'!D178+'NĂM 2023'!D178+'NĂM 2024'!D179+'NĂM 2025'!D178</f>
        <v>0</v>
      </c>
      <c r="E178" s="13">
        <f>'NĂM 2022'!E178+'NĂM 2023'!E178+'NĂM 2024'!E179+'NĂM 2025'!E178</f>
        <v>0</v>
      </c>
      <c r="F178" s="13">
        <f>'NĂM 2022'!F178+'NĂM 2023'!F178+'NĂM 2024'!F179+'NĂM 2025'!F178</f>
        <v>0</v>
      </c>
      <c r="G178" s="13">
        <f>'NĂM 2022'!G178+'NĂM 2023'!G178+'NĂM 2024'!G179+'NĂM 2025'!G178</f>
        <v>0</v>
      </c>
      <c r="H178" s="13">
        <f>'NĂM 2022'!H178+'NĂM 2023'!H178+'NĂM 2024'!H179+'NĂM 2025'!H178</f>
        <v>850</v>
      </c>
      <c r="I178" s="13">
        <f>'NĂM 2022'!I178+'NĂM 2023'!I178+'NĂM 2024'!I179+'NĂM 2025'!I178</f>
        <v>850</v>
      </c>
      <c r="J178" s="13">
        <f>'NĂM 2022'!J178+'NĂM 2023'!J178+'NĂM 2024'!J179+'NĂM 2025'!J178</f>
        <v>0</v>
      </c>
      <c r="K178" s="13">
        <f>'NĂM 2022'!K178+'NĂM 2023'!K178+'NĂM 2024'!K179+'NĂM 2025'!K178</f>
        <v>0</v>
      </c>
      <c r="L178" s="13">
        <f>'NĂM 2022'!L178+'NĂM 2023'!L178+'NĂM 2024'!L179+'NĂM 2025'!L178</f>
        <v>0</v>
      </c>
      <c r="M178" s="15" t="e">
        <f t="shared" si="5"/>
        <v>#DIV/0!</v>
      </c>
      <c r="N178" s="13">
        <f>'NĂM 2022'!N178+'NĂM 2023'!N178+'NĂM 2024'!N179+'NĂM 2025'!N178</f>
        <v>0</v>
      </c>
      <c r="O178" s="13">
        <f>'NĂM 2022'!O178+'NĂM 2023'!O178+'NĂM 2024'!O179+'NĂM 2025'!O178</f>
        <v>0</v>
      </c>
      <c r="P178" s="13">
        <f>'NĂM 2022'!P178+'NĂM 2023'!P178+'NĂM 2024'!P179+'NĂM 2025'!P178</f>
        <v>0</v>
      </c>
      <c r="Q178" s="13">
        <f>'NĂM 2022'!Q178+'NĂM 2023'!Q178+'NĂM 2024'!Q179+'NĂM 2025'!Q178</f>
        <v>0</v>
      </c>
      <c r="R178" s="13">
        <f>'NĂM 2022'!R178+'NĂM 2023'!R178+'NĂM 2024'!R179+'NĂM 2025'!R178</f>
        <v>0</v>
      </c>
      <c r="S178" s="13">
        <f>'NĂM 2022'!S178+'NĂM 2023'!S178+'NĂM 2024'!S179+'NĂM 2025'!S178</f>
        <v>0</v>
      </c>
      <c r="T178" s="13">
        <f>'NĂM 2022'!T178+'NĂM 2023'!T178+'NĂM 2024'!T179+'NĂM 2025'!T178</f>
        <v>0</v>
      </c>
      <c r="U178" s="13">
        <f>'NĂM 2022'!U178+'NĂM 2023'!U178+'NĂM 2024'!U179+'NĂM 2025'!U178</f>
        <v>0</v>
      </c>
      <c r="V178" s="1"/>
      <c r="W178" s="1"/>
      <c r="X178" s="1"/>
      <c r="Y178" s="1"/>
      <c r="Z178" s="1"/>
    </row>
    <row r="179" spans="1:26" ht="46.5" hidden="1" customHeight="1" x14ac:dyDescent="0.25">
      <c r="A179" s="28"/>
      <c r="B179" s="108" t="s">
        <v>245</v>
      </c>
      <c r="C179" s="13">
        <f>'NĂM 2022'!C179+'NĂM 2023'!C179+'NĂM 2024'!C180+'NĂM 2025'!C179</f>
        <v>0</v>
      </c>
      <c r="D179" s="13">
        <f>'NĂM 2022'!D179+'NĂM 2023'!D179+'NĂM 2024'!D180+'NĂM 2025'!D179</f>
        <v>0</v>
      </c>
      <c r="E179" s="13">
        <f>'NĂM 2022'!E179+'NĂM 2023'!E179+'NĂM 2024'!E180+'NĂM 2025'!E179</f>
        <v>0</v>
      </c>
      <c r="F179" s="13">
        <f>'NĂM 2022'!F179+'NĂM 2023'!F179+'NĂM 2024'!F180+'NĂM 2025'!F179</f>
        <v>0</v>
      </c>
      <c r="G179" s="13">
        <f>'NĂM 2022'!G179+'NĂM 2023'!G179+'NĂM 2024'!G180+'NĂM 2025'!G179</f>
        <v>0</v>
      </c>
      <c r="H179" s="13">
        <f>'NĂM 2022'!H179+'NĂM 2023'!H179+'NĂM 2024'!H180+'NĂM 2025'!H179</f>
        <v>1050</v>
      </c>
      <c r="I179" s="13">
        <f>'NĂM 2022'!I179+'NĂM 2023'!I179+'NĂM 2024'!I180+'NĂM 2025'!I179</f>
        <v>1050</v>
      </c>
      <c r="J179" s="13">
        <f>'NĂM 2022'!J179+'NĂM 2023'!J179+'NĂM 2024'!J180+'NĂM 2025'!J179</f>
        <v>0</v>
      </c>
      <c r="K179" s="13">
        <f>'NĂM 2022'!K179+'NĂM 2023'!K179+'NĂM 2024'!K180+'NĂM 2025'!K179</f>
        <v>0</v>
      </c>
      <c r="L179" s="13">
        <f>'NĂM 2022'!L179+'NĂM 2023'!L179+'NĂM 2024'!L180+'NĂM 2025'!L179</f>
        <v>0</v>
      </c>
      <c r="M179" s="15" t="e">
        <f t="shared" si="5"/>
        <v>#DIV/0!</v>
      </c>
      <c r="N179" s="13">
        <f>'NĂM 2022'!N179+'NĂM 2023'!N179+'NĂM 2024'!N180+'NĂM 2025'!N179</f>
        <v>0</v>
      </c>
      <c r="O179" s="13">
        <f>'NĂM 2022'!O179+'NĂM 2023'!O179+'NĂM 2024'!O180+'NĂM 2025'!O179</f>
        <v>0</v>
      </c>
      <c r="P179" s="13">
        <f>'NĂM 2022'!P179+'NĂM 2023'!P179+'NĂM 2024'!P180+'NĂM 2025'!P179</f>
        <v>0</v>
      </c>
      <c r="Q179" s="13">
        <f>'NĂM 2022'!Q179+'NĂM 2023'!Q179+'NĂM 2024'!Q180+'NĂM 2025'!Q179</f>
        <v>0</v>
      </c>
      <c r="R179" s="13">
        <f>'NĂM 2022'!R179+'NĂM 2023'!R179+'NĂM 2024'!R180+'NĂM 2025'!R179</f>
        <v>0</v>
      </c>
      <c r="S179" s="13">
        <f>'NĂM 2022'!S179+'NĂM 2023'!S179+'NĂM 2024'!S180+'NĂM 2025'!S179</f>
        <v>0</v>
      </c>
      <c r="T179" s="13">
        <f>'NĂM 2022'!T179+'NĂM 2023'!T179+'NĂM 2024'!T180+'NĂM 2025'!T179</f>
        <v>0</v>
      </c>
      <c r="U179" s="13">
        <f>'NĂM 2022'!U179+'NĂM 2023'!U179+'NĂM 2024'!U180+'NĂM 2025'!U179</f>
        <v>0</v>
      </c>
      <c r="V179" s="1"/>
      <c r="W179" s="1"/>
      <c r="X179" s="1"/>
      <c r="Y179" s="1"/>
      <c r="Z179" s="1"/>
    </row>
    <row r="180" spans="1:26" ht="46.5" hidden="1" customHeight="1" x14ac:dyDescent="0.25">
      <c r="A180" s="28"/>
      <c r="B180" s="108" t="s">
        <v>246</v>
      </c>
      <c r="C180" s="13">
        <f>'NĂM 2022'!C180+'NĂM 2023'!C180+'NĂM 2024'!C181+'NĂM 2025'!C180</f>
        <v>0</v>
      </c>
      <c r="D180" s="13">
        <f>'NĂM 2022'!D180+'NĂM 2023'!D180+'NĂM 2024'!D181+'NĂM 2025'!D180</f>
        <v>0</v>
      </c>
      <c r="E180" s="13">
        <f>'NĂM 2022'!E180+'NĂM 2023'!E180+'NĂM 2024'!E181+'NĂM 2025'!E180</f>
        <v>0</v>
      </c>
      <c r="F180" s="13">
        <f>'NĂM 2022'!F180+'NĂM 2023'!F180+'NĂM 2024'!F181+'NĂM 2025'!F180</f>
        <v>0</v>
      </c>
      <c r="G180" s="13">
        <f>'NĂM 2022'!G180+'NĂM 2023'!G180+'NĂM 2024'!G181+'NĂM 2025'!G180</f>
        <v>0</v>
      </c>
      <c r="H180" s="13">
        <f>'NĂM 2022'!H180+'NĂM 2023'!H180+'NĂM 2024'!H181+'NĂM 2025'!H180</f>
        <v>850</v>
      </c>
      <c r="I180" s="13">
        <f>'NĂM 2022'!I180+'NĂM 2023'!I180+'NĂM 2024'!I181+'NĂM 2025'!I180</f>
        <v>850</v>
      </c>
      <c r="J180" s="13">
        <f>'NĂM 2022'!J180+'NĂM 2023'!J180+'NĂM 2024'!J181+'NĂM 2025'!J180</f>
        <v>0</v>
      </c>
      <c r="K180" s="13">
        <f>'NĂM 2022'!K180+'NĂM 2023'!K180+'NĂM 2024'!K181+'NĂM 2025'!K180</f>
        <v>0</v>
      </c>
      <c r="L180" s="13">
        <f>'NĂM 2022'!L180+'NĂM 2023'!L180+'NĂM 2024'!L181+'NĂM 2025'!L180</f>
        <v>0</v>
      </c>
      <c r="M180" s="15" t="e">
        <f t="shared" si="5"/>
        <v>#DIV/0!</v>
      </c>
      <c r="N180" s="13">
        <f>'NĂM 2022'!N180+'NĂM 2023'!N180+'NĂM 2024'!N181+'NĂM 2025'!N180</f>
        <v>0</v>
      </c>
      <c r="O180" s="13">
        <f>'NĂM 2022'!O180+'NĂM 2023'!O180+'NĂM 2024'!O181+'NĂM 2025'!O180</f>
        <v>0</v>
      </c>
      <c r="P180" s="13">
        <f>'NĂM 2022'!P180+'NĂM 2023'!P180+'NĂM 2024'!P181+'NĂM 2025'!P180</f>
        <v>0</v>
      </c>
      <c r="Q180" s="13">
        <f>'NĂM 2022'!Q180+'NĂM 2023'!Q180+'NĂM 2024'!Q181+'NĂM 2025'!Q180</f>
        <v>0</v>
      </c>
      <c r="R180" s="13">
        <f>'NĂM 2022'!R180+'NĂM 2023'!R180+'NĂM 2024'!R181+'NĂM 2025'!R180</f>
        <v>0</v>
      </c>
      <c r="S180" s="13">
        <f>'NĂM 2022'!S180+'NĂM 2023'!S180+'NĂM 2024'!S181+'NĂM 2025'!S180</f>
        <v>0</v>
      </c>
      <c r="T180" s="13">
        <f>'NĂM 2022'!T180+'NĂM 2023'!T180+'NĂM 2024'!T181+'NĂM 2025'!T180</f>
        <v>0</v>
      </c>
      <c r="U180" s="13">
        <f>'NĂM 2022'!U180+'NĂM 2023'!U180+'NĂM 2024'!U181+'NĂM 2025'!U180</f>
        <v>0</v>
      </c>
      <c r="V180" s="1"/>
      <c r="W180" s="1"/>
      <c r="X180" s="1"/>
      <c r="Y180" s="1"/>
      <c r="Z180" s="1"/>
    </row>
    <row r="181" spans="1:26" ht="46.5" hidden="1" customHeight="1" x14ac:dyDescent="0.25">
      <c r="A181" s="28"/>
      <c r="B181" s="108" t="s">
        <v>247</v>
      </c>
      <c r="C181" s="13">
        <f>'NĂM 2022'!C181+'NĂM 2023'!C181+'NĂM 2024'!C182+'NĂM 2025'!C181</f>
        <v>0</v>
      </c>
      <c r="D181" s="13">
        <f>'NĂM 2022'!D181+'NĂM 2023'!D181+'NĂM 2024'!D182+'NĂM 2025'!D181</f>
        <v>0</v>
      </c>
      <c r="E181" s="13">
        <f>'NĂM 2022'!E181+'NĂM 2023'!E181+'NĂM 2024'!E182+'NĂM 2025'!E181</f>
        <v>0</v>
      </c>
      <c r="F181" s="13">
        <f>'NĂM 2022'!F181+'NĂM 2023'!F181+'NĂM 2024'!F182+'NĂM 2025'!F181</f>
        <v>0</v>
      </c>
      <c r="G181" s="13">
        <f>'NĂM 2022'!G181+'NĂM 2023'!G181+'NĂM 2024'!G182+'NĂM 2025'!G181</f>
        <v>0</v>
      </c>
      <c r="H181" s="13">
        <f>'NĂM 2022'!H181+'NĂM 2023'!H181+'NĂM 2024'!H182+'NĂM 2025'!H181</f>
        <v>1735</v>
      </c>
      <c r="I181" s="13">
        <f>'NĂM 2022'!I181+'NĂM 2023'!I181+'NĂM 2024'!I182+'NĂM 2025'!I181</f>
        <v>1735</v>
      </c>
      <c r="J181" s="13">
        <f>'NĂM 2022'!J181+'NĂM 2023'!J181+'NĂM 2024'!J182+'NĂM 2025'!J181</f>
        <v>0</v>
      </c>
      <c r="K181" s="13">
        <f>'NĂM 2022'!K181+'NĂM 2023'!K181+'NĂM 2024'!K182+'NĂM 2025'!K181</f>
        <v>0</v>
      </c>
      <c r="L181" s="13">
        <f>'NĂM 2022'!L181+'NĂM 2023'!L181+'NĂM 2024'!L182+'NĂM 2025'!L181</f>
        <v>0</v>
      </c>
      <c r="M181" s="15" t="e">
        <f t="shared" si="5"/>
        <v>#DIV/0!</v>
      </c>
      <c r="N181" s="13">
        <f>'NĂM 2022'!N181+'NĂM 2023'!N181+'NĂM 2024'!N182+'NĂM 2025'!N181</f>
        <v>0</v>
      </c>
      <c r="O181" s="13">
        <f>'NĂM 2022'!O181+'NĂM 2023'!O181+'NĂM 2024'!O182+'NĂM 2025'!O181</f>
        <v>0</v>
      </c>
      <c r="P181" s="13">
        <f>'NĂM 2022'!P181+'NĂM 2023'!P181+'NĂM 2024'!P182+'NĂM 2025'!P181</f>
        <v>0</v>
      </c>
      <c r="Q181" s="13">
        <f>'NĂM 2022'!Q181+'NĂM 2023'!Q181+'NĂM 2024'!Q182+'NĂM 2025'!Q181</f>
        <v>0</v>
      </c>
      <c r="R181" s="13">
        <f>'NĂM 2022'!R181+'NĂM 2023'!R181+'NĂM 2024'!R182+'NĂM 2025'!R181</f>
        <v>0</v>
      </c>
      <c r="S181" s="13">
        <f>'NĂM 2022'!S181+'NĂM 2023'!S181+'NĂM 2024'!S182+'NĂM 2025'!S181</f>
        <v>0</v>
      </c>
      <c r="T181" s="13">
        <f>'NĂM 2022'!T181+'NĂM 2023'!T181+'NĂM 2024'!T182+'NĂM 2025'!T181</f>
        <v>0</v>
      </c>
      <c r="U181" s="13">
        <f>'NĂM 2022'!U181+'NĂM 2023'!U181+'NĂM 2024'!U182+'NĂM 2025'!U181</f>
        <v>0</v>
      </c>
      <c r="V181" s="1"/>
      <c r="W181" s="1"/>
      <c r="X181" s="1"/>
      <c r="Y181" s="1"/>
      <c r="Z181" s="1"/>
    </row>
    <row r="182" spans="1:26" ht="46.5" hidden="1" customHeight="1" x14ac:dyDescent="0.25">
      <c r="A182" s="28"/>
      <c r="B182" s="108" t="s">
        <v>248</v>
      </c>
      <c r="C182" s="13">
        <f>'NĂM 2022'!C182+'NĂM 2023'!C182+'NĂM 2024'!C183+'NĂM 2025'!C182</f>
        <v>0</v>
      </c>
      <c r="D182" s="13">
        <f>'NĂM 2022'!D182+'NĂM 2023'!D182+'NĂM 2024'!D183+'NĂM 2025'!D182</f>
        <v>0</v>
      </c>
      <c r="E182" s="13">
        <f>'NĂM 2022'!E182+'NĂM 2023'!E182+'NĂM 2024'!E183+'NĂM 2025'!E182</f>
        <v>0</v>
      </c>
      <c r="F182" s="13">
        <f>'NĂM 2022'!F182+'NĂM 2023'!F182+'NĂM 2024'!F183+'NĂM 2025'!F182</f>
        <v>0</v>
      </c>
      <c r="G182" s="13">
        <f>'NĂM 2022'!G182+'NĂM 2023'!G182+'NĂM 2024'!G183+'NĂM 2025'!G182</f>
        <v>0</v>
      </c>
      <c r="H182" s="13">
        <f>'NĂM 2022'!H182+'NĂM 2023'!H182+'NĂM 2024'!H183+'NĂM 2025'!H182</f>
        <v>1400</v>
      </c>
      <c r="I182" s="13">
        <f>'NĂM 2022'!I182+'NĂM 2023'!I182+'NĂM 2024'!I183+'NĂM 2025'!I182</f>
        <v>1400</v>
      </c>
      <c r="J182" s="13">
        <f>'NĂM 2022'!J182+'NĂM 2023'!J182+'NĂM 2024'!J183+'NĂM 2025'!J182</f>
        <v>0</v>
      </c>
      <c r="K182" s="13">
        <f>'NĂM 2022'!K182+'NĂM 2023'!K182+'NĂM 2024'!K183+'NĂM 2025'!K182</f>
        <v>0</v>
      </c>
      <c r="L182" s="13">
        <f>'NĂM 2022'!L182+'NĂM 2023'!L182+'NĂM 2024'!L183+'NĂM 2025'!L182</f>
        <v>0</v>
      </c>
      <c r="M182" s="15" t="e">
        <f t="shared" si="5"/>
        <v>#DIV/0!</v>
      </c>
      <c r="N182" s="13">
        <f>'NĂM 2022'!N182+'NĂM 2023'!N182+'NĂM 2024'!N183+'NĂM 2025'!N182</f>
        <v>0</v>
      </c>
      <c r="O182" s="13">
        <f>'NĂM 2022'!O182+'NĂM 2023'!O182+'NĂM 2024'!O183+'NĂM 2025'!O182</f>
        <v>0</v>
      </c>
      <c r="P182" s="13">
        <f>'NĂM 2022'!P182+'NĂM 2023'!P182+'NĂM 2024'!P183+'NĂM 2025'!P182</f>
        <v>0</v>
      </c>
      <c r="Q182" s="13">
        <f>'NĂM 2022'!Q182+'NĂM 2023'!Q182+'NĂM 2024'!Q183+'NĂM 2025'!Q182</f>
        <v>0</v>
      </c>
      <c r="R182" s="13">
        <f>'NĂM 2022'!R182+'NĂM 2023'!R182+'NĂM 2024'!R183+'NĂM 2025'!R182</f>
        <v>0</v>
      </c>
      <c r="S182" s="13">
        <f>'NĂM 2022'!S182+'NĂM 2023'!S182+'NĂM 2024'!S183+'NĂM 2025'!S182</f>
        <v>0</v>
      </c>
      <c r="T182" s="13">
        <f>'NĂM 2022'!T182+'NĂM 2023'!T182+'NĂM 2024'!T183+'NĂM 2025'!T182</f>
        <v>0</v>
      </c>
      <c r="U182" s="13">
        <f>'NĂM 2022'!U182+'NĂM 2023'!U182+'NĂM 2024'!U183+'NĂM 2025'!U182</f>
        <v>0</v>
      </c>
      <c r="V182" s="1"/>
      <c r="W182" s="1"/>
      <c r="X182" s="1"/>
      <c r="Y182" s="1"/>
      <c r="Z182" s="1"/>
    </row>
    <row r="183" spans="1:26" ht="46.5" hidden="1" customHeight="1" x14ac:dyDescent="0.25">
      <c r="A183" s="28"/>
      <c r="B183" s="108" t="s">
        <v>249</v>
      </c>
      <c r="C183" s="13">
        <f>'NĂM 2022'!C183+'NĂM 2023'!C183+'NĂM 2024'!C186+'NĂM 2025'!C183</f>
        <v>0</v>
      </c>
      <c r="D183" s="13">
        <f>'NĂM 2022'!D183+'NĂM 2023'!D183+'NĂM 2024'!D186+'NĂM 2025'!D183</f>
        <v>0</v>
      </c>
      <c r="E183" s="13">
        <f>'NĂM 2022'!E183+'NĂM 2023'!E183+'NĂM 2024'!E186+'NĂM 2025'!E183</f>
        <v>0</v>
      </c>
      <c r="F183" s="13">
        <f>'NĂM 2022'!F183+'NĂM 2023'!F183+'NĂM 2024'!F186+'NĂM 2025'!F183</f>
        <v>0</v>
      </c>
      <c r="G183" s="13">
        <f>'NĂM 2022'!G183+'NĂM 2023'!G183+'NĂM 2024'!G186+'NĂM 2025'!G183</f>
        <v>0</v>
      </c>
      <c r="H183" s="13">
        <f>'NĂM 2022'!H183+'NĂM 2023'!H183+'NĂM 2024'!H186+'NĂM 2025'!H183</f>
        <v>1450</v>
      </c>
      <c r="I183" s="13">
        <f>'NĂM 2022'!I183+'NĂM 2023'!I183+'NĂM 2024'!I186+'NĂM 2025'!I183</f>
        <v>1450</v>
      </c>
      <c r="J183" s="13">
        <f>'NĂM 2022'!J183+'NĂM 2023'!J183+'NĂM 2024'!J186+'NĂM 2025'!J183</f>
        <v>0</v>
      </c>
      <c r="K183" s="13">
        <f>'NĂM 2022'!K183+'NĂM 2023'!K183+'NĂM 2024'!K186+'NĂM 2025'!K183</f>
        <v>0</v>
      </c>
      <c r="L183" s="13">
        <f>'NĂM 2022'!L183+'NĂM 2023'!L183+'NĂM 2024'!L186+'NĂM 2025'!L183</f>
        <v>0</v>
      </c>
      <c r="M183" s="15" t="e">
        <f t="shared" si="5"/>
        <v>#DIV/0!</v>
      </c>
      <c r="N183" s="13">
        <f>'NĂM 2022'!N183+'NĂM 2023'!N183+'NĂM 2024'!N186+'NĂM 2025'!N183</f>
        <v>0</v>
      </c>
      <c r="O183" s="13">
        <f>'NĂM 2022'!O183+'NĂM 2023'!O183+'NĂM 2024'!O186+'NĂM 2025'!O183</f>
        <v>0</v>
      </c>
      <c r="P183" s="13">
        <f>'NĂM 2022'!P183+'NĂM 2023'!P183+'NĂM 2024'!P186+'NĂM 2025'!P183</f>
        <v>0</v>
      </c>
      <c r="Q183" s="13">
        <f>'NĂM 2022'!Q183+'NĂM 2023'!Q183+'NĂM 2024'!Q186+'NĂM 2025'!Q183</f>
        <v>0</v>
      </c>
      <c r="R183" s="13">
        <f>'NĂM 2022'!R183+'NĂM 2023'!R183+'NĂM 2024'!R186+'NĂM 2025'!R183</f>
        <v>0</v>
      </c>
      <c r="S183" s="13">
        <f>'NĂM 2022'!S183+'NĂM 2023'!S183+'NĂM 2024'!S186+'NĂM 2025'!S183</f>
        <v>0</v>
      </c>
      <c r="T183" s="13">
        <f>'NĂM 2022'!T183+'NĂM 2023'!T183+'NĂM 2024'!T186+'NĂM 2025'!T183</f>
        <v>0</v>
      </c>
      <c r="U183" s="13">
        <f>'NĂM 2022'!U183+'NĂM 2023'!U183+'NĂM 2024'!U186+'NĂM 2025'!U183</f>
        <v>0</v>
      </c>
      <c r="V183" s="1"/>
      <c r="W183" s="1"/>
      <c r="X183" s="1"/>
      <c r="Y183" s="1"/>
      <c r="Z183" s="1"/>
    </row>
    <row r="184" spans="1:26" ht="46.5" hidden="1" customHeight="1" x14ac:dyDescent="0.25">
      <c r="A184" s="28"/>
      <c r="B184" s="143" t="s">
        <v>262</v>
      </c>
      <c r="C184" s="13"/>
      <c r="D184" s="13"/>
      <c r="E184" s="13"/>
      <c r="F184" s="13"/>
      <c r="G184" s="13"/>
      <c r="H184" s="13"/>
      <c r="I184" s="13"/>
      <c r="J184" s="13"/>
      <c r="K184" s="13"/>
      <c r="L184" s="13"/>
      <c r="M184" s="15"/>
      <c r="N184" s="13"/>
      <c r="O184" s="13"/>
      <c r="P184" s="13"/>
      <c r="Q184" s="13"/>
      <c r="R184" s="13"/>
      <c r="S184" s="13"/>
      <c r="T184" s="13"/>
      <c r="U184" s="13"/>
      <c r="V184" s="1"/>
      <c r="W184" s="1"/>
      <c r="X184" s="1"/>
      <c r="Y184" s="1"/>
      <c r="Z184" s="1"/>
    </row>
    <row r="185" spans="1:26" ht="46.5" hidden="1" customHeight="1" x14ac:dyDescent="0.25">
      <c r="A185" s="28"/>
      <c r="B185" s="143" t="s">
        <v>263</v>
      </c>
      <c r="C185" s="13"/>
      <c r="D185" s="13"/>
      <c r="E185" s="13"/>
      <c r="F185" s="13"/>
      <c r="G185" s="13"/>
      <c r="H185" s="13"/>
      <c r="I185" s="13"/>
      <c r="J185" s="13"/>
      <c r="K185" s="13"/>
      <c r="L185" s="13"/>
      <c r="M185" s="15"/>
      <c r="N185" s="13"/>
      <c r="O185" s="13"/>
      <c r="P185" s="13"/>
      <c r="Q185" s="13"/>
      <c r="R185" s="13"/>
      <c r="S185" s="13"/>
      <c r="T185" s="13"/>
      <c r="U185" s="13"/>
      <c r="V185" s="1"/>
      <c r="W185" s="1"/>
      <c r="X185" s="1"/>
      <c r="Y185" s="1"/>
      <c r="Z185" s="1"/>
    </row>
    <row r="186" spans="1:26" ht="46.5" hidden="1" customHeight="1" x14ac:dyDescent="0.25">
      <c r="A186" s="28"/>
      <c r="B186" s="41" t="s">
        <v>175</v>
      </c>
      <c r="C186" s="13">
        <f>'NĂM 2022'!C186+'NĂM 2023'!C186+'NĂM 2024'!C186+'NĂM 2025'!C186</f>
        <v>2554</v>
      </c>
      <c r="D186" s="13">
        <f>'NĂM 2022'!D186+'NĂM 2023'!D186+'NĂM 2024'!D186+'NĂM 2025'!D186</f>
        <v>0</v>
      </c>
      <c r="E186" s="13">
        <f>'NĂM 2022'!E186+'NĂM 2023'!E186+'NĂM 2024'!E186+'NĂM 2025'!E186</f>
        <v>0</v>
      </c>
      <c r="F186" s="13">
        <f>'NĂM 2022'!F186+'NĂM 2023'!F186+'NĂM 2024'!F186+'NĂM 2025'!F186</f>
        <v>0</v>
      </c>
      <c r="G186" s="13">
        <f>'NĂM 2022'!G186+'NĂM 2023'!G186+'NĂM 2024'!G186+'NĂM 2025'!G186</f>
        <v>0</v>
      </c>
      <c r="H186" s="13">
        <f>'NĂM 2022'!H186+'NĂM 2023'!H186+'NĂM 2024'!H186+'NĂM 2025'!H186</f>
        <v>2554</v>
      </c>
      <c r="I186" s="13">
        <f>'NĂM 2022'!I186+'NĂM 2023'!I186+'NĂM 2024'!I186+'NĂM 2025'!I186</f>
        <v>2554</v>
      </c>
      <c r="J186" s="13">
        <f>'NĂM 2022'!J186+'NĂM 2023'!J186+'NĂM 2024'!J186+'NĂM 2025'!J186</f>
        <v>0</v>
      </c>
      <c r="K186" s="13">
        <f>'NĂM 2022'!K186+'NĂM 2023'!K186+'NĂM 2024'!K186+'NĂM 2025'!K186</f>
        <v>0</v>
      </c>
      <c r="L186" s="13">
        <f>'NĂM 2022'!L186+'NĂM 2023'!L186+'NĂM 2024'!L186+'NĂM 2025'!L186</f>
        <v>0</v>
      </c>
      <c r="M186" s="15">
        <f t="shared" si="0"/>
        <v>0</v>
      </c>
      <c r="N186" s="13">
        <f>'NĂM 2022'!N186+'NĂM 2023'!N186+'NĂM 2024'!N186+'NĂM 2025'!N186</f>
        <v>0</v>
      </c>
      <c r="O186" s="13">
        <f>'NĂM 2022'!O186+'NĂM 2023'!O186+'NĂM 2024'!O186+'NĂM 2025'!O186</f>
        <v>0</v>
      </c>
      <c r="P186" s="13">
        <f>'NĂM 2022'!P186+'NĂM 2023'!P186+'NĂM 2024'!P186+'NĂM 2025'!P186</f>
        <v>0</v>
      </c>
      <c r="Q186" s="13">
        <f>'NĂM 2022'!Q186+'NĂM 2023'!Q186+'NĂM 2024'!Q186+'NĂM 2025'!Q186</f>
        <v>0</v>
      </c>
      <c r="R186" s="13">
        <f>'NĂM 2022'!R186+'NĂM 2023'!R186+'NĂM 2024'!R186+'NĂM 2025'!R186</f>
        <v>0</v>
      </c>
      <c r="S186" s="13">
        <f>'NĂM 2022'!S186+'NĂM 2023'!S186+'NĂM 2024'!S186+'NĂM 2025'!S186</f>
        <v>0</v>
      </c>
      <c r="T186" s="13">
        <f>'NĂM 2022'!T186+'NĂM 2023'!T186+'NĂM 2024'!T186+'NĂM 2025'!T186</f>
        <v>0</v>
      </c>
      <c r="U186" s="13">
        <f>'NĂM 2022'!U186+'NĂM 2023'!U186+'NĂM 2024'!U186+'NĂM 2025'!U186</f>
        <v>0</v>
      </c>
      <c r="V186" s="1"/>
      <c r="W186" s="1"/>
      <c r="X186" s="1"/>
      <c r="Y186" s="1"/>
      <c r="Z186" s="1"/>
    </row>
    <row r="187" spans="1:26" ht="46.5" hidden="1" customHeight="1" x14ac:dyDescent="0.25">
      <c r="A187" s="28"/>
      <c r="B187" s="42" t="s">
        <v>176</v>
      </c>
      <c r="C187" s="13">
        <f>'NĂM 2022'!C187+'NĂM 2023'!C187+'NĂM 2024'!C187+'NĂM 2025'!C187</f>
        <v>2554</v>
      </c>
      <c r="D187" s="13">
        <f>'NĂM 2022'!D187+'NĂM 2023'!D187+'NĂM 2024'!D187+'NĂM 2025'!D187</f>
        <v>0</v>
      </c>
      <c r="E187" s="13">
        <f>'NĂM 2022'!E187+'NĂM 2023'!E187+'NĂM 2024'!E187+'NĂM 2025'!E187</f>
        <v>0</v>
      </c>
      <c r="F187" s="13">
        <f>'NĂM 2022'!F187+'NĂM 2023'!F187+'NĂM 2024'!F187+'NĂM 2025'!F187</f>
        <v>0</v>
      </c>
      <c r="G187" s="13">
        <f>'NĂM 2022'!G187+'NĂM 2023'!G187+'NĂM 2024'!G187+'NĂM 2025'!G187</f>
        <v>0</v>
      </c>
      <c r="H187" s="13">
        <f>'NĂM 2022'!H187+'NĂM 2023'!H187+'NĂM 2024'!H187+'NĂM 2025'!H187</f>
        <v>2554</v>
      </c>
      <c r="I187" s="13">
        <f>'NĂM 2022'!I187+'NĂM 2023'!I187+'NĂM 2024'!I187+'NĂM 2025'!I187</f>
        <v>2554</v>
      </c>
      <c r="J187" s="13">
        <f>'NĂM 2022'!J187+'NĂM 2023'!J187+'NĂM 2024'!J187+'NĂM 2025'!J187</f>
        <v>0</v>
      </c>
      <c r="K187" s="13">
        <f>'NĂM 2022'!K187+'NĂM 2023'!K187+'NĂM 2024'!K187+'NĂM 2025'!K187</f>
        <v>0</v>
      </c>
      <c r="L187" s="13">
        <f>'NĂM 2022'!L187+'NĂM 2023'!L187+'NĂM 2024'!L187+'NĂM 2025'!L187</f>
        <v>0</v>
      </c>
      <c r="M187" s="15">
        <f t="shared" si="0"/>
        <v>0</v>
      </c>
      <c r="N187" s="13">
        <f>'NĂM 2022'!N187+'NĂM 2023'!N187+'NĂM 2024'!N187+'NĂM 2025'!N187</f>
        <v>0</v>
      </c>
      <c r="O187" s="13">
        <f>'NĂM 2022'!O187+'NĂM 2023'!O187+'NĂM 2024'!O187+'NĂM 2025'!O187</f>
        <v>0</v>
      </c>
      <c r="P187" s="13">
        <f>'NĂM 2022'!P187+'NĂM 2023'!P187+'NĂM 2024'!P187+'NĂM 2025'!P187</f>
        <v>0</v>
      </c>
      <c r="Q187" s="13">
        <f>'NĂM 2022'!Q187+'NĂM 2023'!Q187+'NĂM 2024'!Q187+'NĂM 2025'!Q187</f>
        <v>0</v>
      </c>
      <c r="R187" s="13">
        <f>'NĂM 2022'!R187+'NĂM 2023'!R187+'NĂM 2024'!R187+'NĂM 2025'!R187</f>
        <v>0</v>
      </c>
      <c r="S187" s="13">
        <f>'NĂM 2022'!S187+'NĂM 2023'!S187+'NĂM 2024'!S187+'NĂM 2025'!S187</f>
        <v>0</v>
      </c>
      <c r="T187" s="13">
        <f>'NĂM 2022'!T187+'NĂM 2023'!T187+'NĂM 2024'!T187+'NĂM 2025'!T187</f>
        <v>0</v>
      </c>
      <c r="U187" s="13">
        <f>'NĂM 2022'!U187+'NĂM 2023'!U187+'NĂM 2024'!U187+'NĂM 2025'!U187</f>
        <v>0</v>
      </c>
      <c r="V187" s="1"/>
      <c r="W187" s="1"/>
      <c r="X187" s="1"/>
      <c r="Y187" s="1"/>
      <c r="Z187" s="1"/>
    </row>
    <row r="188" spans="1:26" ht="46.5" hidden="1" customHeight="1" x14ac:dyDescent="0.25">
      <c r="A188" s="28"/>
      <c r="B188" s="41" t="s">
        <v>41</v>
      </c>
      <c r="C188" s="13">
        <f>'NĂM 2022'!C188+'NĂM 2023'!C188+'NĂM 2024'!C188+'NĂM 2025'!C188</f>
        <v>1403</v>
      </c>
      <c r="D188" s="13">
        <f>'NĂM 2022'!D188+'NĂM 2023'!D188+'NĂM 2024'!D188+'NĂM 2025'!D188</f>
        <v>0</v>
      </c>
      <c r="E188" s="13">
        <f>'NĂM 2022'!E188+'NĂM 2023'!E188+'NĂM 2024'!E188+'NĂM 2025'!E188</f>
        <v>0</v>
      </c>
      <c r="F188" s="13">
        <f>'NĂM 2022'!F188+'NĂM 2023'!F188+'NĂM 2024'!F188+'NĂM 2025'!F188</f>
        <v>0</v>
      </c>
      <c r="G188" s="13">
        <f>'NĂM 2022'!G188+'NĂM 2023'!G188+'NĂM 2024'!G188+'NĂM 2025'!G188</f>
        <v>0</v>
      </c>
      <c r="H188" s="13">
        <f>'NĂM 2022'!H188+'NĂM 2023'!H188+'NĂM 2024'!H188+'NĂM 2025'!H188</f>
        <v>1403</v>
      </c>
      <c r="I188" s="13">
        <f>'NĂM 2022'!I188+'NĂM 2023'!I188+'NĂM 2024'!I188+'NĂM 2025'!I188</f>
        <v>1403</v>
      </c>
      <c r="J188" s="13">
        <f>'NĂM 2022'!J188+'NĂM 2023'!J188+'NĂM 2024'!J188+'NĂM 2025'!J188</f>
        <v>0</v>
      </c>
      <c r="K188" s="13">
        <f>'NĂM 2022'!K188+'NĂM 2023'!K188+'NĂM 2024'!K188+'NĂM 2025'!K188</f>
        <v>0</v>
      </c>
      <c r="L188" s="13">
        <f>'NĂM 2022'!L188+'NĂM 2023'!L188+'NĂM 2024'!L188+'NĂM 2025'!L188</f>
        <v>1297</v>
      </c>
      <c r="M188" s="15">
        <f t="shared" si="0"/>
        <v>0.92444761225944405</v>
      </c>
      <c r="N188" s="13">
        <f>'NĂM 2022'!N188+'NĂM 2023'!N188+'NĂM 2024'!N188+'NĂM 2025'!N188</f>
        <v>0</v>
      </c>
      <c r="O188" s="13">
        <f>'NĂM 2022'!O188+'NĂM 2023'!O188+'NĂM 2024'!O188+'NĂM 2025'!O188</f>
        <v>0</v>
      </c>
      <c r="P188" s="13">
        <f>'NĂM 2022'!P188+'NĂM 2023'!P188+'NĂM 2024'!P188+'NĂM 2025'!P188</f>
        <v>0</v>
      </c>
      <c r="Q188" s="13">
        <f>'NĂM 2022'!Q188+'NĂM 2023'!Q188+'NĂM 2024'!Q188+'NĂM 2025'!Q188</f>
        <v>0</v>
      </c>
      <c r="R188" s="13">
        <f>'NĂM 2022'!R188+'NĂM 2023'!R188+'NĂM 2024'!R188+'NĂM 2025'!R188</f>
        <v>1297</v>
      </c>
      <c r="S188" s="13">
        <f>'NĂM 2022'!S188+'NĂM 2023'!S188+'NĂM 2024'!S188+'NĂM 2025'!S188</f>
        <v>1297</v>
      </c>
      <c r="T188" s="13">
        <f>'NĂM 2022'!T188+'NĂM 2023'!T188+'NĂM 2024'!T188+'NĂM 2025'!T188</f>
        <v>0</v>
      </c>
      <c r="U188" s="13">
        <f>'NĂM 2022'!U188+'NĂM 2023'!U188+'NĂM 2024'!U188+'NĂM 2025'!U188</f>
        <v>0</v>
      </c>
      <c r="V188" s="1"/>
      <c r="W188" s="1"/>
      <c r="X188" s="1"/>
      <c r="Y188" s="1"/>
      <c r="Z188" s="1"/>
    </row>
    <row r="189" spans="1:26" ht="46.5" hidden="1" customHeight="1" x14ac:dyDescent="0.25">
      <c r="A189" s="28"/>
      <c r="B189" s="44" t="s">
        <v>177</v>
      </c>
      <c r="C189" s="13">
        <f>'NĂM 2022'!C189+'NĂM 2023'!C189+'NĂM 2024'!C189+'NĂM 2025'!C189</f>
        <v>691</v>
      </c>
      <c r="D189" s="13">
        <f>'NĂM 2022'!D189+'NĂM 2023'!D189+'NĂM 2024'!D189+'NĂM 2025'!D189</f>
        <v>0</v>
      </c>
      <c r="E189" s="13">
        <f>'NĂM 2022'!E189+'NĂM 2023'!E189+'NĂM 2024'!E189+'NĂM 2025'!E189</f>
        <v>0</v>
      </c>
      <c r="F189" s="13">
        <f>'NĂM 2022'!F189+'NĂM 2023'!F189+'NĂM 2024'!F189+'NĂM 2025'!F189</f>
        <v>0</v>
      </c>
      <c r="G189" s="13">
        <f>'NĂM 2022'!G189+'NĂM 2023'!G189+'NĂM 2024'!G189+'NĂM 2025'!G189</f>
        <v>0</v>
      </c>
      <c r="H189" s="13">
        <f>'NĂM 2022'!H189+'NĂM 2023'!H189+'NĂM 2024'!H189+'NĂM 2025'!H189</f>
        <v>691</v>
      </c>
      <c r="I189" s="13">
        <f>'NĂM 2022'!I189+'NĂM 2023'!I189+'NĂM 2024'!I189+'NĂM 2025'!I189</f>
        <v>691</v>
      </c>
      <c r="J189" s="13">
        <f>'NĂM 2022'!J189+'NĂM 2023'!J189+'NĂM 2024'!J189+'NĂM 2025'!J189</f>
        <v>0</v>
      </c>
      <c r="K189" s="13">
        <f>'NĂM 2022'!K189+'NĂM 2023'!K189+'NĂM 2024'!K189+'NĂM 2025'!K189</f>
        <v>0</v>
      </c>
      <c r="L189" s="13">
        <f>'NĂM 2022'!L189+'NĂM 2023'!L189+'NĂM 2024'!L189+'NĂM 2025'!L189</f>
        <v>585</v>
      </c>
      <c r="M189" s="15">
        <f t="shared" si="0"/>
        <v>0.84659913169319823</v>
      </c>
      <c r="N189" s="13">
        <f>'NĂM 2022'!N189+'NĂM 2023'!N189+'NĂM 2024'!N189+'NĂM 2025'!N189</f>
        <v>0</v>
      </c>
      <c r="O189" s="13">
        <f>'NĂM 2022'!O189+'NĂM 2023'!O189+'NĂM 2024'!O189+'NĂM 2025'!O189</f>
        <v>0</v>
      </c>
      <c r="P189" s="13">
        <f>'NĂM 2022'!P189+'NĂM 2023'!P189+'NĂM 2024'!P189+'NĂM 2025'!P189</f>
        <v>0</v>
      </c>
      <c r="Q189" s="13">
        <f>'NĂM 2022'!Q189+'NĂM 2023'!Q189+'NĂM 2024'!Q189+'NĂM 2025'!Q189</f>
        <v>0</v>
      </c>
      <c r="R189" s="13">
        <f>'NĂM 2022'!R189+'NĂM 2023'!R189+'NĂM 2024'!R189+'NĂM 2025'!R189</f>
        <v>585</v>
      </c>
      <c r="S189" s="13">
        <f>'NĂM 2022'!S189+'NĂM 2023'!S189+'NĂM 2024'!S189+'NĂM 2025'!S189</f>
        <v>585</v>
      </c>
      <c r="T189" s="13">
        <f>'NĂM 2022'!T189+'NĂM 2023'!T189+'NĂM 2024'!T189+'NĂM 2025'!T189</f>
        <v>0</v>
      </c>
      <c r="U189" s="13">
        <f>'NĂM 2022'!U189+'NĂM 2023'!U189+'NĂM 2024'!U189+'NĂM 2025'!U189</f>
        <v>0</v>
      </c>
      <c r="V189" s="1"/>
      <c r="W189" s="1"/>
      <c r="X189" s="1"/>
      <c r="Y189" s="1"/>
      <c r="Z189" s="1"/>
    </row>
    <row r="190" spans="1:26" ht="46.5" hidden="1" customHeight="1" x14ac:dyDescent="0.25">
      <c r="A190" s="28"/>
      <c r="B190" s="44" t="s">
        <v>178</v>
      </c>
      <c r="C190" s="13">
        <f>'NĂM 2022'!C190+'NĂM 2023'!C190+'NĂM 2024'!C190+'NĂM 2025'!C190</f>
        <v>712</v>
      </c>
      <c r="D190" s="13">
        <f>'NĂM 2022'!D190+'NĂM 2023'!D190+'NĂM 2024'!D190+'NĂM 2025'!D190</f>
        <v>0</v>
      </c>
      <c r="E190" s="13">
        <f>'NĂM 2022'!E190+'NĂM 2023'!E190+'NĂM 2024'!E190+'NĂM 2025'!E190</f>
        <v>0</v>
      </c>
      <c r="F190" s="13">
        <f>'NĂM 2022'!F190+'NĂM 2023'!F190+'NĂM 2024'!F190+'NĂM 2025'!F190</f>
        <v>0</v>
      </c>
      <c r="G190" s="13">
        <f>'NĂM 2022'!G190+'NĂM 2023'!G190+'NĂM 2024'!G190+'NĂM 2025'!G190</f>
        <v>0</v>
      </c>
      <c r="H190" s="13">
        <f>'NĂM 2022'!H190+'NĂM 2023'!H190+'NĂM 2024'!H190+'NĂM 2025'!H190</f>
        <v>712</v>
      </c>
      <c r="I190" s="13">
        <f>'NĂM 2022'!I190+'NĂM 2023'!I190+'NĂM 2024'!I190+'NĂM 2025'!I190</f>
        <v>712</v>
      </c>
      <c r="J190" s="13">
        <f>'NĂM 2022'!J190+'NĂM 2023'!J190+'NĂM 2024'!J190+'NĂM 2025'!J190</f>
        <v>0</v>
      </c>
      <c r="K190" s="13">
        <f>'NĂM 2022'!K190+'NĂM 2023'!K190+'NĂM 2024'!K190+'NĂM 2025'!K190</f>
        <v>0</v>
      </c>
      <c r="L190" s="13">
        <f>'NĂM 2022'!L190+'NĂM 2023'!L190+'NĂM 2024'!L190+'NĂM 2025'!L190</f>
        <v>712</v>
      </c>
      <c r="M190" s="15">
        <f t="shared" si="0"/>
        <v>1</v>
      </c>
      <c r="N190" s="13">
        <f>'NĂM 2022'!N190+'NĂM 2023'!N190+'NĂM 2024'!N190+'NĂM 2025'!N190</f>
        <v>0</v>
      </c>
      <c r="O190" s="13">
        <f>'NĂM 2022'!O190+'NĂM 2023'!O190+'NĂM 2024'!O190+'NĂM 2025'!O190</f>
        <v>0</v>
      </c>
      <c r="P190" s="13">
        <f>'NĂM 2022'!P190+'NĂM 2023'!P190+'NĂM 2024'!P190+'NĂM 2025'!P190</f>
        <v>0</v>
      </c>
      <c r="Q190" s="13">
        <f>'NĂM 2022'!Q190+'NĂM 2023'!Q190+'NĂM 2024'!Q190+'NĂM 2025'!Q190</f>
        <v>0</v>
      </c>
      <c r="R190" s="13">
        <f>'NĂM 2022'!R190+'NĂM 2023'!R190+'NĂM 2024'!R190+'NĂM 2025'!R190</f>
        <v>712</v>
      </c>
      <c r="S190" s="13">
        <f>'NĂM 2022'!S190+'NĂM 2023'!S190+'NĂM 2024'!S190+'NĂM 2025'!S190</f>
        <v>712</v>
      </c>
      <c r="T190" s="13">
        <f>'NĂM 2022'!T190+'NĂM 2023'!T190+'NĂM 2024'!T190+'NĂM 2025'!T190</f>
        <v>0</v>
      </c>
      <c r="U190" s="13">
        <f>'NĂM 2022'!U190+'NĂM 2023'!U190+'NĂM 2024'!U190+'NĂM 2025'!U190</f>
        <v>0</v>
      </c>
      <c r="V190" s="1"/>
      <c r="W190" s="1"/>
      <c r="X190" s="1"/>
      <c r="Y190" s="1"/>
      <c r="Z190" s="1"/>
    </row>
    <row r="191" spans="1:26" ht="46.5" hidden="1" customHeight="1" x14ac:dyDescent="0.25">
      <c r="A191" s="28"/>
      <c r="B191" s="41" t="s">
        <v>35</v>
      </c>
      <c r="C191" s="13">
        <f>'NĂM 2022'!C191+'NĂM 2023'!C191+'NĂM 2024'!C191+'NĂM 2025'!C191</f>
        <v>7197</v>
      </c>
      <c r="D191" s="13">
        <f>'NĂM 2022'!D191+'NĂM 2023'!D191+'NĂM 2024'!D191+'NĂM 2025'!D191</f>
        <v>0</v>
      </c>
      <c r="E191" s="13">
        <f>'NĂM 2022'!E191+'NĂM 2023'!E191+'NĂM 2024'!E191+'NĂM 2025'!E191</f>
        <v>0</v>
      </c>
      <c r="F191" s="13">
        <f>'NĂM 2022'!F191+'NĂM 2023'!F191+'NĂM 2024'!F191+'NĂM 2025'!F191</f>
        <v>0</v>
      </c>
      <c r="G191" s="13">
        <f>'NĂM 2022'!G191+'NĂM 2023'!G191+'NĂM 2024'!G191+'NĂM 2025'!G191</f>
        <v>0</v>
      </c>
      <c r="H191" s="13">
        <f>'NĂM 2022'!H191+'NĂM 2023'!H191+'NĂM 2024'!H191+'NĂM 2025'!H191</f>
        <v>7197</v>
      </c>
      <c r="I191" s="13">
        <f>'NĂM 2022'!I191+'NĂM 2023'!I191+'NĂM 2024'!I191+'NĂM 2025'!I191</f>
        <v>6110</v>
      </c>
      <c r="J191" s="13">
        <f>'NĂM 2022'!J191+'NĂM 2023'!J191+'NĂM 2024'!J191+'NĂM 2025'!J191</f>
        <v>0</v>
      </c>
      <c r="K191" s="13">
        <f>'NĂM 2022'!K191+'NĂM 2023'!K191+'NĂM 2024'!K191+'NĂM 2025'!K191</f>
        <v>1087</v>
      </c>
      <c r="L191" s="13">
        <f>'NĂM 2022'!L191+'NĂM 2023'!L191+'NĂM 2024'!L191+'NĂM 2025'!L191</f>
        <v>98</v>
      </c>
      <c r="M191" s="15">
        <f t="shared" si="0"/>
        <v>1.3616784771432541E-2</v>
      </c>
      <c r="N191" s="13">
        <f>'NĂM 2022'!N191+'NĂM 2023'!N191+'NĂM 2024'!N191+'NĂM 2025'!N191</f>
        <v>0</v>
      </c>
      <c r="O191" s="13">
        <f>'NĂM 2022'!O191+'NĂM 2023'!O191+'NĂM 2024'!O191+'NĂM 2025'!O191</f>
        <v>0</v>
      </c>
      <c r="P191" s="13">
        <f>'NĂM 2022'!P191+'NĂM 2023'!P191+'NĂM 2024'!P191+'NĂM 2025'!P191</f>
        <v>0</v>
      </c>
      <c r="Q191" s="13">
        <f>'NĂM 2022'!Q191+'NĂM 2023'!Q191+'NĂM 2024'!Q191+'NĂM 2025'!Q191</f>
        <v>0</v>
      </c>
      <c r="R191" s="13">
        <f>'NĂM 2022'!R191+'NĂM 2023'!R191+'NĂM 2024'!R191+'NĂM 2025'!R191</f>
        <v>98</v>
      </c>
      <c r="S191" s="13">
        <f>'NĂM 2022'!S191+'NĂM 2023'!S191+'NĂM 2024'!S191+'NĂM 2025'!S191</f>
        <v>98</v>
      </c>
      <c r="T191" s="13">
        <f>'NĂM 2022'!T191+'NĂM 2023'!T191+'NĂM 2024'!T191+'NĂM 2025'!T191</f>
        <v>0</v>
      </c>
      <c r="U191" s="13">
        <f>'NĂM 2022'!U191+'NĂM 2023'!U191+'NĂM 2024'!U191+'NĂM 2025'!U191</f>
        <v>0</v>
      </c>
      <c r="V191" s="1"/>
      <c r="W191" s="1"/>
      <c r="X191" s="1"/>
      <c r="Y191" s="1"/>
      <c r="Z191" s="1"/>
    </row>
    <row r="192" spans="1:26" ht="57" hidden="1" customHeight="1" x14ac:dyDescent="0.25">
      <c r="A192" s="28"/>
      <c r="B192" s="44" t="s">
        <v>179</v>
      </c>
      <c r="C192" s="13">
        <f>'NĂM 2022'!C192+'NĂM 2023'!C192+'NĂM 2024'!C192+'NĂM 2025'!C192</f>
        <v>1750</v>
      </c>
      <c r="D192" s="13">
        <f>'NĂM 2022'!D192+'NĂM 2023'!D192+'NĂM 2024'!D192+'NĂM 2025'!D192</f>
        <v>0</v>
      </c>
      <c r="E192" s="13">
        <f>'NĂM 2022'!E192+'NĂM 2023'!E192+'NĂM 2024'!E192+'NĂM 2025'!E192</f>
        <v>0</v>
      </c>
      <c r="F192" s="13">
        <f>'NĂM 2022'!F192+'NĂM 2023'!F192+'NĂM 2024'!F192+'NĂM 2025'!F192</f>
        <v>0</v>
      </c>
      <c r="G192" s="13">
        <f>'NĂM 2022'!G192+'NĂM 2023'!G192+'NĂM 2024'!G192+'NĂM 2025'!G192</f>
        <v>0</v>
      </c>
      <c r="H192" s="13">
        <f>'NĂM 2022'!H192+'NĂM 2023'!H192+'NĂM 2024'!H192+'NĂM 2025'!H192</f>
        <v>1750</v>
      </c>
      <c r="I192" s="13">
        <f>'NĂM 2022'!I192+'NĂM 2023'!I192+'NĂM 2024'!I192+'NĂM 2025'!I192</f>
        <v>1500</v>
      </c>
      <c r="J192" s="13">
        <f>'NĂM 2022'!J192+'NĂM 2023'!J192+'NĂM 2024'!J192+'NĂM 2025'!J192</f>
        <v>0</v>
      </c>
      <c r="K192" s="13">
        <f>'NĂM 2022'!K192+'NĂM 2023'!K192+'NĂM 2024'!K192+'NĂM 2025'!K192</f>
        <v>250</v>
      </c>
      <c r="L192" s="13">
        <f>'NĂM 2022'!L192+'NĂM 2023'!L192+'NĂM 2024'!L192+'NĂM 2025'!L192</f>
        <v>98</v>
      </c>
      <c r="M192" s="15">
        <f t="shared" si="0"/>
        <v>5.6000000000000001E-2</v>
      </c>
      <c r="N192" s="13">
        <f>'NĂM 2022'!N192+'NĂM 2023'!N192+'NĂM 2024'!N192+'NĂM 2025'!N192</f>
        <v>0</v>
      </c>
      <c r="O192" s="13">
        <f>'NĂM 2022'!O192+'NĂM 2023'!O192+'NĂM 2024'!O192+'NĂM 2025'!O192</f>
        <v>0</v>
      </c>
      <c r="P192" s="13">
        <f>'NĂM 2022'!P192+'NĂM 2023'!P192+'NĂM 2024'!P192+'NĂM 2025'!P192</f>
        <v>0</v>
      </c>
      <c r="Q192" s="13">
        <f>'NĂM 2022'!Q192+'NĂM 2023'!Q192+'NĂM 2024'!Q192+'NĂM 2025'!Q192</f>
        <v>0</v>
      </c>
      <c r="R192" s="13">
        <f>'NĂM 2022'!R192+'NĂM 2023'!R192+'NĂM 2024'!R192+'NĂM 2025'!R192</f>
        <v>98</v>
      </c>
      <c r="S192" s="13">
        <f>'NĂM 2022'!S192+'NĂM 2023'!S192+'NĂM 2024'!S192+'NĂM 2025'!S192</f>
        <v>98</v>
      </c>
      <c r="T192" s="13">
        <f>'NĂM 2022'!T192+'NĂM 2023'!T192+'NĂM 2024'!T192+'NĂM 2025'!T192</f>
        <v>0</v>
      </c>
      <c r="U192" s="13">
        <f>'NĂM 2022'!U192+'NĂM 2023'!U192+'NĂM 2024'!U192+'NĂM 2025'!U192</f>
        <v>0</v>
      </c>
      <c r="V192" s="16"/>
      <c r="W192" s="1"/>
      <c r="X192" s="1"/>
      <c r="Y192" s="1"/>
      <c r="Z192" s="1"/>
    </row>
    <row r="193" spans="1:26" ht="46.5" hidden="1" customHeight="1" x14ac:dyDescent="0.25">
      <c r="A193" s="28"/>
      <c r="B193" s="44" t="s">
        <v>180</v>
      </c>
      <c r="C193" s="13">
        <f>'NĂM 2022'!C193+'NĂM 2023'!C193+'NĂM 2024'!C193+'NĂM 2025'!C193</f>
        <v>1750</v>
      </c>
      <c r="D193" s="13">
        <f>'NĂM 2022'!D193+'NĂM 2023'!D193+'NĂM 2024'!D193+'NĂM 2025'!D193</f>
        <v>0</v>
      </c>
      <c r="E193" s="13">
        <f>'NĂM 2022'!E193+'NĂM 2023'!E193+'NĂM 2024'!E193+'NĂM 2025'!E193</f>
        <v>0</v>
      </c>
      <c r="F193" s="13">
        <f>'NĂM 2022'!F193+'NĂM 2023'!F193+'NĂM 2024'!F193+'NĂM 2025'!F193</f>
        <v>0</v>
      </c>
      <c r="G193" s="13">
        <f>'NĂM 2022'!G193+'NĂM 2023'!G193+'NĂM 2024'!G193+'NĂM 2025'!G193</f>
        <v>0</v>
      </c>
      <c r="H193" s="13">
        <f>'NĂM 2022'!H193+'NĂM 2023'!H193+'NĂM 2024'!H193+'NĂM 2025'!H193</f>
        <v>1750</v>
      </c>
      <c r="I193" s="13">
        <f>'NĂM 2022'!I193+'NĂM 2023'!I193+'NĂM 2024'!I193+'NĂM 2025'!I193</f>
        <v>1500</v>
      </c>
      <c r="J193" s="13">
        <f>'NĂM 2022'!J193+'NĂM 2023'!J193+'NĂM 2024'!J193+'NĂM 2025'!J193</f>
        <v>0</v>
      </c>
      <c r="K193" s="13">
        <f>'NĂM 2022'!K193+'NĂM 2023'!K193+'NĂM 2024'!K193+'NĂM 2025'!K193</f>
        <v>250</v>
      </c>
      <c r="L193" s="13">
        <f>'NĂM 2022'!L193+'NĂM 2023'!L193+'NĂM 2024'!L193+'NĂM 2025'!L193</f>
        <v>0</v>
      </c>
      <c r="M193" s="15">
        <f t="shared" si="0"/>
        <v>0</v>
      </c>
      <c r="N193" s="13">
        <f>'NĂM 2022'!N193+'NĂM 2023'!N193+'NĂM 2024'!N193+'NĂM 2025'!N193</f>
        <v>0</v>
      </c>
      <c r="O193" s="13">
        <f>'NĂM 2022'!O193+'NĂM 2023'!O193+'NĂM 2024'!O193+'NĂM 2025'!O193</f>
        <v>0</v>
      </c>
      <c r="P193" s="13">
        <f>'NĂM 2022'!P193+'NĂM 2023'!P193+'NĂM 2024'!P193+'NĂM 2025'!P193</f>
        <v>0</v>
      </c>
      <c r="Q193" s="13">
        <f>'NĂM 2022'!Q193+'NĂM 2023'!Q193+'NĂM 2024'!Q193+'NĂM 2025'!Q193</f>
        <v>0</v>
      </c>
      <c r="R193" s="13">
        <f>'NĂM 2022'!R193+'NĂM 2023'!R193+'NĂM 2024'!R193+'NĂM 2025'!R193</f>
        <v>0</v>
      </c>
      <c r="S193" s="13">
        <f>'NĂM 2022'!S193+'NĂM 2023'!S193+'NĂM 2024'!S193+'NĂM 2025'!S193</f>
        <v>0</v>
      </c>
      <c r="T193" s="13">
        <f>'NĂM 2022'!T193+'NĂM 2023'!T193+'NĂM 2024'!T193+'NĂM 2025'!T193</f>
        <v>0</v>
      </c>
      <c r="U193" s="13">
        <f>'NĂM 2022'!U193+'NĂM 2023'!U193+'NĂM 2024'!U193+'NĂM 2025'!U193</f>
        <v>0</v>
      </c>
      <c r="V193" s="16"/>
      <c r="W193" s="1"/>
      <c r="X193" s="1"/>
      <c r="Y193" s="1"/>
      <c r="Z193" s="1"/>
    </row>
    <row r="194" spans="1:26" ht="46.5" hidden="1" customHeight="1" x14ac:dyDescent="0.25">
      <c r="A194" s="28"/>
      <c r="B194" s="44" t="s">
        <v>181</v>
      </c>
      <c r="C194" s="13">
        <f>'NĂM 2022'!C194+'NĂM 2023'!C194+'NĂM 2024'!C194+'NĂM 2025'!C194</f>
        <v>3697</v>
      </c>
      <c r="D194" s="13">
        <f>'NĂM 2022'!D194+'NĂM 2023'!D194+'NĂM 2024'!D194+'NĂM 2025'!D194</f>
        <v>0</v>
      </c>
      <c r="E194" s="13">
        <f>'NĂM 2022'!E194+'NĂM 2023'!E194+'NĂM 2024'!E194+'NĂM 2025'!E194</f>
        <v>0</v>
      </c>
      <c r="F194" s="13">
        <f>'NĂM 2022'!F194+'NĂM 2023'!F194+'NĂM 2024'!F194+'NĂM 2025'!F194</f>
        <v>0</v>
      </c>
      <c r="G194" s="13">
        <f>'NĂM 2022'!G194+'NĂM 2023'!G194+'NĂM 2024'!G194+'NĂM 2025'!G194</f>
        <v>0</v>
      </c>
      <c r="H194" s="13">
        <f>'NĂM 2022'!H194+'NĂM 2023'!H194+'NĂM 2024'!H194+'NĂM 2025'!H194</f>
        <v>3697</v>
      </c>
      <c r="I194" s="13">
        <f>'NĂM 2022'!I194+'NĂM 2023'!I194+'NĂM 2024'!I194+'NĂM 2025'!I194</f>
        <v>3110</v>
      </c>
      <c r="J194" s="13">
        <f>'NĂM 2022'!J194+'NĂM 2023'!J194+'NĂM 2024'!J194+'NĂM 2025'!J194</f>
        <v>0</v>
      </c>
      <c r="K194" s="13">
        <f>'NĂM 2022'!K194+'NĂM 2023'!K194+'NĂM 2024'!K194+'NĂM 2025'!K194</f>
        <v>587</v>
      </c>
      <c r="L194" s="13">
        <f>'NĂM 2022'!L194+'NĂM 2023'!L194+'NĂM 2024'!L194+'NĂM 2025'!L194</f>
        <v>0</v>
      </c>
      <c r="M194" s="15">
        <f t="shared" si="0"/>
        <v>0</v>
      </c>
      <c r="N194" s="13">
        <f>'NĂM 2022'!N194+'NĂM 2023'!N194+'NĂM 2024'!N194+'NĂM 2025'!N194</f>
        <v>0</v>
      </c>
      <c r="O194" s="13">
        <f>'NĂM 2022'!O194+'NĂM 2023'!O194+'NĂM 2024'!O194+'NĂM 2025'!O194</f>
        <v>0</v>
      </c>
      <c r="P194" s="13">
        <f>'NĂM 2022'!P194+'NĂM 2023'!P194+'NĂM 2024'!P194+'NĂM 2025'!P194</f>
        <v>0</v>
      </c>
      <c r="Q194" s="13">
        <f>'NĂM 2022'!Q194+'NĂM 2023'!Q194+'NĂM 2024'!Q194+'NĂM 2025'!Q194</f>
        <v>0</v>
      </c>
      <c r="R194" s="13">
        <f>'NĂM 2022'!R194+'NĂM 2023'!R194+'NĂM 2024'!R194+'NĂM 2025'!R194</f>
        <v>0</v>
      </c>
      <c r="S194" s="13">
        <f>'NĂM 2022'!S194+'NĂM 2023'!S194+'NĂM 2024'!S194+'NĂM 2025'!S194</f>
        <v>0</v>
      </c>
      <c r="T194" s="13">
        <f>'NĂM 2022'!T194+'NĂM 2023'!T194+'NĂM 2024'!T194+'NĂM 2025'!T194</f>
        <v>0</v>
      </c>
      <c r="U194" s="13">
        <f>'NĂM 2022'!U194+'NĂM 2023'!U194+'NĂM 2024'!U194+'NĂM 2025'!U194</f>
        <v>0</v>
      </c>
      <c r="V194" s="1"/>
      <c r="W194" s="1"/>
      <c r="X194" s="1"/>
      <c r="Y194" s="1"/>
      <c r="Z194" s="1"/>
    </row>
    <row r="195" spans="1:26" ht="34.5" hidden="1" customHeight="1" x14ac:dyDescent="0.25">
      <c r="A195" s="28"/>
      <c r="B195" s="32" t="s">
        <v>77</v>
      </c>
      <c r="C195" s="13">
        <f>'NĂM 2022'!C195+'NĂM 2023'!C195+'NĂM 2024'!C195+'NĂM 2025'!C195</f>
        <v>4000</v>
      </c>
      <c r="D195" s="13">
        <f>'NĂM 2022'!D195+'NĂM 2023'!D195+'NĂM 2024'!D195+'NĂM 2025'!D195</f>
        <v>0</v>
      </c>
      <c r="E195" s="13">
        <f>'NĂM 2022'!E195+'NĂM 2023'!E195+'NĂM 2024'!E195+'NĂM 2025'!E195</f>
        <v>0</v>
      </c>
      <c r="F195" s="13">
        <f>'NĂM 2022'!F195+'NĂM 2023'!F195+'NĂM 2024'!F195+'NĂM 2025'!F195</f>
        <v>0</v>
      </c>
      <c r="G195" s="13">
        <f>'NĂM 2022'!G195+'NĂM 2023'!G195+'NĂM 2024'!G195+'NĂM 2025'!G195</f>
        <v>0</v>
      </c>
      <c r="H195" s="13">
        <f>'NĂM 2022'!H195+'NĂM 2023'!H195+'NĂM 2024'!H195+'NĂM 2025'!H195</f>
        <v>4000</v>
      </c>
      <c r="I195" s="13">
        <f>'NĂM 2022'!I195+'NĂM 2023'!I195+'NĂM 2024'!I195+'NĂM 2025'!I195</f>
        <v>4000</v>
      </c>
      <c r="J195" s="13">
        <f>'NĂM 2022'!J195+'NĂM 2023'!J195+'NĂM 2024'!J195+'NĂM 2025'!J195</f>
        <v>0</v>
      </c>
      <c r="K195" s="13">
        <f>'NĂM 2022'!K195+'NĂM 2023'!K195+'NĂM 2024'!K195+'NĂM 2025'!K195</f>
        <v>0</v>
      </c>
      <c r="L195" s="13">
        <f>'NĂM 2022'!L195+'NĂM 2023'!L195+'NĂM 2024'!L195+'NĂM 2025'!L195</f>
        <v>3864.143</v>
      </c>
      <c r="M195" s="15">
        <f t="shared" si="0"/>
        <v>0.96603574999999997</v>
      </c>
      <c r="N195" s="13">
        <f>'NĂM 2022'!N195+'NĂM 2023'!N195+'NĂM 2024'!N195+'NĂM 2025'!N195</f>
        <v>0</v>
      </c>
      <c r="O195" s="13">
        <f>'NĂM 2022'!O195+'NĂM 2023'!O195+'NĂM 2024'!O195+'NĂM 2025'!O195</f>
        <v>0</v>
      </c>
      <c r="P195" s="13">
        <f>'NĂM 2022'!P195+'NĂM 2023'!P195+'NĂM 2024'!P195+'NĂM 2025'!P195</f>
        <v>0</v>
      </c>
      <c r="Q195" s="13">
        <f>'NĂM 2022'!Q195+'NĂM 2023'!Q195+'NĂM 2024'!Q195+'NĂM 2025'!Q195</f>
        <v>0</v>
      </c>
      <c r="R195" s="13">
        <f>'NĂM 2022'!R195+'NĂM 2023'!R195+'NĂM 2024'!R195+'NĂM 2025'!R195</f>
        <v>3864.143</v>
      </c>
      <c r="S195" s="13">
        <f>'NĂM 2022'!S195+'NĂM 2023'!S195+'NĂM 2024'!S195+'NĂM 2025'!S195</f>
        <v>3864.143</v>
      </c>
      <c r="T195" s="13">
        <f>'NĂM 2022'!T195+'NĂM 2023'!T195+'NĂM 2024'!T195+'NĂM 2025'!T195</f>
        <v>0</v>
      </c>
      <c r="U195" s="13">
        <f>'NĂM 2022'!U195+'NĂM 2023'!U195+'NĂM 2024'!U195+'NĂM 2025'!U195</f>
        <v>0</v>
      </c>
      <c r="V195" s="1"/>
      <c r="W195" s="1"/>
      <c r="X195" s="1"/>
      <c r="Y195" s="1"/>
      <c r="Z195" s="1"/>
    </row>
    <row r="196" spans="1:26" ht="60" hidden="1" customHeight="1" x14ac:dyDescent="0.25">
      <c r="A196" s="26"/>
      <c r="B196" s="31" t="s">
        <v>182</v>
      </c>
      <c r="C196" s="13">
        <f>'NĂM 2022'!C196+'NĂM 2023'!C196+'NĂM 2024'!C196+'NĂM 2025'!C196</f>
        <v>2000</v>
      </c>
      <c r="D196" s="13">
        <f>'NĂM 2022'!D196+'NĂM 2023'!D196+'NĂM 2024'!D196+'NĂM 2025'!D196</f>
        <v>0</v>
      </c>
      <c r="E196" s="13">
        <f>'NĂM 2022'!E196+'NĂM 2023'!E196+'NĂM 2024'!E196+'NĂM 2025'!E196</f>
        <v>0</v>
      </c>
      <c r="F196" s="13">
        <f>'NĂM 2022'!F196+'NĂM 2023'!F196+'NĂM 2024'!F196+'NĂM 2025'!F196</f>
        <v>0</v>
      </c>
      <c r="G196" s="13">
        <f>'NĂM 2022'!G196+'NĂM 2023'!G196+'NĂM 2024'!G196+'NĂM 2025'!G196</f>
        <v>0</v>
      </c>
      <c r="H196" s="13">
        <f>'NĂM 2022'!H196+'NĂM 2023'!H196+'NĂM 2024'!H196+'NĂM 2025'!H196</f>
        <v>2000</v>
      </c>
      <c r="I196" s="13">
        <f>'NĂM 2022'!I196+'NĂM 2023'!I196+'NĂM 2024'!I196+'NĂM 2025'!I196</f>
        <v>2000</v>
      </c>
      <c r="J196" s="13">
        <f>'NĂM 2022'!J196+'NĂM 2023'!J196+'NĂM 2024'!J196+'NĂM 2025'!J196</f>
        <v>0</v>
      </c>
      <c r="K196" s="13">
        <f>'NĂM 2022'!K196+'NĂM 2023'!K196+'NĂM 2024'!K196+'NĂM 2025'!K196</f>
        <v>0</v>
      </c>
      <c r="L196" s="13">
        <f>'NĂM 2022'!L196+'NĂM 2023'!L196+'NĂM 2024'!L196+'NĂM 2025'!L196</f>
        <v>1924.143</v>
      </c>
      <c r="M196" s="15">
        <f t="shared" si="0"/>
        <v>0.96207149999999997</v>
      </c>
      <c r="N196" s="13">
        <f>'NĂM 2022'!N196+'NĂM 2023'!N196+'NĂM 2024'!N196+'NĂM 2025'!N196</f>
        <v>0</v>
      </c>
      <c r="O196" s="13">
        <f>'NĂM 2022'!O196+'NĂM 2023'!O196+'NĂM 2024'!O196+'NĂM 2025'!O196</f>
        <v>0</v>
      </c>
      <c r="P196" s="13">
        <f>'NĂM 2022'!P196+'NĂM 2023'!P196+'NĂM 2024'!P196+'NĂM 2025'!P196</f>
        <v>0</v>
      </c>
      <c r="Q196" s="13">
        <f>'NĂM 2022'!Q196+'NĂM 2023'!Q196+'NĂM 2024'!Q196+'NĂM 2025'!Q196</f>
        <v>0</v>
      </c>
      <c r="R196" s="13">
        <f>'NĂM 2022'!R196+'NĂM 2023'!R196+'NĂM 2024'!R196+'NĂM 2025'!R196</f>
        <v>1924.143</v>
      </c>
      <c r="S196" s="13">
        <f>'NĂM 2022'!S196+'NĂM 2023'!S196+'NĂM 2024'!S196+'NĂM 2025'!S196</f>
        <v>1924.143</v>
      </c>
      <c r="T196" s="13">
        <f>'NĂM 2022'!T196+'NĂM 2023'!T196+'NĂM 2024'!T196+'NĂM 2025'!T196</f>
        <v>0</v>
      </c>
      <c r="U196" s="13">
        <f>'NĂM 2022'!U196+'NĂM 2023'!U196+'NĂM 2024'!U196+'NĂM 2025'!U196</f>
        <v>0</v>
      </c>
      <c r="V196" s="1"/>
      <c r="W196" s="1"/>
      <c r="X196" s="1"/>
      <c r="Y196" s="1"/>
      <c r="Z196" s="1"/>
    </row>
    <row r="197" spans="1:26" ht="60" hidden="1" customHeight="1" x14ac:dyDescent="0.25">
      <c r="A197" s="26"/>
      <c r="B197" s="31" t="s">
        <v>183</v>
      </c>
      <c r="C197" s="13">
        <f>'NĂM 2022'!C197+'NĂM 2023'!C197+'NĂM 2024'!C197+'NĂM 2025'!C197</f>
        <v>2000</v>
      </c>
      <c r="D197" s="13">
        <f>'NĂM 2022'!D197+'NĂM 2023'!D197+'NĂM 2024'!D197+'NĂM 2025'!D197</f>
        <v>0</v>
      </c>
      <c r="E197" s="13">
        <f>'NĂM 2022'!E197+'NĂM 2023'!E197+'NĂM 2024'!E197+'NĂM 2025'!E197</f>
        <v>0</v>
      </c>
      <c r="F197" s="13">
        <f>'NĂM 2022'!F197+'NĂM 2023'!F197+'NĂM 2024'!F197+'NĂM 2025'!F197</f>
        <v>0</v>
      </c>
      <c r="G197" s="13">
        <f>'NĂM 2022'!G197+'NĂM 2023'!G197+'NĂM 2024'!G197+'NĂM 2025'!G197</f>
        <v>0</v>
      </c>
      <c r="H197" s="13">
        <f>'NĂM 2022'!H197+'NĂM 2023'!H197+'NĂM 2024'!H197+'NĂM 2025'!H197</f>
        <v>2000</v>
      </c>
      <c r="I197" s="13">
        <f>'NĂM 2022'!I197+'NĂM 2023'!I197+'NĂM 2024'!I197+'NĂM 2025'!I197</f>
        <v>2000</v>
      </c>
      <c r="J197" s="13">
        <f>'NĂM 2022'!J197+'NĂM 2023'!J197+'NĂM 2024'!J197+'NĂM 2025'!J197</f>
        <v>0</v>
      </c>
      <c r="K197" s="13">
        <f>'NĂM 2022'!K197+'NĂM 2023'!K197+'NĂM 2024'!K197+'NĂM 2025'!K197</f>
        <v>0</v>
      </c>
      <c r="L197" s="13">
        <f>'NĂM 2022'!L197+'NĂM 2023'!L197+'NĂM 2024'!L197+'NĂM 2025'!L197</f>
        <v>1940</v>
      </c>
      <c r="M197" s="15">
        <f t="shared" si="0"/>
        <v>0.97</v>
      </c>
      <c r="N197" s="13">
        <f>'NĂM 2022'!N197+'NĂM 2023'!N197+'NĂM 2024'!N197+'NĂM 2025'!N197</f>
        <v>0</v>
      </c>
      <c r="O197" s="13">
        <f>'NĂM 2022'!O197+'NĂM 2023'!O197+'NĂM 2024'!O197+'NĂM 2025'!O197</f>
        <v>0</v>
      </c>
      <c r="P197" s="13">
        <f>'NĂM 2022'!P197+'NĂM 2023'!P197+'NĂM 2024'!P197+'NĂM 2025'!P197</f>
        <v>0</v>
      </c>
      <c r="Q197" s="13">
        <f>'NĂM 2022'!Q197+'NĂM 2023'!Q197+'NĂM 2024'!Q197+'NĂM 2025'!Q197</f>
        <v>0</v>
      </c>
      <c r="R197" s="13">
        <f>'NĂM 2022'!R197+'NĂM 2023'!R197+'NĂM 2024'!R197+'NĂM 2025'!R197</f>
        <v>1940</v>
      </c>
      <c r="S197" s="13">
        <f>'NĂM 2022'!S197+'NĂM 2023'!S197+'NĂM 2024'!S197+'NĂM 2025'!S197</f>
        <v>1940</v>
      </c>
      <c r="T197" s="13">
        <f>'NĂM 2022'!T197+'NĂM 2023'!T197+'NĂM 2024'!T197+'NĂM 2025'!T197</f>
        <v>0</v>
      </c>
      <c r="U197" s="13">
        <f>'NĂM 2022'!U197+'NĂM 2023'!U197+'NĂM 2024'!U197+'NĂM 2025'!U197</f>
        <v>0</v>
      </c>
      <c r="V197" s="1"/>
      <c r="W197" s="1"/>
      <c r="X197" s="1"/>
      <c r="Y197" s="1"/>
      <c r="Z197" s="1"/>
    </row>
    <row r="198" spans="1:26" ht="57" customHeight="1" x14ac:dyDescent="0.25">
      <c r="A198" s="45" t="s">
        <v>184</v>
      </c>
      <c r="B198" s="12" t="s">
        <v>185</v>
      </c>
      <c r="C198" s="13">
        <f>'NĂM 2022'!C198+'NĂM 2023'!C198+'NĂM 2024'!C198+'NĂM 2025'!C198</f>
        <v>17688</v>
      </c>
      <c r="D198" s="13">
        <f>'NĂM 2022'!D198+'NĂM 2023'!D198+'NĂM 2024'!D198+'NĂM 2025'!D198</f>
        <v>11412</v>
      </c>
      <c r="E198" s="13">
        <f>'NĂM 2022'!E198+'NĂM 2023'!E198+'NĂM 2024'!E198+'NĂM 2025'!E198</f>
        <v>11389</v>
      </c>
      <c r="F198" s="13">
        <f>'NĂM 2022'!F198+'NĂM 2023'!F198+'NĂM 2024'!F198+'NĂM 2025'!F198</f>
        <v>0</v>
      </c>
      <c r="G198" s="13">
        <f>'NĂM 2022'!G198+'NĂM 2023'!G198+'NĂM 2024'!G198+'NĂM 2025'!G198</f>
        <v>23</v>
      </c>
      <c r="H198" s="13">
        <f>'NĂM 2022'!H198+'NĂM 2023'!H198+'NĂM 2024'!H198+'NĂM 2025'!H198</f>
        <v>6276</v>
      </c>
      <c r="I198" s="13">
        <f>'NĂM 2022'!I198+'NĂM 2023'!I198+'NĂM 2024'!I198+'NĂM 2025'!I198</f>
        <v>5560</v>
      </c>
      <c r="J198" s="13">
        <f>'NĂM 2022'!J198+'NĂM 2023'!J198+'NĂM 2024'!J198+'NĂM 2025'!J198</f>
        <v>0</v>
      </c>
      <c r="K198" s="13">
        <f>'NĂM 2022'!K198+'NĂM 2023'!K198+'NĂM 2024'!K198+'NĂM 2025'!K198</f>
        <v>716</v>
      </c>
      <c r="L198" s="13">
        <f>'NĂM 2022'!L198+'NĂM 2023'!L198+'NĂM 2024'!L198+'NĂM 2025'!L198</f>
        <v>14292.68</v>
      </c>
      <c r="M198" s="15">
        <f t="shared" si="0"/>
        <v>0.80804387155133428</v>
      </c>
      <c r="N198" s="13">
        <f>'NĂM 2022'!N198+'NĂM 2023'!N198+'NĂM 2024'!N198+'NĂM 2025'!N198</f>
        <v>10033</v>
      </c>
      <c r="O198" s="13">
        <f>'NĂM 2022'!O198+'NĂM 2023'!O198+'NĂM 2024'!O198+'NĂM 2025'!O198</f>
        <v>10033</v>
      </c>
      <c r="P198" s="13">
        <f>'NĂM 2022'!P198+'NĂM 2023'!P198+'NĂM 2024'!P198+'NĂM 2025'!P198</f>
        <v>0</v>
      </c>
      <c r="Q198" s="13">
        <f>'NĂM 2022'!Q198+'NĂM 2023'!Q198+'NĂM 2024'!Q198+'NĂM 2025'!Q198</f>
        <v>0</v>
      </c>
      <c r="R198" s="13">
        <f>'NĂM 2022'!R198+'NĂM 2023'!R198+'NĂM 2024'!R198+'NĂM 2025'!R198</f>
        <v>4259.68</v>
      </c>
      <c r="S198" s="13">
        <f>'NĂM 2022'!S198+'NĂM 2023'!S198+'NĂM 2024'!S198+'NĂM 2025'!S198</f>
        <v>4259.68</v>
      </c>
      <c r="T198" s="13">
        <f>'NĂM 2022'!T198+'NĂM 2023'!T198+'NĂM 2024'!T198+'NĂM 2025'!T198</f>
        <v>0</v>
      </c>
      <c r="U198" s="13">
        <f>'NĂM 2022'!U198+'NĂM 2023'!U198+'NĂM 2024'!U198+'NĂM 2025'!U198</f>
        <v>0</v>
      </c>
      <c r="V198" s="1"/>
      <c r="W198" s="1"/>
      <c r="X198" s="1"/>
      <c r="Y198" s="1"/>
      <c r="Z198" s="1"/>
    </row>
    <row r="199" spans="1:26" ht="110.25" hidden="1" customHeight="1" x14ac:dyDescent="0.25">
      <c r="A199" s="46">
        <v>1</v>
      </c>
      <c r="B199" s="29" t="s">
        <v>186</v>
      </c>
      <c r="C199" s="13">
        <f>'NĂM 2022'!C199+'NĂM 2023'!C199+'NĂM 2024'!C199+'NĂM 2025'!C199</f>
        <v>12804</v>
      </c>
      <c r="D199" s="13">
        <f>'NĂM 2022'!D199+'NĂM 2023'!D199+'NĂM 2024'!D199+'NĂM 2025'!D199</f>
        <v>11412</v>
      </c>
      <c r="E199" s="13">
        <f>'NĂM 2022'!E199+'NĂM 2023'!E199+'NĂM 2024'!E199+'NĂM 2025'!E199</f>
        <v>11389</v>
      </c>
      <c r="F199" s="13">
        <f>'NĂM 2022'!F199+'NĂM 2023'!F199+'NĂM 2024'!F199+'NĂM 2025'!F199</f>
        <v>0</v>
      </c>
      <c r="G199" s="13">
        <f>'NĂM 2022'!G199+'NĂM 2023'!G199+'NĂM 2024'!G199+'NĂM 2025'!G199</f>
        <v>23</v>
      </c>
      <c r="H199" s="13">
        <f>'NĂM 2022'!H199+'NĂM 2023'!H199+'NĂM 2024'!H199+'NĂM 2025'!H199</f>
        <v>1392</v>
      </c>
      <c r="I199" s="13">
        <f>'NĂM 2022'!I199+'NĂM 2023'!I199+'NĂM 2024'!I199+'NĂM 2025'!I199</f>
        <v>1392</v>
      </c>
      <c r="J199" s="13">
        <f>'NĂM 2022'!J199+'NĂM 2023'!J199+'NĂM 2024'!J199+'NĂM 2025'!J199</f>
        <v>0</v>
      </c>
      <c r="K199" s="13">
        <f>'NĂM 2022'!K199+'NĂM 2023'!K199+'NĂM 2024'!K199+'NĂM 2025'!K199</f>
        <v>0</v>
      </c>
      <c r="L199" s="13">
        <f>'NĂM 2022'!L199+'NĂM 2023'!L199+'NĂM 2024'!L199+'NĂM 2025'!L199</f>
        <v>11391</v>
      </c>
      <c r="M199" s="15">
        <f t="shared" si="0"/>
        <v>0.88964386129334583</v>
      </c>
      <c r="N199" s="13">
        <f>'NĂM 2022'!N199+'NĂM 2023'!N199+'NĂM 2024'!N199+'NĂM 2025'!N199</f>
        <v>10033</v>
      </c>
      <c r="O199" s="13">
        <f>'NĂM 2022'!O199+'NĂM 2023'!O199+'NĂM 2024'!O199+'NĂM 2025'!O199</f>
        <v>10033</v>
      </c>
      <c r="P199" s="13">
        <f>'NĂM 2022'!P199+'NĂM 2023'!P199+'NĂM 2024'!P199+'NĂM 2025'!P199</f>
        <v>0</v>
      </c>
      <c r="Q199" s="13">
        <f>'NĂM 2022'!Q199+'NĂM 2023'!Q199+'NĂM 2024'!Q199+'NĂM 2025'!Q199</f>
        <v>0</v>
      </c>
      <c r="R199" s="13">
        <f>'NĂM 2022'!R199+'NĂM 2023'!R199+'NĂM 2024'!R199+'NĂM 2025'!R199</f>
        <v>1358</v>
      </c>
      <c r="S199" s="13">
        <f>'NĂM 2022'!S199+'NĂM 2023'!S199+'NĂM 2024'!S199+'NĂM 2025'!S199</f>
        <v>1358</v>
      </c>
      <c r="T199" s="13">
        <f>'NĂM 2022'!T199+'NĂM 2023'!T199+'NĂM 2024'!T199+'NĂM 2025'!T199</f>
        <v>0</v>
      </c>
      <c r="U199" s="13">
        <f>'NĂM 2022'!U199+'NĂM 2023'!U199+'NĂM 2024'!U199+'NĂM 2025'!U199</f>
        <v>0</v>
      </c>
      <c r="V199" s="1"/>
      <c r="W199" s="1"/>
      <c r="X199" s="1"/>
      <c r="Y199" s="1"/>
      <c r="Z199" s="1"/>
    </row>
    <row r="200" spans="1:26" ht="42.75" hidden="1" customHeight="1" x14ac:dyDescent="0.25">
      <c r="A200" s="47" t="s">
        <v>47</v>
      </c>
      <c r="B200" s="48" t="s">
        <v>187</v>
      </c>
      <c r="C200" s="13">
        <f>'NĂM 2022'!C200+'NĂM 2023'!C200+'NĂM 2024'!C200+'NĂM 2025'!C200</f>
        <v>11412</v>
      </c>
      <c r="D200" s="13">
        <f>'NĂM 2022'!D200+'NĂM 2023'!D200+'NĂM 2024'!D200+'NĂM 2025'!D200</f>
        <v>11412</v>
      </c>
      <c r="E200" s="13">
        <f>'NĂM 2022'!E200+'NĂM 2023'!E200+'NĂM 2024'!E200+'NĂM 2025'!E200</f>
        <v>11389</v>
      </c>
      <c r="F200" s="13">
        <f>'NĂM 2022'!F200+'NĂM 2023'!F200+'NĂM 2024'!F200+'NĂM 2025'!F200</f>
        <v>0</v>
      </c>
      <c r="G200" s="13">
        <f>'NĂM 2022'!G200+'NĂM 2023'!G200+'NĂM 2024'!G200+'NĂM 2025'!G200</f>
        <v>23</v>
      </c>
      <c r="H200" s="13">
        <f>'NĂM 2022'!H200+'NĂM 2023'!H200+'NĂM 2024'!H200+'NĂM 2025'!H200</f>
        <v>0</v>
      </c>
      <c r="I200" s="13">
        <f>'NĂM 2022'!I200+'NĂM 2023'!I200+'NĂM 2024'!I200+'NĂM 2025'!I200</f>
        <v>0</v>
      </c>
      <c r="J200" s="13">
        <f>'NĂM 2022'!J200+'NĂM 2023'!J200+'NĂM 2024'!J200+'NĂM 2025'!J200</f>
        <v>0</v>
      </c>
      <c r="K200" s="13">
        <f>'NĂM 2022'!K200+'NĂM 2023'!K200+'NĂM 2024'!K200+'NĂM 2025'!K200</f>
        <v>0</v>
      </c>
      <c r="L200" s="13">
        <f>'NĂM 2022'!L200+'NĂM 2023'!L200+'NĂM 2024'!L200+'NĂM 2025'!L200</f>
        <v>10033</v>
      </c>
      <c r="M200" s="15">
        <f t="shared" si="0"/>
        <v>0.87916228531370488</v>
      </c>
      <c r="N200" s="13">
        <f>'NĂM 2022'!N200+'NĂM 2023'!N200+'NĂM 2024'!N200+'NĂM 2025'!N200</f>
        <v>10033</v>
      </c>
      <c r="O200" s="13">
        <f>'NĂM 2022'!O200+'NĂM 2023'!O200+'NĂM 2024'!O200+'NĂM 2025'!O200</f>
        <v>10033</v>
      </c>
      <c r="P200" s="13">
        <f>'NĂM 2022'!P200+'NĂM 2023'!P200+'NĂM 2024'!P200+'NĂM 2025'!P200</f>
        <v>0</v>
      </c>
      <c r="Q200" s="13">
        <f>'NĂM 2022'!Q200+'NĂM 2023'!Q200+'NĂM 2024'!Q200+'NĂM 2025'!Q200</f>
        <v>0</v>
      </c>
      <c r="R200" s="13">
        <f>'NĂM 2022'!R200+'NĂM 2023'!R200+'NĂM 2024'!R200+'NĂM 2025'!R200</f>
        <v>0</v>
      </c>
      <c r="S200" s="13">
        <f>'NĂM 2022'!S200+'NĂM 2023'!S200+'NĂM 2024'!S200+'NĂM 2025'!S200</f>
        <v>0</v>
      </c>
      <c r="T200" s="13">
        <f>'NĂM 2022'!T200+'NĂM 2023'!T200+'NĂM 2024'!T200+'NĂM 2025'!T200</f>
        <v>0</v>
      </c>
      <c r="U200" s="13">
        <f>'NĂM 2022'!U200+'NĂM 2023'!U200+'NĂM 2024'!U200+'NĂM 2025'!U200</f>
        <v>0</v>
      </c>
      <c r="V200" s="1"/>
      <c r="W200" s="1"/>
      <c r="X200" s="1"/>
      <c r="Y200" s="1"/>
      <c r="Z200" s="1"/>
    </row>
    <row r="201" spans="1:26" ht="42.75" hidden="1" customHeight="1" x14ac:dyDescent="0.25">
      <c r="A201" s="47"/>
      <c r="B201" s="48" t="s">
        <v>25</v>
      </c>
      <c r="C201" s="13">
        <f>'NĂM 2022'!C201+'NĂM 2023'!C201+'NĂM 2024'!C201+'NĂM 2025'!C201</f>
        <v>11412</v>
      </c>
      <c r="D201" s="13">
        <f>'NĂM 2022'!D201+'NĂM 2023'!D201+'NĂM 2024'!D201+'NĂM 2025'!D201</f>
        <v>11412</v>
      </c>
      <c r="E201" s="13">
        <f>'NĂM 2022'!E201+'NĂM 2023'!E201+'NĂM 2024'!E201+'NĂM 2025'!E201</f>
        <v>11389</v>
      </c>
      <c r="F201" s="13">
        <f>'NĂM 2022'!F201+'NĂM 2023'!F201+'NĂM 2024'!F201+'NĂM 2025'!F201</f>
        <v>0</v>
      </c>
      <c r="G201" s="13">
        <f>'NĂM 2022'!G201+'NĂM 2023'!G201+'NĂM 2024'!G201+'NĂM 2025'!G201</f>
        <v>23</v>
      </c>
      <c r="H201" s="13">
        <f>'NĂM 2022'!H201+'NĂM 2023'!H201+'NĂM 2024'!H201+'NĂM 2025'!H201</f>
        <v>0</v>
      </c>
      <c r="I201" s="13">
        <f>'NĂM 2022'!I201+'NĂM 2023'!I201+'NĂM 2024'!I201+'NĂM 2025'!I201</f>
        <v>0</v>
      </c>
      <c r="J201" s="13">
        <f>'NĂM 2022'!J201+'NĂM 2023'!J201+'NĂM 2024'!J201+'NĂM 2025'!J201</f>
        <v>0</v>
      </c>
      <c r="K201" s="13">
        <f>'NĂM 2022'!K201+'NĂM 2023'!K201+'NĂM 2024'!K201+'NĂM 2025'!K201</f>
        <v>0</v>
      </c>
      <c r="L201" s="13">
        <f>'NĂM 2022'!L201+'NĂM 2023'!L201+'NĂM 2024'!L201+'NĂM 2025'!L201</f>
        <v>10033</v>
      </c>
      <c r="M201" s="15">
        <f t="shared" si="0"/>
        <v>0.87916228531370488</v>
      </c>
      <c r="N201" s="13">
        <f>'NĂM 2022'!N201+'NĂM 2023'!N201+'NĂM 2024'!N201+'NĂM 2025'!N201</f>
        <v>10033</v>
      </c>
      <c r="O201" s="13">
        <f>'NĂM 2022'!O201+'NĂM 2023'!O201+'NĂM 2024'!O201+'NĂM 2025'!O201</f>
        <v>10033</v>
      </c>
      <c r="P201" s="13">
        <f>'NĂM 2022'!P201+'NĂM 2023'!P201+'NĂM 2024'!P201+'NĂM 2025'!P201</f>
        <v>0</v>
      </c>
      <c r="Q201" s="13">
        <f>'NĂM 2022'!Q201+'NĂM 2023'!Q201+'NĂM 2024'!Q201+'NĂM 2025'!Q201</f>
        <v>0</v>
      </c>
      <c r="R201" s="13">
        <f>'NĂM 2022'!R201+'NĂM 2023'!R201+'NĂM 2024'!R201+'NĂM 2025'!R201</f>
        <v>0</v>
      </c>
      <c r="S201" s="13">
        <f>'NĂM 2022'!S201+'NĂM 2023'!S201+'NĂM 2024'!S201+'NĂM 2025'!S201</f>
        <v>0</v>
      </c>
      <c r="T201" s="13">
        <f>'NĂM 2022'!T201+'NĂM 2023'!T201+'NĂM 2024'!T201+'NĂM 2025'!T201</f>
        <v>0</v>
      </c>
      <c r="U201" s="13">
        <f>'NĂM 2022'!U201+'NĂM 2023'!U201+'NĂM 2024'!U201+'NĂM 2025'!U201</f>
        <v>0</v>
      </c>
      <c r="V201" s="1"/>
      <c r="W201" s="1"/>
      <c r="X201" s="1"/>
      <c r="Y201" s="1"/>
      <c r="Z201" s="1"/>
    </row>
    <row r="202" spans="1:26" ht="42.75" hidden="1" customHeight="1" x14ac:dyDescent="0.25">
      <c r="A202" s="33"/>
      <c r="B202" s="31" t="s">
        <v>188</v>
      </c>
      <c r="C202" s="13">
        <f>'NĂM 2022'!C202+'NĂM 2023'!C202+'NĂM 2024'!C202+'NĂM 2025'!C202</f>
        <v>5536</v>
      </c>
      <c r="D202" s="13">
        <f>'NĂM 2022'!D202+'NĂM 2023'!D202+'NĂM 2024'!D202+'NĂM 2025'!D202</f>
        <v>5536</v>
      </c>
      <c r="E202" s="13">
        <f>'NĂM 2022'!E202+'NĂM 2023'!E202+'NĂM 2024'!E202+'NĂM 2025'!E202</f>
        <v>5536</v>
      </c>
      <c r="F202" s="13">
        <f>'NĂM 2022'!F202+'NĂM 2023'!F202+'NĂM 2024'!F202+'NĂM 2025'!F202</f>
        <v>0</v>
      </c>
      <c r="G202" s="13">
        <f>'NĂM 2022'!G202+'NĂM 2023'!G202+'NĂM 2024'!G202+'NĂM 2025'!G202</f>
        <v>0</v>
      </c>
      <c r="H202" s="13">
        <f>'NĂM 2022'!H202+'NĂM 2023'!H202+'NĂM 2024'!H202+'NĂM 2025'!H202</f>
        <v>0</v>
      </c>
      <c r="I202" s="13">
        <f>'NĂM 2022'!I202+'NĂM 2023'!I202+'NĂM 2024'!I202+'NĂM 2025'!I202</f>
        <v>0</v>
      </c>
      <c r="J202" s="13">
        <f>'NĂM 2022'!J202+'NĂM 2023'!J202+'NĂM 2024'!J202+'NĂM 2025'!J202</f>
        <v>0</v>
      </c>
      <c r="K202" s="13">
        <f>'NĂM 2022'!K202+'NĂM 2023'!K202+'NĂM 2024'!K202+'NĂM 2025'!K202</f>
        <v>0</v>
      </c>
      <c r="L202" s="13">
        <f>'NĂM 2022'!L202+'NĂM 2023'!L202+'NĂM 2024'!L202+'NĂM 2025'!L202</f>
        <v>5428</v>
      </c>
      <c r="M202" s="15">
        <f t="shared" si="0"/>
        <v>0.9804913294797688</v>
      </c>
      <c r="N202" s="13">
        <f>'NĂM 2022'!N202+'NĂM 2023'!N202+'NĂM 2024'!N202+'NĂM 2025'!N202</f>
        <v>5428</v>
      </c>
      <c r="O202" s="13">
        <f>'NĂM 2022'!O202+'NĂM 2023'!O202+'NĂM 2024'!O202+'NĂM 2025'!O202</f>
        <v>5428</v>
      </c>
      <c r="P202" s="13">
        <f>'NĂM 2022'!P202+'NĂM 2023'!P202+'NĂM 2024'!P202+'NĂM 2025'!P202</f>
        <v>0</v>
      </c>
      <c r="Q202" s="13">
        <f>'NĂM 2022'!Q202+'NĂM 2023'!Q202+'NĂM 2024'!Q202+'NĂM 2025'!Q202</f>
        <v>0</v>
      </c>
      <c r="R202" s="13">
        <f>'NĂM 2022'!R202+'NĂM 2023'!R202+'NĂM 2024'!R202+'NĂM 2025'!R202</f>
        <v>0</v>
      </c>
      <c r="S202" s="13">
        <f>'NĂM 2022'!S202+'NĂM 2023'!S202+'NĂM 2024'!S202+'NĂM 2025'!S202</f>
        <v>0</v>
      </c>
      <c r="T202" s="13">
        <f>'NĂM 2022'!T202+'NĂM 2023'!T202+'NĂM 2024'!T202+'NĂM 2025'!T202</f>
        <v>0</v>
      </c>
      <c r="U202" s="13">
        <f>'NĂM 2022'!U202+'NĂM 2023'!U202+'NĂM 2024'!U202+'NĂM 2025'!U202</f>
        <v>0</v>
      </c>
      <c r="V202" s="1"/>
      <c r="W202" s="1"/>
      <c r="X202" s="1"/>
      <c r="Y202" s="1"/>
      <c r="Z202" s="1"/>
    </row>
    <row r="203" spans="1:26" ht="42.75" hidden="1" customHeight="1" x14ac:dyDescent="0.25">
      <c r="A203" s="33"/>
      <c r="B203" s="31" t="s">
        <v>189</v>
      </c>
      <c r="C203" s="13">
        <f>'NĂM 2022'!C203+'NĂM 2023'!C203+'NĂM 2024'!C203+'NĂM 2025'!C203</f>
        <v>5876</v>
      </c>
      <c r="D203" s="13">
        <f>'NĂM 2022'!D203+'NĂM 2023'!D203+'NĂM 2024'!D203+'NĂM 2025'!D203</f>
        <v>5876</v>
      </c>
      <c r="E203" s="13">
        <f>'NĂM 2022'!E203+'NĂM 2023'!E203+'NĂM 2024'!E203+'NĂM 2025'!E203</f>
        <v>5853</v>
      </c>
      <c r="F203" s="13">
        <f>'NĂM 2022'!F203+'NĂM 2023'!F203+'NĂM 2024'!F203+'NĂM 2025'!F203</f>
        <v>0</v>
      </c>
      <c r="G203" s="13">
        <f>'NĂM 2022'!G203+'NĂM 2023'!G203+'NĂM 2024'!G203+'NĂM 2025'!G203</f>
        <v>23</v>
      </c>
      <c r="H203" s="13">
        <f>'NĂM 2022'!H203+'NĂM 2023'!H203+'NĂM 2024'!H203+'NĂM 2025'!H203</f>
        <v>0</v>
      </c>
      <c r="I203" s="13">
        <f>'NĂM 2022'!I203+'NĂM 2023'!I203+'NĂM 2024'!I203+'NĂM 2025'!I203</f>
        <v>0</v>
      </c>
      <c r="J203" s="13">
        <f>'NĂM 2022'!J203+'NĂM 2023'!J203+'NĂM 2024'!J203+'NĂM 2025'!J203</f>
        <v>0</v>
      </c>
      <c r="K203" s="13">
        <f>'NĂM 2022'!K203+'NĂM 2023'!K203+'NĂM 2024'!K203+'NĂM 2025'!K203</f>
        <v>0</v>
      </c>
      <c r="L203" s="13">
        <f>'NĂM 2022'!L203+'NĂM 2023'!L203+'NĂM 2024'!L203+'NĂM 2025'!L203</f>
        <v>4605</v>
      </c>
      <c r="M203" s="15">
        <f t="shared" si="0"/>
        <v>0.78369639210347175</v>
      </c>
      <c r="N203" s="13">
        <f>'NĂM 2022'!N203+'NĂM 2023'!N203+'NĂM 2024'!N203+'NĂM 2025'!N203</f>
        <v>4605</v>
      </c>
      <c r="O203" s="13">
        <f>'NĂM 2022'!O203+'NĂM 2023'!O203+'NĂM 2024'!O203+'NĂM 2025'!O203</f>
        <v>4605</v>
      </c>
      <c r="P203" s="13">
        <f>'NĂM 2022'!P203+'NĂM 2023'!P203+'NĂM 2024'!P203+'NĂM 2025'!P203</f>
        <v>0</v>
      </c>
      <c r="Q203" s="13">
        <f>'NĂM 2022'!Q203+'NĂM 2023'!Q203+'NĂM 2024'!Q203+'NĂM 2025'!Q203</f>
        <v>0</v>
      </c>
      <c r="R203" s="13">
        <f>'NĂM 2022'!R203+'NĂM 2023'!R203+'NĂM 2024'!R203+'NĂM 2025'!R203</f>
        <v>0</v>
      </c>
      <c r="S203" s="13">
        <f>'NĂM 2022'!S203+'NĂM 2023'!S203+'NĂM 2024'!S203+'NĂM 2025'!S203</f>
        <v>0</v>
      </c>
      <c r="T203" s="13">
        <f>'NĂM 2022'!T203+'NĂM 2023'!T203+'NĂM 2024'!T203+'NĂM 2025'!T203</f>
        <v>0</v>
      </c>
      <c r="U203" s="13">
        <f>'NĂM 2022'!U203+'NĂM 2023'!U203+'NĂM 2024'!U203+'NĂM 2025'!U203</f>
        <v>0</v>
      </c>
      <c r="V203" s="1"/>
      <c r="W203" s="1"/>
      <c r="X203" s="1"/>
      <c r="Y203" s="1"/>
      <c r="Z203" s="1"/>
    </row>
    <row r="204" spans="1:26" ht="42.75" hidden="1" customHeight="1" x14ac:dyDescent="0.25">
      <c r="A204" s="47" t="s">
        <v>49</v>
      </c>
      <c r="B204" s="48" t="s">
        <v>190</v>
      </c>
      <c r="C204" s="13">
        <f>'NĂM 2022'!C204+'NĂM 2023'!C204+'NĂM 2024'!C204+'NĂM 2025'!C204</f>
        <v>1392</v>
      </c>
      <c r="D204" s="13">
        <f>'NĂM 2022'!D204+'NĂM 2023'!D204+'NĂM 2024'!D204+'NĂM 2025'!D204</f>
        <v>0</v>
      </c>
      <c r="E204" s="13">
        <f>'NĂM 2022'!E204+'NĂM 2023'!E204+'NĂM 2024'!E204+'NĂM 2025'!E204</f>
        <v>0</v>
      </c>
      <c r="F204" s="13">
        <f>'NĂM 2022'!F204+'NĂM 2023'!F204+'NĂM 2024'!F204+'NĂM 2025'!F204</f>
        <v>0</v>
      </c>
      <c r="G204" s="13">
        <f>'NĂM 2022'!G204+'NĂM 2023'!G204+'NĂM 2024'!G204+'NĂM 2025'!G204</f>
        <v>0</v>
      </c>
      <c r="H204" s="13">
        <f>'NĂM 2022'!H204+'NĂM 2023'!H204+'NĂM 2024'!H204+'NĂM 2025'!H204</f>
        <v>1392</v>
      </c>
      <c r="I204" s="13">
        <f>'NĂM 2022'!I204+'NĂM 2023'!I204+'NĂM 2024'!I204+'NĂM 2025'!I204</f>
        <v>1392</v>
      </c>
      <c r="J204" s="13">
        <f>'NĂM 2022'!J204+'NĂM 2023'!J204+'NĂM 2024'!J204+'NĂM 2025'!J204</f>
        <v>0</v>
      </c>
      <c r="K204" s="13">
        <f>'NĂM 2022'!K204+'NĂM 2023'!K204+'NĂM 2024'!K204+'NĂM 2025'!K204</f>
        <v>0</v>
      </c>
      <c r="L204" s="13">
        <f>'NĂM 2022'!L204+'NĂM 2023'!L204+'NĂM 2024'!L204+'NĂM 2025'!L204</f>
        <v>1358</v>
      </c>
      <c r="M204" s="15">
        <f t="shared" si="0"/>
        <v>0.97557471264367812</v>
      </c>
      <c r="N204" s="13">
        <f>'NĂM 2022'!N204+'NĂM 2023'!N204+'NĂM 2024'!N204+'NĂM 2025'!N204</f>
        <v>0</v>
      </c>
      <c r="O204" s="13">
        <f>'NĂM 2022'!O204+'NĂM 2023'!O204+'NĂM 2024'!O204+'NĂM 2025'!O204</f>
        <v>0</v>
      </c>
      <c r="P204" s="13">
        <f>'NĂM 2022'!P204+'NĂM 2023'!P204+'NĂM 2024'!P204+'NĂM 2025'!P204</f>
        <v>0</v>
      </c>
      <c r="Q204" s="13">
        <f>'NĂM 2022'!Q204+'NĂM 2023'!Q204+'NĂM 2024'!Q204+'NĂM 2025'!Q204</f>
        <v>0</v>
      </c>
      <c r="R204" s="13">
        <f>'NĂM 2022'!R204+'NĂM 2023'!R204+'NĂM 2024'!R204+'NĂM 2025'!R204</f>
        <v>1358</v>
      </c>
      <c r="S204" s="13">
        <f>'NĂM 2022'!S204+'NĂM 2023'!S204+'NĂM 2024'!S204+'NĂM 2025'!S204</f>
        <v>1358</v>
      </c>
      <c r="T204" s="13">
        <f>'NĂM 2022'!T204+'NĂM 2023'!T204+'NĂM 2024'!T204+'NĂM 2025'!T204</f>
        <v>0</v>
      </c>
      <c r="U204" s="13">
        <f>'NĂM 2022'!U204+'NĂM 2023'!U204+'NĂM 2024'!U204+'NĂM 2025'!U204</f>
        <v>0</v>
      </c>
      <c r="V204" s="1"/>
      <c r="W204" s="1"/>
      <c r="X204" s="1"/>
      <c r="Y204" s="1"/>
      <c r="Z204" s="1"/>
    </row>
    <row r="205" spans="1:26" ht="42.75" hidden="1" customHeight="1" x14ac:dyDescent="0.25">
      <c r="A205" s="33"/>
      <c r="B205" s="31" t="s">
        <v>25</v>
      </c>
      <c r="C205" s="13">
        <f>'NĂM 2022'!C205+'NĂM 2023'!C205+'NĂM 2024'!C205+'NĂM 2025'!C205</f>
        <v>1392</v>
      </c>
      <c r="D205" s="13">
        <f>'NĂM 2022'!D205+'NĂM 2023'!D205+'NĂM 2024'!D205+'NĂM 2025'!D205</f>
        <v>0</v>
      </c>
      <c r="E205" s="13">
        <f>'NĂM 2022'!E205+'NĂM 2023'!E205+'NĂM 2024'!E205+'NĂM 2025'!E205</f>
        <v>0</v>
      </c>
      <c r="F205" s="13">
        <f>'NĂM 2022'!F205+'NĂM 2023'!F205+'NĂM 2024'!F205+'NĂM 2025'!F205</f>
        <v>0</v>
      </c>
      <c r="G205" s="13">
        <f>'NĂM 2022'!G205+'NĂM 2023'!G205+'NĂM 2024'!G205+'NĂM 2025'!G205</f>
        <v>0</v>
      </c>
      <c r="H205" s="13">
        <f>'NĂM 2022'!H205+'NĂM 2023'!H205+'NĂM 2024'!H205+'NĂM 2025'!H205</f>
        <v>1392</v>
      </c>
      <c r="I205" s="13">
        <f>'NĂM 2022'!I205+'NĂM 2023'!I205+'NĂM 2024'!I205+'NĂM 2025'!I205</f>
        <v>1392</v>
      </c>
      <c r="J205" s="13">
        <f>'NĂM 2022'!J205+'NĂM 2023'!J205+'NĂM 2024'!J205+'NĂM 2025'!J205</f>
        <v>0</v>
      </c>
      <c r="K205" s="13">
        <f>'NĂM 2022'!K205+'NĂM 2023'!K205+'NĂM 2024'!K205+'NĂM 2025'!K205</f>
        <v>0</v>
      </c>
      <c r="L205" s="13">
        <f>'NĂM 2022'!L205+'NĂM 2023'!L205+'NĂM 2024'!L205+'NĂM 2025'!L205</f>
        <v>1358</v>
      </c>
      <c r="M205" s="15">
        <f t="shared" si="0"/>
        <v>0.97557471264367812</v>
      </c>
      <c r="N205" s="13">
        <f>'NĂM 2022'!N205+'NĂM 2023'!N205+'NĂM 2024'!N205+'NĂM 2025'!N205</f>
        <v>0</v>
      </c>
      <c r="O205" s="13">
        <f>'NĂM 2022'!O205+'NĂM 2023'!O205+'NĂM 2024'!O205+'NĂM 2025'!O205</f>
        <v>0</v>
      </c>
      <c r="P205" s="13">
        <f>'NĂM 2022'!P205+'NĂM 2023'!P205+'NĂM 2024'!P205+'NĂM 2025'!P205</f>
        <v>0</v>
      </c>
      <c r="Q205" s="13">
        <f>'NĂM 2022'!Q205+'NĂM 2023'!Q205+'NĂM 2024'!Q205+'NĂM 2025'!Q205</f>
        <v>0</v>
      </c>
      <c r="R205" s="13">
        <f>'NĂM 2022'!R205+'NĂM 2023'!R205+'NĂM 2024'!R205+'NĂM 2025'!R205</f>
        <v>1358</v>
      </c>
      <c r="S205" s="13">
        <f>'NĂM 2022'!S205+'NĂM 2023'!S205+'NĂM 2024'!S205+'NĂM 2025'!S205</f>
        <v>1358</v>
      </c>
      <c r="T205" s="13">
        <f>'NĂM 2022'!T205+'NĂM 2023'!T205+'NĂM 2024'!T205+'NĂM 2025'!T205</f>
        <v>0</v>
      </c>
      <c r="U205" s="13">
        <f>'NĂM 2022'!U205+'NĂM 2023'!U205+'NĂM 2024'!U205+'NĂM 2025'!U205</f>
        <v>0</v>
      </c>
      <c r="V205" s="1"/>
      <c r="W205" s="1"/>
      <c r="X205" s="1"/>
      <c r="Y205" s="1"/>
      <c r="Z205" s="1"/>
    </row>
    <row r="206" spans="1:26" ht="65.25" hidden="1" customHeight="1" x14ac:dyDescent="0.25">
      <c r="A206" s="28">
        <v>2</v>
      </c>
      <c r="B206" s="29" t="s">
        <v>191</v>
      </c>
      <c r="C206" s="13">
        <f>'NĂM 2022'!C206+'NĂM 2023'!C206+'NĂM 2024'!C206+'NĂM 2025'!C206</f>
        <v>3897</v>
      </c>
      <c r="D206" s="13">
        <f>'NĂM 2022'!D206+'NĂM 2023'!D206+'NĂM 2024'!D206+'NĂM 2025'!D206</f>
        <v>0</v>
      </c>
      <c r="E206" s="13">
        <f>'NĂM 2022'!E206+'NĂM 2023'!E206+'NĂM 2024'!E206+'NĂM 2025'!E206</f>
        <v>0</v>
      </c>
      <c r="F206" s="13">
        <f>'NĂM 2022'!F206+'NĂM 2023'!F206+'NĂM 2024'!F206+'NĂM 2025'!F206</f>
        <v>0</v>
      </c>
      <c r="G206" s="13">
        <f>'NĂM 2022'!G206+'NĂM 2023'!G206+'NĂM 2024'!G206+'NĂM 2025'!G206</f>
        <v>0</v>
      </c>
      <c r="H206" s="13">
        <f>'NĂM 2022'!H206+'NĂM 2023'!H206+'NĂM 2024'!H206+'NĂM 2025'!H206</f>
        <v>3897</v>
      </c>
      <c r="I206" s="13">
        <f>'NĂM 2022'!I206+'NĂM 2023'!I206+'NĂM 2024'!I206+'NĂM 2025'!I206</f>
        <v>3181</v>
      </c>
      <c r="J206" s="13">
        <f>'NĂM 2022'!J206+'NĂM 2023'!J206+'NĂM 2024'!J206+'NĂM 2025'!J206</f>
        <v>0</v>
      </c>
      <c r="K206" s="13">
        <f>'NĂM 2022'!K206+'NĂM 2023'!K206+'NĂM 2024'!K206+'NĂM 2025'!K206</f>
        <v>716</v>
      </c>
      <c r="L206" s="13">
        <f>'NĂM 2022'!L206+'NĂM 2023'!L206+'NĂM 2024'!L206+'NĂM 2025'!L206</f>
        <v>2139</v>
      </c>
      <c r="M206" s="15">
        <f t="shared" si="0"/>
        <v>0.54888375673595069</v>
      </c>
      <c r="N206" s="13">
        <f>'NĂM 2022'!N206+'NĂM 2023'!N206+'NĂM 2024'!N206+'NĂM 2025'!N206</f>
        <v>0</v>
      </c>
      <c r="O206" s="13">
        <f>'NĂM 2022'!O206+'NĂM 2023'!O206+'NĂM 2024'!O206+'NĂM 2025'!O206</f>
        <v>0</v>
      </c>
      <c r="P206" s="13">
        <f>'NĂM 2022'!P206+'NĂM 2023'!P206+'NĂM 2024'!P206+'NĂM 2025'!P206</f>
        <v>0</v>
      </c>
      <c r="Q206" s="13">
        <f>'NĂM 2022'!Q206+'NĂM 2023'!Q206+'NĂM 2024'!Q206+'NĂM 2025'!Q206</f>
        <v>0</v>
      </c>
      <c r="R206" s="13">
        <f>'NĂM 2022'!R206+'NĂM 2023'!R206+'NĂM 2024'!R206+'NĂM 2025'!R206</f>
        <v>2139</v>
      </c>
      <c r="S206" s="13">
        <f>'NĂM 2022'!S206+'NĂM 2023'!S206+'NĂM 2024'!S206+'NĂM 2025'!S206</f>
        <v>2139</v>
      </c>
      <c r="T206" s="13">
        <f>'NĂM 2022'!T206+'NĂM 2023'!T206+'NĂM 2024'!T206+'NĂM 2025'!T206</f>
        <v>0</v>
      </c>
      <c r="U206" s="13">
        <f>'NĂM 2022'!U206+'NĂM 2023'!U206+'NĂM 2024'!U206+'NĂM 2025'!U206</f>
        <v>0</v>
      </c>
      <c r="V206" s="1"/>
      <c r="W206" s="1"/>
      <c r="X206" s="1"/>
      <c r="Y206" s="1"/>
      <c r="Z206" s="1"/>
    </row>
    <row r="207" spans="1:26" ht="73.5" hidden="1" customHeight="1" x14ac:dyDescent="0.25">
      <c r="A207" s="49" t="s">
        <v>62</v>
      </c>
      <c r="B207" s="48" t="s">
        <v>192</v>
      </c>
      <c r="C207" s="13">
        <f>'NĂM 2022'!C207+'NĂM 2023'!C207+'NĂM 2024'!C207+'NĂM 2025'!C207</f>
        <v>1977</v>
      </c>
      <c r="D207" s="13">
        <f>'NĂM 2022'!D207+'NĂM 2023'!D207+'NĂM 2024'!D207+'NĂM 2025'!D207</f>
        <v>0</v>
      </c>
      <c r="E207" s="13">
        <f>'NĂM 2022'!E207+'NĂM 2023'!E207+'NĂM 2024'!E207+'NĂM 2025'!E207</f>
        <v>0</v>
      </c>
      <c r="F207" s="13">
        <f>'NĂM 2022'!F207+'NĂM 2023'!F207+'NĂM 2024'!F207+'NĂM 2025'!F207</f>
        <v>0</v>
      </c>
      <c r="G207" s="13">
        <f>'NĂM 2022'!G207+'NĂM 2023'!G207+'NĂM 2024'!G207+'NĂM 2025'!G207</f>
        <v>0</v>
      </c>
      <c r="H207" s="13">
        <f>'NĂM 2022'!H207+'NĂM 2023'!H207+'NĂM 2024'!H207+'NĂM 2025'!H207</f>
        <v>1977</v>
      </c>
      <c r="I207" s="13">
        <f>'NĂM 2022'!I207+'NĂM 2023'!I207+'NĂM 2024'!I207+'NĂM 2025'!I207</f>
        <v>1736</v>
      </c>
      <c r="J207" s="13">
        <f>'NĂM 2022'!J207+'NĂM 2023'!J207+'NĂM 2024'!J207+'NĂM 2025'!J207</f>
        <v>0</v>
      </c>
      <c r="K207" s="13">
        <f>'NĂM 2022'!K207+'NĂM 2023'!K207+'NĂM 2024'!K207+'NĂM 2025'!K207</f>
        <v>241</v>
      </c>
      <c r="L207" s="13">
        <f>'NĂM 2022'!L207+'NĂM 2023'!L207+'NĂM 2024'!L207+'NĂM 2025'!L207</f>
        <v>1436</v>
      </c>
      <c r="M207" s="15">
        <f t="shared" si="0"/>
        <v>0.72635306019221046</v>
      </c>
      <c r="N207" s="13">
        <f>'NĂM 2022'!N207+'NĂM 2023'!N207+'NĂM 2024'!N207+'NĂM 2025'!N207</f>
        <v>0</v>
      </c>
      <c r="O207" s="13">
        <f>'NĂM 2022'!O207+'NĂM 2023'!O207+'NĂM 2024'!O207+'NĂM 2025'!O207</f>
        <v>0</v>
      </c>
      <c r="P207" s="13">
        <f>'NĂM 2022'!P207+'NĂM 2023'!P207+'NĂM 2024'!P207+'NĂM 2025'!P207</f>
        <v>0</v>
      </c>
      <c r="Q207" s="13">
        <f>'NĂM 2022'!Q207+'NĂM 2023'!Q207+'NĂM 2024'!Q207+'NĂM 2025'!Q207</f>
        <v>0</v>
      </c>
      <c r="R207" s="13">
        <f>'NĂM 2022'!R207+'NĂM 2023'!R207+'NĂM 2024'!R207+'NĂM 2025'!R207</f>
        <v>1436</v>
      </c>
      <c r="S207" s="13">
        <f>'NĂM 2022'!S207+'NĂM 2023'!S207+'NĂM 2024'!S207+'NĂM 2025'!S207</f>
        <v>1436</v>
      </c>
      <c r="T207" s="13">
        <f>'NĂM 2022'!T207+'NĂM 2023'!T207+'NĂM 2024'!T207+'NĂM 2025'!T207</f>
        <v>0</v>
      </c>
      <c r="U207" s="13">
        <f>'NĂM 2022'!U207+'NĂM 2023'!U207+'NĂM 2024'!U207+'NĂM 2025'!U207</f>
        <v>0</v>
      </c>
      <c r="V207" s="1"/>
      <c r="W207" s="1"/>
      <c r="X207" s="1"/>
      <c r="Y207" s="1"/>
      <c r="Z207" s="1"/>
    </row>
    <row r="208" spans="1:26" ht="15.75" hidden="1" customHeight="1" x14ac:dyDescent="0.25">
      <c r="A208" s="33"/>
      <c r="B208" s="31" t="s">
        <v>193</v>
      </c>
      <c r="C208" s="13">
        <f>'NĂM 2022'!C208+'NĂM 2023'!C208+'NĂM 2024'!C208+'NĂM 2025'!C208</f>
        <v>1977</v>
      </c>
      <c r="D208" s="13">
        <f>'NĂM 2022'!D208+'NĂM 2023'!D208+'NĂM 2024'!D208+'NĂM 2025'!D208</f>
        <v>0</v>
      </c>
      <c r="E208" s="13">
        <f>'NĂM 2022'!E208+'NĂM 2023'!E208+'NĂM 2024'!E208+'NĂM 2025'!E208</f>
        <v>0</v>
      </c>
      <c r="F208" s="13">
        <f>'NĂM 2022'!F208+'NĂM 2023'!F208+'NĂM 2024'!F208+'NĂM 2025'!F208</f>
        <v>0</v>
      </c>
      <c r="G208" s="13">
        <f>'NĂM 2022'!G208+'NĂM 2023'!G208+'NĂM 2024'!G208+'NĂM 2025'!G208</f>
        <v>0</v>
      </c>
      <c r="H208" s="13">
        <f>'NĂM 2022'!H208+'NĂM 2023'!H208+'NĂM 2024'!H208+'NĂM 2025'!H208</f>
        <v>1977</v>
      </c>
      <c r="I208" s="13">
        <f>'NĂM 2022'!I208+'NĂM 2023'!I208+'NĂM 2024'!I208+'NĂM 2025'!I208</f>
        <v>1736</v>
      </c>
      <c r="J208" s="13">
        <f>'NĂM 2022'!J208+'NĂM 2023'!J208+'NĂM 2024'!J208+'NĂM 2025'!J208</f>
        <v>0</v>
      </c>
      <c r="K208" s="13">
        <f>'NĂM 2022'!K208+'NĂM 2023'!K208+'NĂM 2024'!K208+'NĂM 2025'!K208</f>
        <v>241</v>
      </c>
      <c r="L208" s="13">
        <f>'NĂM 2022'!L208+'NĂM 2023'!L208+'NĂM 2024'!L208+'NĂM 2025'!L208</f>
        <v>1436</v>
      </c>
      <c r="M208" s="15">
        <f t="shared" si="0"/>
        <v>0.72635306019221046</v>
      </c>
      <c r="N208" s="13">
        <f>'NĂM 2022'!N208+'NĂM 2023'!N208+'NĂM 2024'!N208+'NĂM 2025'!N208</f>
        <v>0</v>
      </c>
      <c r="O208" s="13">
        <f>'NĂM 2022'!O208+'NĂM 2023'!O208+'NĂM 2024'!O208+'NĂM 2025'!O208</f>
        <v>0</v>
      </c>
      <c r="P208" s="13">
        <f>'NĂM 2022'!P208+'NĂM 2023'!P208+'NĂM 2024'!P208+'NĂM 2025'!P208</f>
        <v>0</v>
      </c>
      <c r="Q208" s="13">
        <f>'NĂM 2022'!Q208+'NĂM 2023'!Q208+'NĂM 2024'!Q208+'NĂM 2025'!Q208</f>
        <v>0</v>
      </c>
      <c r="R208" s="13">
        <f>'NĂM 2022'!R208+'NĂM 2023'!R208+'NĂM 2024'!R208+'NĂM 2025'!R208</f>
        <v>1436</v>
      </c>
      <c r="S208" s="13">
        <f>'NĂM 2022'!S208+'NĂM 2023'!S208+'NĂM 2024'!S208+'NĂM 2025'!S208</f>
        <v>1436</v>
      </c>
      <c r="T208" s="13">
        <f>'NĂM 2022'!T208+'NĂM 2023'!T208+'NĂM 2024'!T208+'NĂM 2025'!T208</f>
        <v>0</v>
      </c>
      <c r="U208" s="13">
        <f>'NĂM 2022'!U208+'NĂM 2023'!U208+'NĂM 2024'!U208+'NĂM 2025'!U208</f>
        <v>0</v>
      </c>
      <c r="V208" s="1"/>
      <c r="W208" s="1"/>
      <c r="X208" s="1"/>
      <c r="Y208" s="1"/>
      <c r="Z208" s="1"/>
    </row>
    <row r="209" spans="1:26" ht="62.25" hidden="1" customHeight="1" x14ac:dyDescent="0.25">
      <c r="A209" s="47" t="s">
        <v>63</v>
      </c>
      <c r="B209" s="48" t="s">
        <v>194</v>
      </c>
      <c r="C209" s="13">
        <f>'NĂM 2022'!C209+'NĂM 2023'!C209+'NĂM 2024'!C209+'NĂM 2025'!C209</f>
        <v>1920</v>
      </c>
      <c r="D209" s="13">
        <f>'NĂM 2022'!D209+'NĂM 2023'!D209+'NĂM 2024'!D209+'NĂM 2025'!D209</f>
        <v>0</v>
      </c>
      <c r="E209" s="13">
        <f>'NĂM 2022'!E209+'NĂM 2023'!E209+'NĂM 2024'!E209+'NĂM 2025'!E209</f>
        <v>0</v>
      </c>
      <c r="F209" s="13">
        <f>'NĂM 2022'!F209+'NĂM 2023'!F209+'NĂM 2024'!F209+'NĂM 2025'!F209</f>
        <v>0</v>
      </c>
      <c r="G209" s="13">
        <f>'NĂM 2022'!G209+'NĂM 2023'!G209+'NĂM 2024'!G209+'NĂM 2025'!G209</f>
        <v>0</v>
      </c>
      <c r="H209" s="13">
        <f>'NĂM 2022'!H209+'NĂM 2023'!H209+'NĂM 2024'!H209+'NĂM 2025'!H209</f>
        <v>1920</v>
      </c>
      <c r="I209" s="13">
        <f>'NĂM 2022'!I209+'NĂM 2023'!I209+'NĂM 2024'!I209+'NĂM 2025'!I209</f>
        <v>1445</v>
      </c>
      <c r="J209" s="13">
        <f>'NĂM 2022'!J209+'NĂM 2023'!J209+'NĂM 2024'!J209+'NĂM 2025'!J209</f>
        <v>0</v>
      </c>
      <c r="K209" s="13">
        <f>'NĂM 2022'!K209+'NĂM 2023'!K209+'NĂM 2024'!K209+'NĂM 2025'!K209</f>
        <v>475</v>
      </c>
      <c r="L209" s="13">
        <f>'NĂM 2022'!L209+'NĂM 2023'!L209+'NĂM 2024'!L209+'NĂM 2025'!L209</f>
        <v>703</v>
      </c>
      <c r="M209" s="15">
        <f t="shared" si="0"/>
        <v>0.36614583333333334</v>
      </c>
      <c r="N209" s="13">
        <f>'NĂM 2022'!N209+'NĂM 2023'!N209+'NĂM 2024'!N209+'NĂM 2025'!N209</f>
        <v>0</v>
      </c>
      <c r="O209" s="13">
        <f>'NĂM 2022'!O209+'NĂM 2023'!O209+'NĂM 2024'!O209+'NĂM 2025'!O209</f>
        <v>0</v>
      </c>
      <c r="P209" s="13">
        <f>'NĂM 2022'!P209+'NĂM 2023'!P209+'NĂM 2024'!P209+'NĂM 2025'!P209</f>
        <v>0</v>
      </c>
      <c r="Q209" s="13">
        <f>'NĂM 2022'!Q209+'NĂM 2023'!Q209+'NĂM 2024'!Q209+'NĂM 2025'!Q209</f>
        <v>0</v>
      </c>
      <c r="R209" s="13">
        <f>'NĂM 2022'!R209+'NĂM 2023'!R209+'NĂM 2024'!R209+'NĂM 2025'!R209</f>
        <v>703</v>
      </c>
      <c r="S209" s="13">
        <f>'NĂM 2022'!S209+'NĂM 2023'!S209+'NĂM 2024'!S209+'NĂM 2025'!S209</f>
        <v>703</v>
      </c>
      <c r="T209" s="13">
        <f>'NĂM 2022'!T209+'NĂM 2023'!T209+'NĂM 2024'!T209+'NĂM 2025'!T209</f>
        <v>0</v>
      </c>
      <c r="U209" s="13">
        <f>'NĂM 2022'!U209+'NĂM 2023'!U209+'NĂM 2024'!U209+'NĂM 2025'!U209</f>
        <v>0</v>
      </c>
      <c r="V209" s="1"/>
      <c r="W209" s="1"/>
      <c r="X209" s="1"/>
      <c r="Y209" s="1"/>
      <c r="Z209" s="1"/>
    </row>
    <row r="210" spans="1:26" ht="42.75" hidden="1" customHeight="1" x14ac:dyDescent="0.25">
      <c r="A210" s="33"/>
      <c r="B210" s="31" t="s">
        <v>195</v>
      </c>
      <c r="C210" s="13">
        <f>'NĂM 2022'!C210+'NĂM 2023'!C210+'NĂM 2024'!C210+'NĂM 2025'!C210</f>
        <v>1920</v>
      </c>
      <c r="D210" s="13">
        <f>'NĂM 2022'!D210+'NĂM 2023'!D210+'NĂM 2024'!D210+'NĂM 2025'!D210</f>
        <v>0</v>
      </c>
      <c r="E210" s="13">
        <f>'NĂM 2022'!E210+'NĂM 2023'!E210+'NĂM 2024'!E210+'NĂM 2025'!E210</f>
        <v>0</v>
      </c>
      <c r="F210" s="13">
        <f>'NĂM 2022'!F210+'NĂM 2023'!F210+'NĂM 2024'!F210+'NĂM 2025'!F210</f>
        <v>0</v>
      </c>
      <c r="G210" s="13">
        <f>'NĂM 2022'!G210+'NĂM 2023'!G210+'NĂM 2024'!G210+'NĂM 2025'!G210</f>
        <v>0</v>
      </c>
      <c r="H210" s="13">
        <f>'NĂM 2022'!H210+'NĂM 2023'!H210+'NĂM 2024'!H210+'NĂM 2025'!H210</f>
        <v>1920</v>
      </c>
      <c r="I210" s="13">
        <f>'NĂM 2022'!I210+'NĂM 2023'!I210+'NĂM 2024'!I210+'NĂM 2025'!I210</f>
        <v>1445</v>
      </c>
      <c r="J210" s="13">
        <f>'NĂM 2022'!J210+'NĂM 2023'!J210+'NĂM 2024'!J210+'NĂM 2025'!J210</f>
        <v>0</v>
      </c>
      <c r="K210" s="13">
        <f>'NĂM 2022'!K210+'NĂM 2023'!K210+'NĂM 2024'!K210+'NĂM 2025'!K210</f>
        <v>475</v>
      </c>
      <c r="L210" s="13">
        <f>'NĂM 2022'!L210+'NĂM 2023'!L210+'NĂM 2024'!L210+'NĂM 2025'!L210</f>
        <v>703</v>
      </c>
      <c r="M210" s="15">
        <f t="shared" si="0"/>
        <v>0.36614583333333334</v>
      </c>
      <c r="N210" s="13">
        <f>'NĂM 2022'!N210+'NĂM 2023'!N210+'NĂM 2024'!N210+'NĂM 2025'!N210</f>
        <v>0</v>
      </c>
      <c r="O210" s="13">
        <f>'NĂM 2022'!O210+'NĂM 2023'!O210+'NĂM 2024'!O210+'NĂM 2025'!O210</f>
        <v>0</v>
      </c>
      <c r="P210" s="13">
        <f>'NĂM 2022'!P210+'NĂM 2023'!P210+'NĂM 2024'!P210+'NĂM 2025'!P210</f>
        <v>0</v>
      </c>
      <c r="Q210" s="13">
        <f>'NĂM 2022'!Q210+'NĂM 2023'!Q210+'NĂM 2024'!Q210+'NĂM 2025'!Q210</f>
        <v>0</v>
      </c>
      <c r="R210" s="13">
        <f>'NĂM 2022'!R210+'NĂM 2023'!R210+'NĂM 2024'!R210+'NĂM 2025'!R210</f>
        <v>703</v>
      </c>
      <c r="S210" s="13">
        <f>'NĂM 2022'!S210+'NĂM 2023'!S210+'NĂM 2024'!S210+'NĂM 2025'!S210</f>
        <v>703</v>
      </c>
      <c r="T210" s="13">
        <f>'NĂM 2022'!T210+'NĂM 2023'!T210+'NĂM 2024'!T210+'NĂM 2025'!T210</f>
        <v>0</v>
      </c>
      <c r="U210" s="13">
        <f>'NĂM 2022'!U210+'NĂM 2023'!U210+'NĂM 2024'!U210+'NĂM 2025'!U210</f>
        <v>0</v>
      </c>
      <c r="V210" s="1"/>
      <c r="W210" s="1"/>
      <c r="X210" s="1"/>
      <c r="Y210" s="1"/>
      <c r="Z210" s="1"/>
    </row>
    <row r="211" spans="1:26" ht="48.75" hidden="1" customHeight="1" x14ac:dyDescent="0.25">
      <c r="A211" s="28">
        <v>3</v>
      </c>
      <c r="B211" s="29" t="s">
        <v>196</v>
      </c>
      <c r="C211" s="13">
        <f>'NĂM 2022'!C211+'NĂM 2023'!C211+'NĂM 2024'!C211+'NĂM 2025'!C211</f>
        <v>987</v>
      </c>
      <c r="D211" s="13">
        <f>'NĂM 2022'!D211+'NĂM 2023'!D211+'NĂM 2024'!D211+'NĂM 2025'!D211</f>
        <v>0</v>
      </c>
      <c r="E211" s="13">
        <f>'NĂM 2022'!E211+'NĂM 2023'!E211+'NĂM 2024'!E211+'NĂM 2025'!E211</f>
        <v>0</v>
      </c>
      <c r="F211" s="13">
        <f>'NĂM 2022'!F211+'NĂM 2023'!F211+'NĂM 2024'!F211+'NĂM 2025'!F211</f>
        <v>0</v>
      </c>
      <c r="G211" s="13">
        <f>'NĂM 2022'!G211+'NĂM 2023'!G211+'NĂM 2024'!G211+'NĂM 2025'!G211</f>
        <v>0</v>
      </c>
      <c r="H211" s="13">
        <f>'NĂM 2022'!H211+'NĂM 2023'!H211+'NĂM 2024'!H211+'NĂM 2025'!H211</f>
        <v>987</v>
      </c>
      <c r="I211" s="13">
        <f>'NĂM 2022'!I211+'NĂM 2023'!I211+'NĂM 2024'!I211+'NĂM 2025'!I211</f>
        <v>987</v>
      </c>
      <c r="J211" s="13">
        <f>'NĂM 2022'!J211+'NĂM 2023'!J211+'NĂM 2024'!J211+'NĂM 2025'!J211</f>
        <v>0</v>
      </c>
      <c r="K211" s="13">
        <f>'NĂM 2022'!K211+'NĂM 2023'!K211+'NĂM 2024'!K211+'NĂM 2025'!K211</f>
        <v>0</v>
      </c>
      <c r="L211" s="13">
        <f>'NĂM 2022'!L211+'NĂM 2023'!L211+'NĂM 2024'!L211+'NĂM 2025'!L211</f>
        <v>762.68</v>
      </c>
      <c r="M211" s="15">
        <f t="shared" si="0"/>
        <v>0.77272543059777099</v>
      </c>
      <c r="N211" s="13">
        <f>'NĂM 2022'!N211+'NĂM 2023'!N211+'NĂM 2024'!N211+'NĂM 2025'!N211</f>
        <v>0</v>
      </c>
      <c r="O211" s="13">
        <f>'NĂM 2022'!O211+'NĂM 2023'!O211+'NĂM 2024'!O211+'NĂM 2025'!O211</f>
        <v>0</v>
      </c>
      <c r="P211" s="13">
        <f>'NĂM 2022'!P211+'NĂM 2023'!P211+'NĂM 2024'!P211+'NĂM 2025'!P211</f>
        <v>0</v>
      </c>
      <c r="Q211" s="13">
        <f>'NĂM 2022'!Q211+'NĂM 2023'!Q211+'NĂM 2024'!Q211+'NĂM 2025'!Q211</f>
        <v>0</v>
      </c>
      <c r="R211" s="13">
        <f>'NĂM 2022'!R211+'NĂM 2023'!R211+'NĂM 2024'!R211+'NĂM 2025'!R211</f>
        <v>762.68</v>
      </c>
      <c r="S211" s="13">
        <f>'NĂM 2022'!S211+'NĂM 2023'!S211+'NĂM 2024'!S211+'NĂM 2025'!S211</f>
        <v>762.68</v>
      </c>
      <c r="T211" s="13">
        <f>'NĂM 2022'!T211+'NĂM 2023'!T211+'NĂM 2024'!T211+'NĂM 2025'!T211</f>
        <v>0</v>
      </c>
      <c r="U211" s="13">
        <f>'NĂM 2022'!U211+'NĂM 2023'!U211+'NĂM 2024'!U211+'NĂM 2025'!U211</f>
        <v>0</v>
      </c>
      <c r="V211" s="1"/>
      <c r="W211" s="1"/>
      <c r="X211" s="1"/>
      <c r="Y211" s="1"/>
      <c r="Z211" s="1"/>
    </row>
    <row r="212" spans="1:26" ht="33" hidden="1" customHeight="1" x14ac:dyDescent="0.25">
      <c r="A212" s="33"/>
      <c r="B212" s="31" t="s">
        <v>77</v>
      </c>
      <c r="C212" s="13">
        <f>'NĂM 2022'!C212+'NĂM 2023'!C212+'NĂM 2024'!C212+'NĂM 2025'!C212</f>
        <v>987</v>
      </c>
      <c r="D212" s="13">
        <f>'NĂM 2022'!D212+'NĂM 2023'!D212+'NĂM 2024'!D212+'NĂM 2025'!D212</f>
        <v>0</v>
      </c>
      <c r="E212" s="13">
        <f>'NĂM 2022'!E212+'NĂM 2023'!E212+'NĂM 2024'!E212+'NĂM 2025'!E212</f>
        <v>0</v>
      </c>
      <c r="F212" s="13">
        <f>'NĂM 2022'!F212+'NĂM 2023'!F212+'NĂM 2024'!F212+'NĂM 2025'!F212</f>
        <v>0</v>
      </c>
      <c r="G212" s="13">
        <f>'NĂM 2022'!G212+'NĂM 2023'!G212+'NĂM 2024'!G212+'NĂM 2025'!G212</f>
        <v>0</v>
      </c>
      <c r="H212" s="13">
        <f>'NĂM 2022'!H212+'NĂM 2023'!H212+'NĂM 2024'!H212+'NĂM 2025'!H212</f>
        <v>987</v>
      </c>
      <c r="I212" s="13">
        <f>'NĂM 2022'!I212+'NĂM 2023'!I212+'NĂM 2024'!I212+'NĂM 2025'!I212</f>
        <v>987</v>
      </c>
      <c r="J212" s="13">
        <f>'NĂM 2022'!J212+'NĂM 2023'!J212+'NĂM 2024'!J212+'NĂM 2025'!J212</f>
        <v>0</v>
      </c>
      <c r="K212" s="13">
        <f>'NĂM 2022'!K212+'NĂM 2023'!K212+'NĂM 2024'!K212+'NĂM 2025'!K212</f>
        <v>0</v>
      </c>
      <c r="L212" s="13">
        <f>'NĂM 2022'!L212+'NĂM 2023'!L212+'NĂM 2024'!L212+'NĂM 2025'!L212</f>
        <v>762.68</v>
      </c>
      <c r="M212" s="15">
        <f t="shared" si="0"/>
        <v>0.77272543059777099</v>
      </c>
      <c r="N212" s="13">
        <f>'NĂM 2022'!N212+'NĂM 2023'!N212+'NĂM 2024'!N212+'NĂM 2025'!N212</f>
        <v>0</v>
      </c>
      <c r="O212" s="13">
        <f>'NĂM 2022'!O212+'NĂM 2023'!O212+'NĂM 2024'!O212+'NĂM 2025'!O212</f>
        <v>0</v>
      </c>
      <c r="P212" s="13">
        <f>'NĂM 2022'!P212+'NĂM 2023'!P212+'NĂM 2024'!P212+'NĂM 2025'!P212</f>
        <v>0</v>
      </c>
      <c r="Q212" s="13">
        <f>'NĂM 2022'!Q212+'NĂM 2023'!Q212+'NĂM 2024'!Q212+'NĂM 2025'!Q212</f>
        <v>0</v>
      </c>
      <c r="R212" s="13">
        <f>'NĂM 2022'!R212+'NĂM 2023'!R212+'NĂM 2024'!R212+'NĂM 2025'!R212</f>
        <v>762.68</v>
      </c>
      <c r="S212" s="13">
        <f>'NĂM 2022'!S212+'NĂM 2023'!S212+'NĂM 2024'!S212+'NĂM 2025'!S212</f>
        <v>762.68</v>
      </c>
      <c r="T212" s="13">
        <f>'NĂM 2022'!T212+'NĂM 2023'!T212+'NĂM 2024'!T212+'NĂM 2025'!T212</f>
        <v>0</v>
      </c>
      <c r="U212" s="13">
        <f>'NĂM 2022'!U212+'NĂM 2023'!U212+'NĂM 2024'!U212+'NĂM 2025'!U212</f>
        <v>0</v>
      </c>
      <c r="V212" s="1"/>
      <c r="W212" s="1"/>
      <c r="X212" s="1"/>
      <c r="Y212" s="1"/>
      <c r="Z212" s="1"/>
    </row>
    <row r="213" spans="1:26" s="162" customFormat="1" ht="62.25" customHeight="1" x14ac:dyDescent="0.25">
      <c r="A213" s="157" t="s">
        <v>197</v>
      </c>
      <c r="B213" s="158" t="s">
        <v>198</v>
      </c>
      <c r="C213" s="159">
        <f>'NĂM 2022'!C213+'NĂM 2023'!C213+'NĂM 2024'!C213+'NĂM 2025'!C213</f>
        <v>6480.5830000000005</v>
      </c>
      <c r="D213" s="159">
        <f>'NĂM 2022'!D213+'NĂM 2023'!D213+'NĂM 2024'!D213+'NĂM 2025'!D213</f>
        <v>2683.5830000000001</v>
      </c>
      <c r="E213" s="159">
        <f>'NĂM 2022'!E213+'NĂM 2023'!E213+'NĂM 2024'!E213+'NĂM 2025'!E213</f>
        <v>1673.5830000000001</v>
      </c>
      <c r="F213" s="159">
        <f>'NĂM 2022'!F213+'NĂM 2023'!F213+'NĂM 2024'!F213+'NĂM 2025'!F213</f>
        <v>707</v>
      </c>
      <c r="G213" s="159">
        <f>'NĂM 2022'!G213+'NĂM 2023'!G213+'NĂM 2024'!G213+'NĂM 2025'!G213</f>
        <v>303</v>
      </c>
      <c r="H213" s="159">
        <f>'NĂM 2022'!H213+'NĂM 2023'!H213+'NĂM 2024'!H213+'NĂM 2025'!H213</f>
        <v>3797</v>
      </c>
      <c r="I213" s="159">
        <f>'NĂM 2022'!I213+'NĂM 2023'!I213+'NĂM 2024'!I213+'NĂM 2025'!I213</f>
        <v>2114</v>
      </c>
      <c r="J213" s="159">
        <f>'NĂM 2022'!J213+'NĂM 2023'!J213+'NĂM 2024'!J213+'NĂM 2025'!J213</f>
        <v>1154</v>
      </c>
      <c r="K213" s="159">
        <f>'NĂM 2022'!K213+'NĂM 2023'!K213+'NĂM 2024'!K213+'NĂM 2025'!K213</f>
        <v>529</v>
      </c>
      <c r="L213" s="159">
        <f>'NĂM 2022'!L213+'NĂM 2023'!L213+'NĂM 2024'!L213+'NĂM 2025'!L213</f>
        <v>4513</v>
      </c>
      <c r="M213" s="160">
        <f t="shared" si="0"/>
        <v>0.69638796386065882</v>
      </c>
      <c r="N213" s="159">
        <f>'NĂM 2022'!N213+'NĂM 2023'!N213+'NĂM 2024'!N213+'NĂM 2025'!N213</f>
        <v>1678</v>
      </c>
      <c r="O213" s="159">
        <f>'NĂM 2022'!O213+'NĂM 2023'!O213+'NĂM 2024'!O213+'NĂM 2025'!O213</f>
        <v>1179</v>
      </c>
      <c r="P213" s="159">
        <f>'NĂM 2022'!P213+'NĂM 2023'!P213+'NĂM 2024'!P213+'NĂM 2025'!P213</f>
        <v>446</v>
      </c>
      <c r="Q213" s="159">
        <f>'NĂM 2022'!Q213+'NĂM 2023'!Q213+'NĂM 2024'!Q213+'NĂM 2025'!Q213</f>
        <v>53</v>
      </c>
      <c r="R213" s="159">
        <f>'NĂM 2022'!R213+'NĂM 2023'!R213+'NĂM 2024'!R213+'NĂM 2025'!R213</f>
        <v>2835</v>
      </c>
      <c r="S213" s="159">
        <f>'NĂM 2022'!S213+'NĂM 2023'!S213+'NĂM 2024'!S213+'NĂM 2025'!S213</f>
        <v>2053</v>
      </c>
      <c r="T213" s="159">
        <f>'NĂM 2022'!T213+'NĂM 2023'!T213+'NĂM 2024'!T213+'NĂM 2025'!T213</f>
        <v>697</v>
      </c>
      <c r="U213" s="159">
        <f>'NĂM 2022'!U213+'NĂM 2023'!U213+'NĂM 2024'!U213+'NĂM 2025'!U213</f>
        <v>85</v>
      </c>
      <c r="V213" s="161"/>
      <c r="W213" s="161"/>
      <c r="X213" s="161"/>
      <c r="Y213" s="161"/>
      <c r="Z213" s="161"/>
    </row>
    <row r="214" spans="1:26" ht="56.25" hidden="1" customHeight="1" x14ac:dyDescent="0.25">
      <c r="A214" s="28">
        <v>1</v>
      </c>
      <c r="B214" s="29" t="s">
        <v>199</v>
      </c>
      <c r="C214" s="13">
        <f>'NĂM 2022'!C214+'NĂM 2023'!C214+'NĂM 2024'!C214+'NĂM 2025'!C214</f>
        <v>2683.5830000000001</v>
      </c>
      <c r="D214" s="13">
        <f>'NĂM 2022'!D214+'NĂM 2023'!D214+'NĂM 2024'!D214+'NĂM 2025'!D214</f>
        <v>2683.5830000000001</v>
      </c>
      <c r="E214" s="13">
        <f>'NĂM 2022'!E214+'NĂM 2023'!E214+'NĂM 2024'!E214+'NĂM 2025'!E214</f>
        <v>1673.5830000000001</v>
      </c>
      <c r="F214" s="13">
        <f>'NĂM 2022'!F214+'NĂM 2023'!F214+'NĂM 2024'!F214+'NĂM 2025'!F214</f>
        <v>707</v>
      </c>
      <c r="G214" s="13">
        <f>'NĂM 2022'!G214+'NĂM 2023'!G214+'NĂM 2024'!G214+'NĂM 2025'!G214</f>
        <v>303</v>
      </c>
      <c r="H214" s="13">
        <f>'NĂM 2022'!H214+'NĂM 2023'!H214+'NĂM 2024'!H214+'NĂM 2025'!H214</f>
        <v>0</v>
      </c>
      <c r="I214" s="13">
        <f>'NĂM 2022'!I214+'NĂM 2023'!I214+'NĂM 2024'!I214+'NĂM 2025'!I214</f>
        <v>0</v>
      </c>
      <c r="J214" s="13">
        <f>'NĂM 2022'!J214+'NĂM 2023'!J214+'NĂM 2024'!J214+'NĂM 2025'!J214</f>
        <v>0</v>
      </c>
      <c r="K214" s="13">
        <f>'NĂM 2022'!K214+'NĂM 2023'!K214+'NĂM 2024'!K214+'NĂM 2025'!K214</f>
        <v>0</v>
      </c>
      <c r="L214" s="13">
        <f>'NĂM 2022'!L214+'NĂM 2023'!L214+'NĂM 2024'!L214+'NĂM 2025'!L214</f>
        <v>1678</v>
      </c>
      <c r="M214" s="15">
        <f t="shared" si="0"/>
        <v>0.62528343636101436</v>
      </c>
      <c r="N214" s="13">
        <f>'NĂM 2022'!N214+'NĂM 2023'!N214+'NĂM 2024'!N214+'NĂM 2025'!N214</f>
        <v>1678</v>
      </c>
      <c r="O214" s="13">
        <f>'NĂM 2022'!O214+'NĂM 2023'!O214+'NĂM 2024'!O214+'NĂM 2025'!O214</f>
        <v>1179</v>
      </c>
      <c r="P214" s="13">
        <f>'NĂM 2022'!P214+'NĂM 2023'!P214+'NĂM 2024'!P214+'NĂM 2025'!P214</f>
        <v>446</v>
      </c>
      <c r="Q214" s="13">
        <f>'NĂM 2022'!Q214+'NĂM 2023'!Q214+'NĂM 2024'!Q214+'NĂM 2025'!Q214</f>
        <v>53</v>
      </c>
      <c r="R214" s="13">
        <f>'NĂM 2022'!R214+'NĂM 2023'!R214+'NĂM 2024'!R214+'NĂM 2025'!R214</f>
        <v>0</v>
      </c>
      <c r="S214" s="13">
        <f>'NĂM 2022'!S214+'NĂM 2023'!S214+'NĂM 2024'!S214+'NĂM 2025'!S214</f>
        <v>0</v>
      </c>
      <c r="T214" s="13">
        <f>'NĂM 2022'!T214+'NĂM 2023'!T214+'NĂM 2024'!T214+'NĂM 2025'!T214</f>
        <v>0</v>
      </c>
      <c r="U214" s="13">
        <f>'NĂM 2022'!U214+'NĂM 2023'!U214+'NĂM 2024'!U214+'NĂM 2025'!U214</f>
        <v>0</v>
      </c>
      <c r="V214" s="1"/>
      <c r="W214" s="1"/>
      <c r="X214" s="1"/>
      <c r="Y214" s="1"/>
      <c r="Z214" s="1"/>
    </row>
    <row r="215" spans="1:26" ht="43.5" hidden="1" customHeight="1" x14ac:dyDescent="0.25">
      <c r="A215" s="28"/>
      <c r="B215" s="18" t="s">
        <v>200</v>
      </c>
      <c r="C215" s="13">
        <f>'NĂM 2022'!C215+'NĂM 2023'!C215+'NĂM 2024'!C215+'NĂM 2025'!C215</f>
        <v>2683.5830000000001</v>
      </c>
      <c r="D215" s="13">
        <f>'NĂM 2022'!D215+'NĂM 2023'!D215+'NĂM 2024'!D215+'NĂM 2025'!D215</f>
        <v>2683.5830000000001</v>
      </c>
      <c r="E215" s="13">
        <f>'NĂM 2022'!E215+'NĂM 2023'!E215+'NĂM 2024'!E215+'NĂM 2025'!E215</f>
        <v>1673.5830000000001</v>
      </c>
      <c r="F215" s="13">
        <f>'NĂM 2022'!F215+'NĂM 2023'!F215+'NĂM 2024'!F215+'NĂM 2025'!F215</f>
        <v>707</v>
      </c>
      <c r="G215" s="13">
        <f>'NĂM 2022'!G215+'NĂM 2023'!G215+'NĂM 2024'!G215+'NĂM 2025'!G215</f>
        <v>303</v>
      </c>
      <c r="H215" s="13">
        <f>'NĂM 2022'!H215+'NĂM 2023'!H215+'NĂM 2024'!H215+'NĂM 2025'!H215</f>
        <v>0</v>
      </c>
      <c r="I215" s="13">
        <f>'NĂM 2022'!I215+'NĂM 2023'!I215+'NĂM 2024'!I215+'NĂM 2025'!I215</f>
        <v>0</v>
      </c>
      <c r="J215" s="13">
        <f>'NĂM 2022'!J215+'NĂM 2023'!J215+'NĂM 2024'!J215+'NĂM 2025'!J215</f>
        <v>0</v>
      </c>
      <c r="K215" s="13">
        <f>'NĂM 2022'!K215+'NĂM 2023'!K215+'NĂM 2024'!K215+'NĂM 2025'!K215</f>
        <v>0</v>
      </c>
      <c r="L215" s="13">
        <f>'NĂM 2022'!L215+'NĂM 2023'!L215+'NĂM 2024'!L215+'NĂM 2025'!L215</f>
        <v>1678</v>
      </c>
      <c r="M215" s="15">
        <f t="shared" si="0"/>
        <v>0.62528343636101436</v>
      </c>
      <c r="N215" s="13">
        <f>'NĂM 2022'!N215+'NĂM 2023'!N215+'NĂM 2024'!N215+'NĂM 2025'!N215</f>
        <v>1678</v>
      </c>
      <c r="O215" s="13">
        <f>'NĂM 2022'!O215+'NĂM 2023'!O215+'NĂM 2024'!O215+'NĂM 2025'!O215</f>
        <v>1179</v>
      </c>
      <c r="P215" s="13">
        <f>'NĂM 2022'!P215+'NĂM 2023'!P215+'NĂM 2024'!P215+'NĂM 2025'!P215</f>
        <v>446</v>
      </c>
      <c r="Q215" s="13">
        <f>'NĂM 2022'!Q215+'NĂM 2023'!Q215+'NĂM 2024'!Q215+'NĂM 2025'!Q215</f>
        <v>53</v>
      </c>
      <c r="R215" s="13">
        <f>'NĂM 2022'!R215+'NĂM 2023'!R215+'NĂM 2024'!R215+'NĂM 2025'!R215</f>
        <v>0</v>
      </c>
      <c r="S215" s="13">
        <f>'NĂM 2022'!S215+'NĂM 2023'!S215+'NĂM 2024'!S215+'NĂM 2025'!S215</f>
        <v>0</v>
      </c>
      <c r="T215" s="13">
        <f>'NĂM 2022'!T215+'NĂM 2023'!T215+'NĂM 2024'!T215+'NĂM 2025'!T215</f>
        <v>0</v>
      </c>
      <c r="U215" s="13">
        <f>'NĂM 2022'!U215+'NĂM 2023'!U215+'NĂM 2024'!U215+'NĂM 2025'!U215</f>
        <v>0</v>
      </c>
      <c r="V215" s="1"/>
      <c r="W215" s="1"/>
      <c r="X215" s="1"/>
      <c r="Y215" s="1"/>
      <c r="Z215" s="1"/>
    </row>
    <row r="216" spans="1:26" ht="24.75" hidden="1" customHeight="1" x14ac:dyDescent="0.25">
      <c r="A216" s="26">
        <v>1</v>
      </c>
      <c r="B216" s="37" t="s">
        <v>201</v>
      </c>
      <c r="C216" s="13">
        <f>'NĂM 2022'!C216+'NĂM 2023'!C216+'NĂM 2024'!C216+'NĂM 2025'!C216</f>
        <v>319.58299999999997</v>
      </c>
      <c r="D216" s="13">
        <f>'NĂM 2022'!D216+'NĂM 2023'!D216+'NĂM 2024'!D216+'NĂM 2025'!D216</f>
        <v>319.58299999999997</v>
      </c>
      <c r="E216" s="13">
        <f>'NĂM 2022'!E216+'NĂM 2023'!E216+'NĂM 2024'!E216+'NĂM 2025'!E216</f>
        <v>199.583</v>
      </c>
      <c r="F216" s="13">
        <f>'NĂM 2022'!F216+'NĂM 2023'!F216+'NĂM 2024'!F216+'NĂM 2025'!F216</f>
        <v>84</v>
      </c>
      <c r="G216" s="13">
        <f>'NĂM 2022'!G216+'NĂM 2023'!G216+'NĂM 2024'!G216+'NĂM 2025'!G216</f>
        <v>36</v>
      </c>
      <c r="H216" s="13">
        <f>'NĂM 2022'!H216+'NĂM 2023'!H216+'NĂM 2024'!H216+'NĂM 2025'!H216</f>
        <v>0</v>
      </c>
      <c r="I216" s="13">
        <f>'NĂM 2022'!I216+'NĂM 2023'!I216+'NĂM 2024'!I216+'NĂM 2025'!I216</f>
        <v>0</v>
      </c>
      <c r="J216" s="13">
        <f>'NĂM 2022'!J216+'NĂM 2023'!J216+'NĂM 2024'!J216+'NĂM 2025'!J216</f>
        <v>0</v>
      </c>
      <c r="K216" s="13">
        <f>'NĂM 2022'!K216+'NĂM 2023'!K216+'NĂM 2024'!K216+'NĂM 2025'!K216</f>
        <v>0</v>
      </c>
      <c r="L216" s="13">
        <f>'NĂM 2022'!L216+'NĂM 2023'!L216+'NĂM 2024'!L216+'NĂM 2025'!L216</f>
        <v>283</v>
      </c>
      <c r="M216" s="15">
        <f t="shared" si="0"/>
        <v>0.88552895491937944</v>
      </c>
      <c r="N216" s="13">
        <f>'NĂM 2022'!N216+'NĂM 2023'!N216+'NĂM 2024'!N216+'NĂM 2025'!N216</f>
        <v>283</v>
      </c>
      <c r="O216" s="13">
        <f>'NĂM 2022'!O216+'NĂM 2023'!O216+'NĂM 2024'!O216+'NĂM 2025'!O216</f>
        <v>200</v>
      </c>
      <c r="P216" s="13">
        <f>'NĂM 2022'!P216+'NĂM 2023'!P216+'NĂM 2024'!P216+'NĂM 2025'!P216</f>
        <v>83</v>
      </c>
      <c r="Q216" s="13">
        <f>'NĂM 2022'!Q216+'NĂM 2023'!Q216+'NĂM 2024'!Q216+'NĂM 2025'!Q216</f>
        <v>0</v>
      </c>
      <c r="R216" s="13">
        <f>'NĂM 2022'!R216+'NĂM 2023'!R216+'NĂM 2024'!R216+'NĂM 2025'!R216</f>
        <v>0</v>
      </c>
      <c r="S216" s="13">
        <f>'NĂM 2022'!S216+'NĂM 2023'!S216+'NĂM 2024'!S216+'NĂM 2025'!S216</f>
        <v>0</v>
      </c>
      <c r="T216" s="13">
        <f>'NĂM 2022'!T216+'NĂM 2023'!T216+'NĂM 2024'!T216+'NĂM 2025'!T216</f>
        <v>0</v>
      </c>
      <c r="U216" s="13">
        <f>'NĂM 2022'!U216+'NĂM 2023'!U216+'NĂM 2024'!U216+'NĂM 2025'!U216</f>
        <v>0</v>
      </c>
      <c r="V216" s="1"/>
      <c r="W216" s="1"/>
      <c r="X216" s="1"/>
      <c r="Y216" s="1"/>
      <c r="Z216" s="1"/>
    </row>
    <row r="217" spans="1:26" ht="24.75" hidden="1" customHeight="1" x14ac:dyDescent="0.25">
      <c r="A217" s="26">
        <v>2</v>
      </c>
      <c r="B217" s="37" t="s">
        <v>202</v>
      </c>
      <c r="C217" s="13">
        <f>'NĂM 2022'!C217+'NĂM 2023'!C217+'NĂM 2024'!C217+'NĂM 2025'!C217</f>
        <v>350</v>
      </c>
      <c r="D217" s="13">
        <f>'NĂM 2022'!D217+'NĂM 2023'!D217+'NĂM 2024'!D217+'NĂM 2025'!D217</f>
        <v>350</v>
      </c>
      <c r="E217" s="13">
        <f>'NĂM 2022'!E217+'NĂM 2023'!E217+'NĂM 2024'!E217+'NĂM 2025'!E217</f>
        <v>218</v>
      </c>
      <c r="F217" s="13">
        <f>'NĂM 2022'!F217+'NĂM 2023'!F217+'NĂM 2024'!F217+'NĂM 2025'!F217</f>
        <v>92</v>
      </c>
      <c r="G217" s="13">
        <f>'NĂM 2022'!G217+'NĂM 2023'!G217+'NĂM 2024'!G217+'NĂM 2025'!G217</f>
        <v>40</v>
      </c>
      <c r="H217" s="13">
        <f>'NĂM 2022'!H217+'NĂM 2023'!H217+'NĂM 2024'!H217+'NĂM 2025'!H217</f>
        <v>0</v>
      </c>
      <c r="I217" s="13">
        <f>'NĂM 2022'!I217+'NĂM 2023'!I217+'NĂM 2024'!I217+'NĂM 2025'!I217</f>
        <v>0</v>
      </c>
      <c r="J217" s="13">
        <f>'NĂM 2022'!J217+'NĂM 2023'!J217+'NĂM 2024'!J217+'NĂM 2025'!J217</f>
        <v>0</v>
      </c>
      <c r="K217" s="13">
        <f>'NĂM 2022'!K217+'NĂM 2023'!K217+'NĂM 2024'!K217+'NĂM 2025'!K217</f>
        <v>0</v>
      </c>
      <c r="L217" s="13">
        <f>'NĂM 2022'!L217+'NĂM 2023'!L217+'NĂM 2024'!L217+'NĂM 2025'!L217</f>
        <v>307</v>
      </c>
      <c r="M217" s="15">
        <f t="shared" si="0"/>
        <v>0.87714285714285711</v>
      </c>
      <c r="N217" s="13">
        <f>'NĂM 2022'!N217+'NĂM 2023'!N217+'NĂM 2024'!N217+'NĂM 2025'!N217</f>
        <v>307</v>
      </c>
      <c r="O217" s="13">
        <f>'NĂM 2022'!O217+'NĂM 2023'!O217+'NĂM 2024'!O217+'NĂM 2025'!O217</f>
        <v>218</v>
      </c>
      <c r="P217" s="13">
        <f>'NĂM 2022'!P217+'NĂM 2023'!P217+'NĂM 2024'!P217+'NĂM 2025'!P217</f>
        <v>89</v>
      </c>
      <c r="Q217" s="13">
        <f>'NĂM 2022'!Q217+'NĂM 2023'!Q217+'NĂM 2024'!Q217+'NĂM 2025'!Q217</f>
        <v>0</v>
      </c>
      <c r="R217" s="13">
        <f>'NĂM 2022'!R217+'NĂM 2023'!R217+'NĂM 2024'!R217+'NĂM 2025'!R217</f>
        <v>0</v>
      </c>
      <c r="S217" s="13">
        <f>'NĂM 2022'!S217+'NĂM 2023'!S217+'NĂM 2024'!S217+'NĂM 2025'!S217</f>
        <v>0</v>
      </c>
      <c r="T217" s="13">
        <f>'NĂM 2022'!T217+'NĂM 2023'!T217+'NĂM 2024'!T217+'NĂM 2025'!T217</f>
        <v>0</v>
      </c>
      <c r="U217" s="13">
        <f>'NĂM 2022'!U217+'NĂM 2023'!U217+'NĂM 2024'!U217+'NĂM 2025'!U217</f>
        <v>0</v>
      </c>
      <c r="V217" s="1"/>
      <c r="W217" s="1"/>
      <c r="X217" s="1"/>
      <c r="Y217" s="1"/>
      <c r="Z217" s="1"/>
    </row>
    <row r="218" spans="1:26" ht="24.75" hidden="1" customHeight="1" x14ac:dyDescent="0.25">
      <c r="A218" s="26">
        <v>3</v>
      </c>
      <c r="B218" s="37" t="s">
        <v>203</v>
      </c>
      <c r="C218" s="13">
        <f>'NĂM 2022'!C218+'NĂM 2023'!C218+'NĂM 2024'!C218+'NĂM 2025'!C218</f>
        <v>293</v>
      </c>
      <c r="D218" s="13">
        <f>'NĂM 2022'!D218+'NĂM 2023'!D218+'NĂM 2024'!D218+'NĂM 2025'!D218</f>
        <v>293</v>
      </c>
      <c r="E218" s="13">
        <f>'NĂM 2022'!E218+'NĂM 2023'!E218+'NĂM 2024'!E218+'NĂM 2025'!E218</f>
        <v>196</v>
      </c>
      <c r="F218" s="13">
        <f>'NĂM 2022'!F218+'NĂM 2023'!F218+'NĂM 2024'!F218+'NĂM 2025'!F218</f>
        <v>83</v>
      </c>
      <c r="G218" s="13">
        <f>'NĂM 2022'!G218+'NĂM 2023'!G218+'NĂM 2024'!G218+'NĂM 2025'!G218</f>
        <v>14</v>
      </c>
      <c r="H218" s="13">
        <f>'NĂM 2022'!H218+'NĂM 2023'!H218+'NĂM 2024'!H218+'NĂM 2025'!H218</f>
        <v>0</v>
      </c>
      <c r="I218" s="13">
        <f>'NĂM 2022'!I218+'NĂM 2023'!I218+'NĂM 2024'!I218+'NĂM 2025'!I218</f>
        <v>0</v>
      </c>
      <c r="J218" s="13">
        <f>'NĂM 2022'!J218+'NĂM 2023'!J218+'NĂM 2024'!J218+'NĂM 2025'!J218</f>
        <v>0</v>
      </c>
      <c r="K218" s="13">
        <f>'NĂM 2022'!K218+'NĂM 2023'!K218+'NĂM 2024'!K218+'NĂM 2025'!K218</f>
        <v>0</v>
      </c>
      <c r="L218" s="13">
        <f>'NĂM 2022'!L218+'NĂM 2023'!L218+'NĂM 2024'!L218+'NĂM 2025'!L218</f>
        <v>229</v>
      </c>
      <c r="M218" s="15">
        <f t="shared" si="0"/>
        <v>0.78156996587030714</v>
      </c>
      <c r="N218" s="13">
        <f>'NĂM 2022'!N218+'NĂM 2023'!N218+'NĂM 2024'!N218+'NĂM 2025'!N218</f>
        <v>229</v>
      </c>
      <c r="O218" s="13">
        <f>'NĂM 2022'!O218+'NĂM 2023'!O218+'NĂM 2024'!O218+'NĂM 2025'!O218</f>
        <v>196</v>
      </c>
      <c r="P218" s="13">
        <f>'NĂM 2022'!P218+'NĂM 2023'!P218+'NĂM 2024'!P218+'NĂM 2025'!P218</f>
        <v>33</v>
      </c>
      <c r="Q218" s="13">
        <f>'NĂM 2022'!Q218+'NĂM 2023'!Q218+'NĂM 2024'!Q218+'NĂM 2025'!Q218</f>
        <v>0</v>
      </c>
      <c r="R218" s="13">
        <f>'NĂM 2022'!R218+'NĂM 2023'!R218+'NĂM 2024'!R218+'NĂM 2025'!R218</f>
        <v>0</v>
      </c>
      <c r="S218" s="13">
        <f>'NĂM 2022'!S218+'NĂM 2023'!S218+'NĂM 2024'!S218+'NĂM 2025'!S218</f>
        <v>0</v>
      </c>
      <c r="T218" s="13">
        <f>'NĂM 2022'!T218+'NĂM 2023'!T218+'NĂM 2024'!T218+'NĂM 2025'!T218</f>
        <v>0</v>
      </c>
      <c r="U218" s="13">
        <f>'NĂM 2022'!U218+'NĂM 2023'!U218+'NĂM 2024'!U218+'NĂM 2025'!U218</f>
        <v>0</v>
      </c>
      <c r="V218" s="1"/>
      <c r="W218" s="1"/>
      <c r="X218" s="1"/>
      <c r="Y218" s="1"/>
      <c r="Z218" s="1"/>
    </row>
    <row r="219" spans="1:26" ht="24.75" hidden="1" customHeight="1" x14ac:dyDescent="0.25">
      <c r="A219" s="26">
        <v>4</v>
      </c>
      <c r="B219" s="37" t="s">
        <v>204</v>
      </c>
      <c r="C219" s="13">
        <f>'NĂM 2022'!C219+'NĂM 2023'!C219+'NĂM 2024'!C219+'NĂM 2025'!C219</f>
        <v>360</v>
      </c>
      <c r="D219" s="13">
        <f>'NĂM 2022'!D219+'NĂM 2023'!D219+'NĂM 2024'!D219+'NĂM 2025'!D219</f>
        <v>360</v>
      </c>
      <c r="E219" s="13">
        <f>'NĂM 2022'!E219+'NĂM 2023'!E219+'NĂM 2024'!E219+'NĂM 2025'!E219</f>
        <v>224</v>
      </c>
      <c r="F219" s="13">
        <f>'NĂM 2022'!F219+'NĂM 2023'!F219+'NĂM 2024'!F219+'NĂM 2025'!F219</f>
        <v>95</v>
      </c>
      <c r="G219" s="13">
        <f>'NĂM 2022'!G219+'NĂM 2023'!G219+'NĂM 2024'!G219+'NĂM 2025'!G219</f>
        <v>41</v>
      </c>
      <c r="H219" s="13">
        <f>'NĂM 2022'!H219+'NĂM 2023'!H219+'NĂM 2024'!H219+'NĂM 2025'!H219</f>
        <v>0</v>
      </c>
      <c r="I219" s="13">
        <f>'NĂM 2022'!I219+'NĂM 2023'!I219+'NĂM 2024'!I219+'NĂM 2025'!I219</f>
        <v>0</v>
      </c>
      <c r="J219" s="13">
        <f>'NĂM 2022'!J219+'NĂM 2023'!J219+'NĂM 2024'!J219+'NĂM 2025'!J219</f>
        <v>0</v>
      </c>
      <c r="K219" s="13">
        <f>'NĂM 2022'!K219+'NĂM 2023'!K219+'NĂM 2024'!K219+'NĂM 2025'!K219</f>
        <v>0</v>
      </c>
      <c r="L219" s="13">
        <f>'NĂM 2022'!L219+'NĂM 2023'!L219+'NĂM 2024'!L219+'NĂM 2025'!L219</f>
        <v>319</v>
      </c>
      <c r="M219" s="15">
        <f t="shared" si="0"/>
        <v>0.88611111111111107</v>
      </c>
      <c r="N219" s="13">
        <f>'NĂM 2022'!N219+'NĂM 2023'!N219+'NĂM 2024'!N219+'NĂM 2025'!N219</f>
        <v>319</v>
      </c>
      <c r="O219" s="13">
        <f>'NĂM 2022'!O219+'NĂM 2023'!O219+'NĂM 2024'!O219+'NĂM 2025'!O219</f>
        <v>224</v>
      </c>
      <c r="P219" s="13">
        <f>'NĂM 2022'!P219+'NĂM 2023'!P219+'NĂM 2024'!P219+'NĂM 2025'!P219</f>
        <v>95</v>
      </c>
      <c r="Q219" s="13">
        <f>'NĂM 2022'!Q219+'NĂM 2023'!Q219+'NĂM 2024'!Q219+'NĂM 2025'!Q219</f>
        <v>0</v>
      </c>
      <c r="R219" s="13">
        <f>'NĂM 2022'!R219+'NĂM 2023'!R219+'NĂM 2024'!R219+'NĂM 2025'!R219</f>
        <v>0</v>
      </c>
      <c r="S219" s="13">
        <f>'NĂM 2022'!S219+'NĂM 2023'!S219+'NĂM 2024'!S219+'NĂM 2025'!S219</f>
        <v>0</v>
      </c>
      <c r="T219" s="13">
        <f>'NĂM 2022'!T219+'NĂM 2023'!T219+'NĂM 2024'!T219+'NĂM 2025'!T219</f>
        <v>0</v>
      </c>
      <c r="U219" s="13">
        <f>'NĂM 2022'!U219+'NĂM 2023'!U219+'NĂM 2024'!U219+'NĂM 2025'!U219</f>
        <v>0</v>
      </c>
      <c r="V219" s="1"/>
      <c r="W219" s="1"/>
      <c r="X219" s="1"/>
      <c r="Y219" s="1"/>
      <c r="Z219" s="1"/>
    </row>
    <row r="220" spans="1:26" ht="24.75" hidden="1" customHeight="1" x14ac:dyDescent="0.25">
      <c r="A220" s="26">
        <v>5</v>
      </c>
      <c r="B220" s="37" t="s">
        <v>205</v>
      </c>
      <c r="C220" s="13">
        <f>'NĂM 2022'!C220+'NĂM 2023'!C220+'NĂM 2024'!C220+'NĂM 2025'!C220</f>
        <v>407</v>
      </c>
      <c r="D220" s="13">
        <f>'NĂM 2022'!D220+'NĂM 2023'!D220+'NĂM 2024'!D220+'NĂM 2025'!D220</f>
        <v>407</v>
      </c>
      <c r="E220" s="13">
        <f>'NĂM 2022'!E220+'NĂM 2023'!E220+'NĂM 2024'!E220+'NĂM 2025'!E220</f>
        <v>231</v>
      </c>
      <c r="F220" s="13">
        <f>'NĂM 2022'!F220+'NĂM 2023'!F220+'NĂM 2024'!F220+'NĂM 2025'!F220</f>
        <v>97</v>
      </c>
      <c r="G220" s="13">
        <f>'NĂM 2022'!G220+'NĂM 2023'!G220+'NĂM 2024'!G220+'NĂM 2025'!G220</f>
        <v>79</v>
      </c>
      <c r="H220" s="13">
        <f>'NĂM 2022'!H220+'NĂM 2023'!H220+'NĂM 2024'!H220+'NĂM 2025'!H220</f>
        <v>0</v>
      </c>
      <c r="I220" s="13">
        <f>'NĂM 2022'!I220+'NĂM 2023'!I220+'NĂM 2024'!I220+'NĂM 2025'!I220</f>
        <v>0</v>
      </c>
      <c r="J220" s="13">
        <f>'NĂM 2022'!J220+'NĂM 2023'!J220+'NĂM 2024'!J220+'NĂM 2025'!J220</f>
        <v>0</v>
      </c>
      <c r="K220" s="13">
        <f>'NĂM 2022'!K220+'NĂM 2023'!K220+'NĂM 2024'!K220+'NĂM 2025'!K220</f>
        <v>0</v>
      </c>
      <c r="L220" s="13">
        <f>'NĂM 2022'!L220+'NĂM 2023'!L220+'NĂM 2024'!L220+'NĂM 2025'!L220</f>
        <v>298</v>
      </c>
      <c r="M220" s="15">
        <f t="shared" si="0"/>
        <v>0.73218673218673214</v>
      </c>
      <c r="N220" s="13">
        <f>'NĂM 2022'!N220+'NĂM 2023'!N220+'NĂM 2024'!N220+'NĂM 2025'!N220</f>
        <v>298</v>
      </c>
      <c r="O220" s="13">
        <f>'NĂM 2022'!O220+'NĂM 2023'!O220+'NĂM 2024'!O220+'NĂM 2025'!O220</f>
        <v>191</v>
      </c>
      <c r="P220" s="13">
        <f>'NĂM 2022'!P220+'NĂM 2023'!P220+'NĂM 2024'!P220+'NĂM 2025'!P220</f>
        <v>88</v>
      </c>
      <c r="Q220" s="13">
        <f>'NĂM 2022'!Q220+'NĂM 2023'!Q220+'NĂM 2024'!Q220+'NĂM 2025'!Q220</f>
        <v>19</v>
      </c>
      <c r="R220" s="13">
        <f>'NĂM 2022'!R220+'NĂM 2023'!R220+'NĂM 2024'!R220+'NĂM 2025'!R220</f>
        <v>0</v>
      </c>
      <c r="S220" s="13">
        <f>'NĂM 2022'!S220+'NĂM 2023'!S220+'NĂM 2024'!S220+'NĂM 2025'!S220</f>
        <v>0</v>
      </c>
      <c r="T220" s="13">
        <f>'NĂM 2022'!T220+'NĂM 2023'!T220+'NĂM 2024'!T220+'NĂM 2025'!T220</f>
        <v>0</v>
      </c>
      <c r="U220" s="13">
        <f>'NĂM 2022'!U220+'NĂM 2023'!U220+'NĂM 2024'!U220+'NĂM 2025'!U220</f>
        <v>0</v>
      </c>
      <c r="V220" s="1"/>
      <c r="W220" s="1"/>
      <c r="X220" s="1"/>
      <c r="Y220" s="1"/>
      <c r="Z220" s="1"/>
    </row>
    <row r="221" spans="1:26" ht="24.75" hidden="1" customHeight="1" x14ac:dyDescent="0.25">
      <c r="A221" s="26">
        <v>6</v>
      </c>
      <c r="B221" s="37" t="s">
        <v>206</v>
      </c>
      <c r="C221" s="13">
        <f>'NĂM 2022'!C221+'NĂM 2023'!C221+'NĂM 2024'!C221+'NĂM 2025'!C221</f>
        <v>300</v>
      </c>
      <c r="D221" s="13">
        <f>'NĂM 2022'!D221+'NĂM 2023'!D221+'NĂM 2024'!D221+'NĂM 2025'!D221</f>
        <v>300</v>
      </c>
      <c r="E221" s="13">
        <f>'NĂM 2022'!E221+'NĂM 2023'!E221+'NĂM 2024'!E221+'NĂM 2025'!E221</f>
        <v>187</v>
      </c>
      <c r="F221" s="13">
        <f>'NĂM 2022'!F221+'NĂM 2023'!F221+'NĂM 2024'!F221+'NĂM 2025'!F221</f>
        <v>79</v>
      </c>
      <c r="G221" s="13">
        <f>'NĂM 2022'!G221+'NĂM 2023'!G221+'NĂM 2024'!G221+'NĂM 2025'!G221</f>
        <v>34</v>
      </c>
      <c r="H221" s="13">
        <f>'NĂM 2022'!H221+'NĂM 2023'!H221+'NĂM 2024'!H221+'NĂM 2025'!H221</f>
        <v>0</v>
      </c>
      <c r="I221" s="13">
        <f>'NĂM 2022'!I221+'NĂM 2023'!I221+'NĂM 2024'!I221+'NĂM 2025'!I221</f>
        <v>0</v>
      </c>
      <c r="J221" s="13">
        <f>'NĂM 2022'!J221+'NĂM 2023'!J221+'NĂM 2024'!J221+'NĂM 2025'!J221</f>
        <v>0</v>
      </c>
      <c r="K221" s="13">
        <f>'NĂM 2022'!K221+'NĂM 2023'!K221+'NĂM 2024'!K221+'NĂM 2025'!K221</f>
        <v>0</v>
      </c>
      <c r="L221" s="13">
        <f>'NĂM 2022'!L221+'NĂM 2023'!L221+'NĂM 2024'!L221+'NĂM 2025'!L221</f>
        <v>242</v>
      </c>
      <c r="M221" s="15">
        <f t="shared" si="0"/>
        <v>0.80666666666666664</v>
      </c>
      <c r="N221" s="13">
        <f>'NĂM 2022'!N221+'NĂM 2023'!N221+'NĂM 2024'!N221+'NĂM 2025'!N221</f>
        <v>242</v>
      </c>
      <c r="O221" s="13">
        <f>'NĂM 2022'!O221+'NĂM 2023'!O221+'NĂM 2024'!O221+'NĂM 2025'!O221</f>
        <v>150</v>
      </c>
      <c r="P221" s="13">
        <f>'NĂM 2022'!P221+'NĂM 2023'!P221+'NĂM 2024'!P221+'NĂM 2025'!P221</f>
        <v>58</v>
      </c>
      <c r="Q221" s="13">
        <f>'NĂM 2022'!Q221+'NĂM 2023'!Q221+'NĂM 2024'!Q221+'NĂM 2025'!Q221</f>
        <v>34</v>
      </c>
      <c r="R221" s="13">
        <f>'NĂM 2022'!R221+'NĂM 2023'!R221+'NĂM 2024'!R221+'NĂM 2025'!R221</f>
        <v>0</v>
      </c>
      <c r="S221" s="13">
        <f>'NĂM 2022'!S221+'NĂM 2023'!S221+'NĂM 2024'!S221+'NĂM 2025'!S221</f>
        <v>0</v>
      </c>
      <c r="T221" s="13">
        <f>'NĂM 2022'!T221+'NĂM 2023'!T221+'NĂM 2024'!T221+'NĂM 2025'!T221</f>
        <v>0</v>
      </c>
      <c r="U221" s="13">
        <f>'NĂM 2022'!U221+'NĂM 2023'!U221+'NĂM 2024'!U221+'NĂM 2025'!U221</f>
        <v>0</v>
      </c>
      <c r="V221" s="1"/>
      <c r="W221" s="1"/>
      <c r="X221" s="1"/>
      <c r="Y221" s="1"/>
      <c r="Z221" s="1"/>
    </row>
    <row r="222" spans="1:26" ht="24.75" hidden="1" customHeight="1" x14ac:dyDescent="0.25">
      <c r="A222" s="26">
        <v>7</v>
      </c>
      <c r="B222" s="37" t="s">
        <v>207</v>
      </c>
      <c r="C222" s="13">
        <f>'NĂM 2022'!C222+'NĂM 2023'!C222+'NĂM 2024'!C222+'NĂM 2025'!C222</f>
        <v>360</v>
      </c>
      <c r="D222" s="13">
        <f>'NĂM 2022'!D222+'NĂM 2023'!D222+'NĂM 2024'!D222+'NĂM 2025'!D222</f>
        <v>360</v>
      </c>
      <c r="E222" s="13">
        <f>'NĂM 2022'!E222+'NĂM 2023'!E222+'NĂM 2024'!E222+'NĂM 2025'!E222</f>
        <v>225</v>
      </c>
      <c r="F222" s="13">
        <f>'NĂM 2022'!F222+'NĂM 2023'!F222+'NĂM 2024'!F222+'NĂM 2025'!F222</f>
        <v>95</v>
      </c>
      <c r="G222" s="13">
        <f>'NĂM 2022'!G222+'NĂM 2023'!G222+'NĂM 2024'!G222+'NĂM 2025'!G222</f>
        <v>40</v>
      </c>
      <c r="H222" s="13">
        <f>'NĂM 2022'!H222+'NĂM 2023'!H222+'NĂM 2024'!H222+'NĂM 2025'!H222</f>
        <v>0</v>
      </c>
      <c r="I222" s="13">
        <f>'NĂM 2022'!I222+'NĂM 2023'!I222+'NĂM 2024'!I222+'NĂM 2025'!I222</f>
        <v>0</v>
      </c>
      <c r="J222" s="13">
        <f>'NĂM 2022'!J222+'NĂM 2023'!J222+'NĂM 2024'!J222+'NĂM 2025'!J222</f>
        <v>0</v>
      </c>
      <c r="K222" s="13">
        <f>'NĂM 2022'!K222+'NĂM 2023'!K222+'NĂM 2024'!K222+'NĂM 2025'!K222</f>
        <v>0</v>
      </c>
      <c r="L222" s="13">
        <f>'NĂM 2022'!L222+'NĂM 2023'!L222+'NĂM 2024'!L222+'NĂM 2025'!L222</f>
        <v>0</v>
      </c>
      <c r="M222" s="15">
        <f t="shared" si="0"/>
        <v>0</v>
      </c>
      <c r="N222" s="13">
        <f>'NĂM 2022'!N222+'NĂM 2023'!N222+'NĂM 2024'!N222+'NĂM 2025'!N222</f>
        <v>0</v>
      </c>
      <c r="O222" s="13">
        <f>'NĂM 2022'!O222+'NĂM 2023'!O222+'NĂM 2024'!O222+'NĂM 2025'!O222</f>
        <v>0</v>
      </c>
      <c r="P222" s="13">
        <f>'NĂM 2022'!P222+'NĂM 2023'!P222+'NĂM 2024'!P222+'NĂM 2025'!P222</f>
        <v>0</v>
      </c>
      <c r="Q222" s="13">
        <f>'NĂM 2022'!Q222+'NĂM 2023'!Q222+'NĂM 2024'!Q222+'NĂM 2025'!Q222</f>
        <v>0</v>
      </c>
      <c r="R222" s="13">
        <f>'NĂM 2022'!R222+'NĂM 2023'!R222+'NĂM 2024'!R222+'NĂM 2025'!R222</f>
        <v>0</v>
      </c>
      <c r="S222" s="13">
        <f>'NĂM 2022'!S222+'NĂM 2023'!S222+'NĂM 2024'!S222+'NĂM 2025'!S222</f>
        <v>0</v>
      </c>
      <c r="T222" s="13">
        <f>'NĂM 2022'!T222+'NĂM 2023'!T222+'NĂM 2024'!T222+'NĂM 2025'!T222</f>
        <v>0</v>
      </c>
      <c r="U222" s="13">
        <f>'NĂM 2022'!U222+'NĂM 2023'!U222+'NĂM 2024'!U222+'NĂM 2025'!U222</f>
        <v>0</v>
      </c>
      <c r="V222" s="1"/>
      <c r="W222" s="1"/>
      <c r="X222" s="1"/>
      <c r="Y222" s="1"/>
      <c r="Z222" s="1"/>
    </row>
    <row r="223" spans="1:26" ht="24.75" hidden="1" customHeight="1" x14ac:dyDescent="0.25">
      <c r="A223" s="26">
        <v>8</v>
      </c>
      <c r="B223" s="37" t="s">
        <v>208</v>
      </c>
      <c r="C223" s="13">
        <f>'NĂM 2022'!C223+'NĂM 2023'!C223+'NĂM 2024'!C223+'NĂM 2025'!C223</f>
        <v>294</v>
      </c>
      <c r="D223" s="13">
        <f>'NĂM 2022'!D223+'NĂM 2023'!D223+'NĂM 2024'!D223+'NĂM 2025'!D223</f>
        <v>294</v>
      </c>
      <c r="E223" s="13">
        <f>'NĂM 2022'!E223+'NĂM 2023'!E223+'NĂM 2024'!E223+'NĂM 2025'!E223</f>
        <v>193</v>
      </c>
      <c r="F223" s="13">
        <f>'NĂM 2022'!F223+'NĂM 2023'!F223+'NĂM 2024'!F223+'NĂM 2025'!F223</f>
        <v>82</v>
      </c>
      <c r="G223" s="13">
        <f>'NĂM 2022'!G223+'NĂM 2023'!G223+'NĂM 2024'!G223+'NĂM 2025'!G223</f>
        <v>19</v>
      </c>
      <c r="H223" s="13">
        <f>'NĂM 2022'!H223+'NĂM 2023'!H223+'NĂM 2024'!H223+'NĂM 2025'!H223</f>
        <v>0</v>
      </c>
      <c r="I223" s="13">
        <f>'NĂM 2022'!I223+'NĂM 2023'!I223+'NĂM 2024'!I223+'NĂM 2025'!I223</f>
        <v>0</v>
      </c>
      <c r="J223" s="13">
        <f>'NĂM 2022'!J223+'NĂM 2023'!J223+'NĂM 2024'!J223+'NĂM 2025'!J223</f>
        <v>0</v>
      </c>
      <c r="K223" s="13">
        <f>'NĂM 2022'!K223+'NĂM 2023'!K223+'NĂM 2024'!K223+'NĂM 2025'!K223</f>
        <v>0</v>
      </c>
      <c r="L223" s="13">
        <f>'NĂM 2022'!L223+'NĂM 2023'!L223+'NĂM 2024'!L223+'NĂM 2025'!L223</f>
        <v>0</v>
      </c>
      <c r="M223" s="15">
        <f t="shared" si="0"/>
        <v>0</v>
      </c>
      <c r="N223" s="13">
        <f>'NĂM 2022'!N223+'NĂM 2023'!N223+'NĂM 2024'!N223+'NĂM 2025'!N223</f>
        <v>0</v>
      </c>
      <c r="O223" s="13">
        <f>'NĂM 2022'!O223+'NĂM 2023'!O223+'NĂM 2024'!O223+'NĂM 2025'!O223</f>
        <v>0</v>
      </c>
      <c r="P223" s="13">
        <f>'NĂM 2022'!P223+'NĂM 2023'!P223+'NĂM 2024'!P223+'NĂM 2025'!P223</f>
        <v>0</v>
      </c>
      <c r="Q223" s="13">
        <f>'NĂM 2022'!Q223+'NĂM 2023'!Q223+'NĂM 2024'!Q223+'NĂM 2025'!Q223</f>
        <v>0</v>
      </c>
      <c r="R223" s="13">
        <f>'NĂM 2022'!R223+'NĂM 2023'!R223+'NĂM 2024'!R223+'NĂM 2025'!R223</f>
        <v>0</v>
      </c>
      <c r="S223" s="13">
        <f>'NĂM 2022'!S223+'NĂM 2023'!S223+'NĂM 2024'!S223+'NĂM 2025'!S223</f>
        <v>0</v>
      </c>
      <c r="T223" s="13">
        <f>'NĂM 2022'!T223+'NĂM 2023'!T223+'NĂM 2024'!T223+'NĂM 2025'!T223</f>
        <v>0</v>
      </c>
      <c r="U223" s="13">
        <f>'NĂM 2022'!U223+'NĂM 2023'!U223+'NĂM 2024'!U223+'NĂM 2025'!U223</f>
        <v>0</v>
      </c>
      <c r="V223" s="1"/>
      <c r="W223" s="1"/>
      <c r="X223" s="1"/>
      <c r="Y223" s="1"/>
      <c r="Z223" s="1"/>
    </row>
    <row r="224" spans="1:26" ht="85.5" hidden="1" customHeight="1" x14ac:dyDescent="0.25">
      <c r="A224" s="28">
        <v>2</v>
      </c>
      <c r="B224" s="29" t="s">
        <v>209</v>
      </c>
      <c r="C224" s="13">
        <f>'NĂM 2022'!C224+'NĂM 2023'!C224+'NĂM 2024'!C224+'NĂM 2025'!C224</f>
        <v>3797</v>
      </c>
      <c r="D224" s="13">
        <f>'NĂM 2022'!D224+'NĂM 2023'!D224+'NĂM 2024'!D224+'NĂM 2025'!D224</f>
        <v>0</v>
      </c>
      <c r="E224" s="13">
        <f>'NĂM 2022'!E224+'NĂM 2023'!E224+'NĂM 2024'!E224+'NĂM 2025'!E224</f>
        <v>0</v>
      </c>
      <c r="F224" s="13">
        <f>'NĂM 2022'!F224+'NĂM 2023'!F224+'NĂM 2024'!F224+'NĂM 2025'!F224</f>
        <v>0</v>
      </c>
      <c r="G224" s="13">
        <f>'NĂM 2022'!G224+'NĂM 2023'!G224+'NĂM 2024'!G224+'NĂM 2025'!G224</f>
        <v>0</v>
      </c>
      <c r="H224" s="13">
        <f>'NĂM 2022'!H224+'NĂM 2023'!H224+'NĂM 2024'!H224+'NĂM 2025'!H224</f>
        <v>3797</v>
      </c>
      <c r="I224" s="13">
        <f>'NĂM 2022'!I224+'NĂM 2023'!I224+'NĂM 2024'!I224+'NĂM 2025'!I224</f>
        <v>2114</v>
      </c>
      <c r="J224" s="13">
        <f>'NĂM 2022'!J224+'NĂM 2023'!J224+'NĂM 2024'!J224+'NĂM 2025'!J224</f>
        <v>1154</v>
      </c>
      <c r="K224" s="13">
        <f>'NĂM 2022'!K224+'NĂM 2023'!K224+'NĂM 2024'!K224+'NĂM 2025'!K224</f>
        <v>529</v>
      </c>
      <c r="L224" s="13">
        <f>'NĂM 2022'!L224+'NĂM 2023'!L224+'NĂM 2024'!L224+'NĂM 2025'!L224</f>
        <v>2835</v>
      </c>
      <c r="M224" s="15">
        <f t="shared" si="0"/>
        <v>0.74664208585725578</v>
      </c>
      <c r="N224" s="13">
        <f>'NĂM 2022'!N224+'NĂM 2023'!N224+'NĂM 2024'!N224+'NĂM 2025'!N224</f>
        <v>0</v>
      </c>
      <c r="O224" s="13">
        <f>'NĂM 2022'!O224+'NĂM 2023'!O224+'NĂM 2024'!O224+'NĂM 2025'!O224</f>
        <v>0</v>
      </c>
      <c r="P224" s="13">
        <f>'NĂM 2022'!P224+'NĂM 2023'!P224+'NĂM 2024'!P224+'NĂM 2025'!P224</f>
        <v>0</v>
      </c>
      <c r="Q224" s="13">
        <f>'NĂM 2022'!Q224+'NĂM 2023'!Q224+'NĂM 2024'!Q224+'NĂM 2025'!Q224</f>
        <v>0</v>
      </c>
      <c r="R224" s="13">
        <f>'NĂM 2022'!R224+'NĂM 2023'!R224+'NĂM 2024'!R224+'NĂM 2025'!R224</f>
        <v>2835</v>
      </c>
      <c r="S224" s="13">
        <f>'NĂM 2022'!S224+'NĂM 2023'!S224+'NĂM 2024'!S224+'NĂM 2025'!S224</f>
        <v>2053</v>
      </c>
      <c r="T224" s="13">
        <f>'NĂM 2022'!T224+'NĂM 2023'!T224+'NĂM 2024'!T224+'NĂM 2025'!T224</f>
        <v>697</v>
      </c>
      <c r="U224" s="13">
        <f>'NĂM 2022'!U224+'NĂM 2023'!U224+'NĂM 2024'!U224+'NĂM 2025'!U224</f>
        <v>85</v>
      </c>
      <c r="V224" s="1"/>
      <c r="W224" s="1"/>
      <c r="X224" s="1"/>
      <c r="Y224" s="1"/>
      <c r="Z224" s="1"/>
    </row>
    <row r="225" spans="1:26" ht="39.75" hidden="1" customHeight="1" x14ac:dyDescent="0.25">
      <c r="A225" s="33"/>
      <c r="B225" s="31" t="s">
        <v>200</v>
      </c>
      <c r="C225" s="13">
        <f>'NĂM 2022'!C225+'NĂM 2023'!C225+'NĂM 2024'!C225+'NĂM 2025'!C225</f>
        <v>3797</v>
      </c>
      <c r="D225" s="13">
        <f>'NĂM 2022'!D225+'NĂM 2023'!D225+'NĂM 2024'!D225+'NĂM 2025'!D225</f>
        <v>0</v>
      </c>
      <c r="E225" s="13">
        <f>'NĂM 2022'!E225+'NĂM 2023'!E225+'NĂM 2024'!E225+'NĂM 2025'!E225</f>
        <v>0</v>
      </c>
      <c r="F225" s="13">
        <f>'NĂM 2022'!F225+'NĂM 2023'!F225+'NĂM 2024'!F225+'NĂM 2025'!F225</f>
        <v>0</v>
      </c>
      <c r="G225" s="13">
        <f>'NĂM 2022'!G225+'NĂM 2023'!G225+'NĂM 2024'!G225+'NĂM 2025'!G225</f>
        <v>0</v>
      </c>
      <c r="H225" s="13">
        <f>'NĂM 2022'!H225+'NĂM 2023'!H225+'NĂM 2024'!H225+'NĂM 2025'!H225</f>
        <v>3797</v>
      </c>
      <c r="I225" s="13">
        <f>'NĂM 2022'!I225+'NĂM 2023'!I225+'NĂM 2024'!I225+'NĂM 2025'!I225</f>
        <v>2114</v>
      </c>
      <c r="J225" s="13">
        <f>'NĂM 2022'!J225+'NĂM 2023'!J225+'NĂM 2024'!J225+'NĂM 2025'!J225</f>
        <v>1154</v>
      </c>
      <c r="K225" s="13">
        <f>'NĂM 2022'!K225+'NĂM 2023'!K225+'NĂM 2024'!K225+'NĂM 2025'!K225</f>
        <v>529</v>
      </c>
      <c r="L225" s="13">
        <f>'NĂM 2022'!L225+'NĂM 2023'!L225+'NĂM 2024'!L225+'NĂM 2025'!L225</f>
        <v>2835</v>
      </c>
      <c r="M225" s="15">
        <f t="shared" si="0"/>
        <v>0.74664208585725578</v>
      </c>
      <c r="N225" s="13">
        <f>'NĂM 2022'!N225+'NĂM 2023'!N225+'NĂM 2024'!N225+'NĂM 2025'!N225</f>
        <v>0</v>
      </c>
      <c r="O225" s="13">
        <f>'NĂM 2022'!O225+'NĂM 2023'!O225+'NĂM 2024'!O225+'NĂM 2025'!O225</f>
        <v>0</v>
      </c>
      <c r="P225" s="13">
        <f>'NĂM 2022'!P225+'NĂM 2023'!P225+'NĂM 2024'!P225+'NĂM 2025'!P225</f>
        <v>0</v>
      </c>
      <c r="Q225" s="13">
        <f>'NĂM 2022'!Q225+'NĂM 2023'!Q225+'NĂM 2024'!Q225+'NĂM 2025'!Q225</f>
        <v>0</v>
      </c>
      <c r="R225" s="13">
        <f>'NĂM 2022'!R225+'NĂM 2023'!R225+'NĂM 2024'!R225+'NĂM 2025'!R225</f>
        <v>2835</v>
      </c>
      <c r="S225" s="13">
        <f>'NĂM 2022'!S225+'NĂM 2023'!S225+'NĂM 2024'!S225+'NĂM 2025'!S225</f>
        <v>2053</v>
      </c>
      <c r="T225" s="13">
        <f>'NĂM 2022'!T225+'NĂM 2023'!T225+'NĂM 2024'!T225+'NĂM 2025'!T225</f>
        <v>697</v>
      </c>
      <c r="U225" s="13">
        <f>'NĂM 2022'!U225+'NĂM 2023'!U225+'NĂM 2024'!U225+'NĂM 2025'!U225</f>
        <v>85</v>
      </c>
      <c r="V225" s="1"/>
      <c r="W225" s="1"/>
      <c r="X225" s="1"/>
      <c r="Y225" s="1"/>
      <c r="Z225" s="1"/>
    </row>
    <row r="226" spans="1:26" ht="73.5" customHeight="1" x14ac:dyDescent="0.25">
      <c r="A226" s="6" t="s">
        <v>210</v>
      </c>
      <c r="B226" s="24" t="s">
        <v>211</v>
      </c>
      <c r="C226" s="13">
        <f>'NĂM 2022'!C226+'NĂM 2023'!C226+'NĂM 2024'!C226+'NĂM 2025'!C226</f>
        <v>2525</v>
      </c>
      <c r="D226" s="13">
        <f>'NĂM 2022'!D226+'NĂM 2023'!D226+'NĂM 2024'!D226+'NĂM 2025'!D226</f>
        <v>0</v>
      </c>
      <c r="E226" s="13">
        <f>'NĂM 2022'!E226+'NĂM 2023'!E226+'NĂM 2024'!E226+'NĂM 2025'!E226</f>
        <v>0</v>
      </c>
      <c r="F226" s="13">
        <f>'NĂM 2022'!F226+'NĂM 2023'!F226+'NĂM 2024'!F226+'NĂM 2025'!F226</f>
        <v>0</v>
      </c>
      <c r="G226" s="13">
        <f>'NĂM 2022'!G226+'NĂM 2023'!G226+'NĂM 2024'!G226+'NĂM 2025'!G226</f>
        <v>0</v>
      </c>
      <c r="H226" s="13">
        <f>'NĂM 2022'!H226+'NĂM 2023'!H226+'NĂM 2024'!H226+'NĂM 2025'!H226</f>
        <v>2525</v>
      </c>
      <c r="I226" s="13">
        <f>'NĂM 2022'!I226+'NĂM 2023'!I226+'NĂM 2024'!I226+'NĂM 2025'!I226</f>
        <v>1117</v>
      </c>
      <c r="J226" s="13">
        <f>'NĂM 2022'!J226+'NĂM 2023'!J226+'NĂM 2024'!J226+'NĂM 2025'!J226</f>
        <v>985</v>
      </c>
      <c r="K226" s="13">
        <f>'NĂM 2022'!K226+'NĂM 2023'!K226+'NĂM 2024'!K226+'NĂM 2025'!K226</f>
        <v>423</v>
      </c>
      <c r="L226" s="13">
        <f>'NĂM 2022'!L226+'NĂM 2023'!L226+'NĂM 2024'!L226+'NĂM 2025'!L226</f>
        <v>1688.984056</v>
      </c>
      <c r="M226" s="15">
        <f t="shared" si="0"/>
        <v>0.66890457663366332</v>
      </c>
      <c r="N226" s="13">
        <f>'NĂM 2022'!N226+'NĂM 2023'!N226+'NĂM 2024'!N226+'NĂM 2025'!N226</f>
        <v>0</v>
      </c>
      <c r="O226" s="13">
        <f>'NĂM 2022'!O226+'NĂM 2023'!O226+'NĂM 2024'!O226+'NĂM 2025'!O226</f>
        <v>0</v>
      </c>
      <c r="P226" s="13">
        <f>'NĂM 2022'!P226+'NĂM 2023'!P226+'NĂM 2024'!P226+'NĂM 2025'!P226</f>
        <v>0</v>
      </c>
      <c r="Q226" s="13">
        <f>'NĂM 2022'!Q226+'NĂM 2023'!Q226+'NĂM 2024'!Q226+'NĂM 2025'!Q226</f>
        <v>0</v>
      </c>
      <c r="R226" s="13">
        <f>'NĂM 2022'!R226+'NĂM 2023'!R226+'NĂM 2024'!R226+'NĂM 2025'!R226</f>
        <v>1688.984056</v>
      </c>
      <c r="S226" s="13">
        <f>'NĂM 2022'!S226+'NĂM 2023'!S226+'NĂM 2024'!S226+'NĂM 2025'!S226</f>
        <v>1117</v>
      </c>
      <c r="T226" s="13">
        <f>'NĂM 2022'!T226+'NĂM 2023'!T226+'NĂM 2024'!T226+'NĂM 2025'!T226</f>
        <v>513.39885800000002</v>
      </c>
      <c r="U226" s="13">
        <f>'NĂM 2022'!U226+'NĂM 2023'!U226+'NĂM 2024'!U226+'NĂM 2025'!U226</f>
        <v>58.585197999999998</v>
      </c>
      <c r="V226" s="1"/>
      <c r="W226" s="1"/>
      <c r="X226" s="1"/>
      <c r="Y226" s="1"/>
      <c r="Z226" s="1"/>
    </row>
    <row r="227" spans="1:26" ht="37.5" hidden="1" customHeight="1" x14ac:dyDescent="0.25">
      <c r="A227" s="33"/>
      <c r="B227" s="31" t="s">
        <v>212</v>
      </c>
      <c r="C227" s="13">
        <f>'NĂM 2022'!C227+'NĂM 2023'!C227+'NĂM 2024'!C227+'NĂM 2025'!C227</f>
        <v>2525</v>
      </c>
      <c r="D227" s="13">
        <f>'NĂM 2022'!D227+'NĂM 2023'!D227+'NĂM 2024'!D227+'NĂM 2025'!D227</f>
        <v>0</v>
      </c>
      <c r="E227" s="13">
        <f>'NĂM 2022'!E227+'NĂM 2023'!E227+'NĂM 2024'!E227+'NĂM 2025'!E227</f>
        <v>0</v>
      </c>
      <c r="F227" s="13">
        <f>'NĂM 2022'!F227+'NĂM 2023'!F227+'NĂM 2024'!F227+'NĂM 2025'!F227</f>
        <v>0</v>
      </c>
      <c r="G227" s="13">
        <f>'NĂM 2022'!G227+'NĂM 2023'!G227+'NĂM 2024'!G227+'NĂM 2025'!G227</f>
        <v>0</v>
      </c>
      <c r="H227" s="13">
        <f>'NĂM 2022'!H227+'NĂM 2023'!H227+'NĂM 2024'!H227+'NĂM 2025'!H227</f>
        <v>2525</v>
      </c>
      <c r="I227" s="13">
        <f>'NĂM 2022'!I227+'NĂM 2023'!I227+'NĂM 2024'!I227+'NĂM 2025'!I227</f>
        <v>1117</v>
      </c>
      <c r="J227" s="13">
        <f>'NĂM 2022'!J227+'NĂM 2023'!J227+'NĂM 2024'!J227+'NĂM 2025'!J227</f>
        <v>985</v>
      </c>
      <c r="K227" s="13">
        <f>'NĂM 2022'!K227+'NĂM 2023'!K227+'NĂM 2024'!K227+'NĂM 2025'!K227</f>
        <v>423</v>
      </c>
      <c r="L227" s="13">
        <f>'NĂM 2022'!L227+'NĂM 2023'!L227+'NĂM 2024'!L227+'NĂM 2025'!L227</f>
        <v>1688.984056</v>
      </c>
      <c r="M227" s="15">
        <f t="shared" si="0"/>
        <v>0.66890457663366332</v>
      </c>
      <c r="N227" s="13">
        <f>'NĂM 2022'!N227+'NĂM 2023'!N227+'NĂM 2024'!N227+'NĂM 2025'!N227</f>
        <v>0</v>
      </c>
      <c r="O227" s="13">
        <f>'NĂM 2022'!O227+'NĂM 2023'!O227+'NĂM 2024'!O227+'NĂM 2025'!O227</f>
        <v>0</v>
      </c>
      <c r="P227" s="13">
        <f>'NĂM 2022'!P227+'NĂM 2023'!P227+'NĂM 2024'!P227+'NĂM 2025'!P227</f>
        <v>0</v>
      </c>
      <c r="Q227" s="13">
        <f>'NĂM 2022'!Q227+'NĂM 2023'!Q227+'NĂM 2024'!Q227+'NĂM 2025'!Q227</f>
        <v>0</v>
      </c>
      <c r="R227" s="13">
        <f>'NĂM 2022'!R227+'NĂM 2023'!R227+'NĂM 2024'!R227+'NĂM 2025'!R227</f>
        <v>1688.984056</v>
      </c>
      <c r="S227" s="13">
        <f>'NĂM 2022'!S227+'NĂM 2023'!S227+'NĂM 2024'!S227+'NĂM 2025'!S227</f>
        <v>1117</v>
      </c>
      <c r="T227" s="13">
        <f>'NĂM 2022'!T227+'NĂM 2023'!T227+'NĂM 2024'!T227+'NĂM 2025'!T227</f>
        <v>513.39885800000002</v>
      </c>
      <c r="U227" s="13">
        <f>'NĂM 2022'!U227+'NĂM 2023'!U227+'NĂM 2024'!U227+'NĂM 2025'!U227</f>
        <v>58.585197999999998</v>
      </c>
      <c r="V227" s="1"/>
      <c r="W227" s="1"/>
      <c r="X227" s="1"/>
      <c r="Y227" s="1"/>
      <c r="Z227" s="1"/>
    </row>
    <row r="228" spans="1:26" ht="76.5" customHeight="1" x14ac:dyDescent="0.25">
      <c r="A228" s="8" t="s">
        <v>213</v>
      </c>
      <c r="B228" s="24" t="s">
        <v>214</v>
      </c>
      <c r="C228" s="13">
        <f>'NĂM 2022'!C228+'NĂM 2023'!C228+'NĂM 2024'!C228+'NĂM 2025'!C228</f>
        <v>3416</v>
      </c>
      <c r="D228" s="13">
        <f>'NĂM 2022'!D228+'NĂM 2023'!D228+'NĂM 2024'!D228+'NĂM 2025'!D228</f>
        <v>0</v>
      </c>
      <c r="E228" s="13">
        <f>'NĂM 2022'!E228+'NĂM 2023'!E228+'NĂM 2024'!E228+'NĂM 2025'!E228</f>
        <v>0</v>
      </c>
      <c r="F228" s="13">
        <f>'NĂM 2022'!F228+'NĂM 2023'!F228+'NĂM 2024'!F228+'NĂM 2025'!F228</f>
        <v>0</v>
      </c>
      <c r="G228" s="13">
        <f>'NĂM 2022'!G228+'NĂM 2023'!G228+'NĂM 2024'!G228+'NĂM 2025'!G228</f>
        <v>0</v>
      </c>
      <c r="H228" s="13">
        <f>'NĂM 2022'!H228+'NĂM 2023'!H228+'NĂM 2024'!H228+'NĂM 2025'!H228</f>
        <v>3416</v>
      </c>
      <c r="I228" s="13">
        <f>'NĂM 2022'!I228+'NĂM 2023'!I228+'NĂM 2024'!I228+'NĂM 2025'!I228</f>
        <v>3416</v>
      </c>
      <c r="J228" s="13">
        <f>'NĂM 2022'!J228+'NĂM 2023'!J228+'NĂM 2024'!J228+'NĂM 2025'!J228</f>
        <v>0</v>
      </c>
      <c r="K228" s="13">
        <f>'NĂM 2022'!K228+'NĂM 2023'!K228+'NĂM 2024'!K228+'NĂM 2025'!K228</f>
        <v>0</v>
      </c>
      <c r="L228" s="13">
        <f>'NĂM 2022'!L228+'NĂM 2023'!L228+'NĂM 2024'!L228+'NĂM 2025'!L228</f>
        <v>2718.5</v>
      </c>
      <c r="M228" s="15">
        <f t="shared" si="0"/>
        <v>0.79581381733021073</v>
      </c>
      <c r="N228" s="13">
        <f>'NĂM 2022'!N228+'NĂM 2023'!N228+'NĂM 2024'!N228+'NĂM 2025'!N228</f>
        <v>0</v>
      </c>
      <c r="O228" s="13">
        <f>'NĂM 2022'!O228+'NĂM 2023'!O228+'NĂM 2024'!O228+'NĂM 2025'!O228</f>
        <v>0</v>
      </c>
      <c r="P228" s="13">
        <f>'NĂM 2022'!P228+'NĂM 2023'!P228+'NĂM 2024'!P228+'NĂM 2025'!P228</f>
        <v>0</v>
      </c>
      <c r="Q228" s="13">
        <f>'NĂM 2022'!Q228+'NĂM 2023'!Q228+'NĂM 2024'!Q228+'NĂM 2025'!Q228</f>
        <v>0</v>
      </c>
      <c r="R228" s="13">
        <f>'NĂM 2022'!R228+'NĂM 2023'!R228+'NĂM 2024'!R228+'NĂM 2025'!R228</f>
        <v>2718.5</v>
      </c>
      <c r="S228" s="13">
        <f>'NĂM 2022'!S228+'NĂM 2023'!S228+'NĂM 2024'!S228+'NĂM 2025'!S228</f>
        <v>2718.5</v>
      </c>
      <c r="T228" s="13">
        <f>'NĂM 2022'!T228+'NĂM 2023'!T228+'NĂM 2024'!T228+'NĂM 2025'!T228</f>
        <v>0</v>
      </c>
      <c r="U228" s="13">
        <f>'NĂM 2022'!U228+'NĂM 2023'!U228+'NĂM 2024'!U228+'NĂM 2025'!U228</f>
        <v>0</v>
      </c>
      <c r="V228" s="1"/>
      <c r="W228" s="1"/>
      <c r="X228" s="1"/>
      <c r="Y228" s="1"/>
      <c r="Z228" s="1"/>
    </row>
    <row r="229" spans="1:26" ht="30" hidden="1" customHeight="1" x14ac:dyDescent="0.25">
      <c r="A229" s="33"/>
      <c r="B229" s="31" t="s">
        <v>215</v>
      </c>
      <c r="C229" s="13">
        <v>2480</v>
      </c>
      <c r="D229" s="13">
        <f>'NĂM 2022'!D229+'NĂM 2023'!D229+'NĂM 2024'!D229+'NĂM 2025'!D229</f>
        <v>0</v>
      </c>
      <c r="E229" s="13">
        <f>'NĂM 2022'!E229+'NĂM 2023'!E229+'NĂM 2024'!E229+'NĂM 2025'!E229</f>
        <v>0</v>
      </c>
      <c r="F229" s="13">
        <f>'NĂM 2022'!F229+'NĂM 2023'!F229+'NĂM 2024'!F229+'NĂM 2025'!F229</f>
        <v>0</v>
      </c>
      <c r="G229" s="13">
        <f>'NĂM 2022'!G229+'NĂM 2023'!G229+'NĂM 2024'!G229+'NĂM 2025'!G229</f>
        <v>0</v>
      </c>
      <c r="H229" s="13">
        <v>2480</v>
      </c>
      <c r="I229" s="13">
        <v>2480</v>
      </c>
      <c r="J229" s="13">
        <f>'NĂM 2022'!J229+'NĂM 2023'!J229+'NĂM 2024'!J229+'NĂM 2025'!J229</f>
        <v>0</v>
      </c>
      <c r="K229" s="13">
        <f>'NĂM 2022'!K229+'NĂM 2023'!K229+'NĂM 2024'!K229+'NĂM 2025'!K229</f>
        <v>0</v>
      </c>
      <c r="L229" s="13">
        <v>1944</v>
      </c>
      <c r="M229" s="15">
        <f t="shared" si="0"/>
        <v>0.78387096774193543</v>
      </c>
      <c r="N229" s="13">
        <f>'NĂM 2022'!N229+'NĂM 2023'!N229+'NĂM 2024'!N229+'NĂM 2025'!N229</f>
        <v>0</v>
      </c>
      <c r="O229" s="13">
        <f>'NĂM 2022'!O229+'NĂM 2023'!O229+'NĂM 2024'!O229+'NĂM 2025'!O229</f>
        <v>0</v>
      </c>
      <c r="P229" s="13">
        <f>'NĂM 2022'!P229+'NĂM 2023'!P229+'NĂM 2024'!P229+'NĂM 2025'!P229</f>
        <v>0</v>
      </c>
      <c r="Q229" s="13">
        <f>'NĂM 2022'!Q229+'NĂM 2023'!Q229+'NĂM 2024'!Q229+'NĂM 2025'!Q229</f>
        <v>0</v>
      </c>
      <c r="R229" s="13">
        <v>1944</v>
      </c>
      <c r="S229" s="13">
        <v>1944</v>
      </c>
      <c r="T229" s="13">
        <f>'NĂM 2022'!T229+'NĂM 2023'!T229+'NĂM 2024'!T229+'NĂM 2025'!T229</f>
        <v>0</v>
      </c>
      <c r="U229" s="13">
        <f>'NĂM 2022'!U229+'NĂM 2023'!U229+'NĂM 2024'!U229+'NĂM 2025'!U229</f>
        <v>0</v>
      </c>
      <c r="V229" s="131"/>
      <c r="W229" s="1"/>
      <c r="X229" s="1"/>
      <c r="Y229" s="1"/>
      <c r="Z229" s="1"/>
    </row>
    <row r="230" spans="1:26" ht="30" hidden="1" customHeight="1" x14ac:dyDescent="0.25">
      <c r="A230" s="33"/>
      <c r="B230" s="27" t="s">
        <v>48</v>
      </c>
      <c r="C230" s="13">
        <f>'NĂM 2022'!C230+'NĂM 2023'!C230+'NĂM 2024'!C230+'NĂM 2025'!C230</f>
        <v>197</v>
      </c>
      <c r="D230" s="13">
        <f>'NĂM 2022'!D230+'NĂM 2023'!D230+'NĂM 2024'!D230+'NĂM 2025'!D230</f>
        <v>0</v>
      </c>
      <c r="E230" s="13">
        <f>'NĂM 2022'!E230+'NĂM 2023'!E230+'NĂM 2024'!E230+'NĂM 2025'!E230</f>
        <v>0</v>
      </c>
      <c r="F230" s="13">
        <f>'NĂM 2022'!F230+'NĂM 2023'!F230+'NĂM 2024'!F230+'NĂM 2025'!F230</f>
        <v>0</v>
      </c>
      <c r="G230" s="13">
        <f>'NĂM 2022'!G230+'NĂM 2023'!G230+'NĂM 2024'!G230+'NĂM 2025'!G230</f>
        <v>0</v>
      </c>
      <c r="H230" s="13">
        <f>'NĂM 2022'!H230+'NĂM 2023'!H230+'NĂM 2024'!H230+'NĂM 2025'!H230</f>
        <v>197</v>
      </c>
      <c r="I230" s="13">
        <f>'NĂM 2022'!I230+'NĂM 2023'!I230+'NĂM 2024'!I230+'NĂM 2025'!I230</f>
        <v>197</v>
      </c>
      <c r="J230" s="13">
        <f>'NĂM 2022'!J230+'NĂM 2023'!J230+'NĂM 2024'!J230+'NĂM 2025'!J230</f>
        <v>0</v>
      </c>
      <c r="K230" s="13">
        <f>'NĂM 2022'!K230+'NĂM 2023'!K230+'NĂM 2024'!K230+'NĂM 2025'!K230</f>
        <v>0</v>
      </c>
      <c r="L230" s="13">
        <f>'NĂM 2022'!L230+'NĂM 2023'!L230+'NĂM 2024'!L230+'NĂM 2025'!L230</f>
        <v>0</v>
      </c>
      <c r="M230" s="15">
        <f t="shared" si="0"/>
        <v>0</v>
      </c>
      <c r="N230" s="13">
        <f>'NĂM 2022'!N230+'NĂM 2023'!N230+'NĂM 2024'!N230+'NĂM 2025'!N230</f>
        <v>0</v>
      </c>
      <c r="O230" s="13">
        <f>'NĂM 2022'!O230+'NĂM 2023'!O230+'NĂM 2024'!O230+'NĂM 2025'!O230</f>
        <v>0</v>
      </c>
      <c r="P230" s="13">
        <f>'NĂM 2022'!P230+'NĂM 2023'!P230+'NĂM 2024'!P230+'NĂM 2025'!P230</f>
        <v>0</v>
      </c>
      <c r="Q230" s="13">
        <f>'NĂM 2022'!Q230+'NĂM 2023'!Q230+'NĂM 2024'!Q230+'NĂM 2025'!Q230</f>
        <v>0</v>
      </c>
      <c r="R230" s="13">
        <f>'NĂM 2022'!R230+'NĂM 2023'!R230+'NĂM 2024'!R230+'NĂM 2025'!R230</f>
        <v>0</v>
      </c>
      <c r="S230" s="13">
        <f>'NĂM 2022'!S230+'NĂM 2023'!S230+'NĂM 2024'!S230+'NĂM 2025'!S230</f>
        <v>77</v>
      </c>
      <c r="T230" s="13">
        <f>'NĂM 2022'!T230+'NĂM 2023'!T230+'NĂM 2024'!T230+'NĂM 2025'!T230</f>
        <v>0</v>
      </c>
      <c r="U230" s="13">
        <f>'NĂM 2022'!U230+'NĂM 2023'!U230+'NĂM 2024'!U230+'NĂM 2025'!U230</f>
        <v>0</v>
      </c>
      <c r="V230" s="131"/>
      <c r="W230" s="1"/>
      <c r="X230" s="1"/>
      <c r="Y230" s="1"/>
      <c r="Z230" s="1"/>
    </row>
    <row r="231" spans="1:26" ht="30" hidden="1" customHeight="1" x14ac:dyDescent="0.25">
      <c r="A231" s="33"/>
      <c r="B231" s="27" t="s">
        <v>50</v>
      </c>
      <c r="C231" s="13">
        <f>'NĂM 2022'!C231+'NĂM 2023'!C231+'NĂM 2024'!C231+'NĂM 2025'!C231</f>
        <v>104</v>
      </c>
      <c r="D231" s="13">
        <f>'NĂM 2022'!D231+'NĂM 2023'!D231+'NĂM 2024'!D231+'NĂM 2025'!D231</f>
        <v>0</v>
      </c>
      <c r="E231" s="13">
        <f>'NĂM 2022'!E231+'NĂM 2023'!E231+'NĂM 2024'!E231+'NĂM 2025'!E231</f>
        <v>0</v>
      </c>
      <c r="F231" s="13">
        <f>'NĂM 2022'!F231+'NĂM 2023'!F231+'NĂM 2024'!F231+'NĂM 2025'!F231</f>
        <v>0</v>
      </c>
      <c r="G231" s="13">
        <f>'NĂM 2022'!G231+'NĂM 2023'!G231+'NĂM 2024'!G231+'NĂM 2025'!G231</f>
        <v>0</v>
      </c>
      <c r="H231" s="13">
        <f>'NĂM 2022'!H231+'NĂM 2023'!H231+'NĂM 2024'!H231+'NĂM 2025'!H231</f>
        <v>104</v>
      </c>
      <c r="I231" s="13">
        <f>'NĂM 2022'!I231+'NĂM 2023'!I231+'NĂM 2024'!I231+'NĂM 2025'!I231</f>
        <v>104</v>
      </c>
      <c r="J231" s="13">
        <f>'NĂM 2022'!J231+'NĂM 2023'!J231+'NĂM 2024'!J231+'NĂM 2025'!J231</f>
        <v>0</v>
      </c>
      <c r="K231" s="13">
        <f>'NĂM 2022'!K231+'NĂM 2023'!K231+'NĂM 2024'!K231+'NĂM 2025'!K231</f>
        <v>0</v>
      </c>
      <c r="L231" s="13">
        <f>'NĂM 2022'!L231+'NĂM 2023'!L231+'NĂM 2024'!L231+'NĂM 2025'!L231</f>
        <v>46</v>
      </c>
      <c r="M231" s="15">
        <f t="shared" si="0"/>
        <v>0.44230769230769229</v>
      </c>
      <c r="N231" s="13">
        <f>'NĂM 2022'!N231+'NĂM 2023'!N231+'NĂM 2024'!N231+'NĂM 2025'!N231</f>
        <v>0</v>
      </c>
      <c r="O231" s="13">
        <f>'NĂM 2022'!O231+'NĂM 2023'!O231+'NĂM 2024'!O231+'NĂM 2025'!O231</f>
        <v>0</v>
      </c>
      <c r="P231" s="13">
        <f>'NĂM 2022'!P231+'NĂM 2023'!P231+'NĂM 2024'!P231+'NĂM 2025'!P231</f>
        <v>0</v>
      </c>
      <c r="Q231" s="13">
        <f>'NĂM 2022'!Q231+'NĂM 2023'!Q231+'NĂM 2024'!Q231+'NĂM 2025'!Q231</f>
        <v>0</v>
      </c>
      <c r="R231" s="13">
        <f>'NĂM 2022'!R231+'NĂM 2023'!R231+'NĂM 2024'!R231+'NĂM 2025'!R231</f>
        <v>46</v>
      </c>
      <c r="S231" s="13">
        <f>'NĂM 2022'!S231+'NĂM 2023'!S231+'NĂM 2024'!S231+'NĂM 2025'!S231</f>
        <v>100</v>
      </c>
      <c r="T231" s="13">
        <f>'NĂM 2022'!T231+'NĂM 2023'!T231+'NĂM 2024'!T231+'NĂM 2025'!T231</f>
        <v>0</v>
      </c>
      <c r="U231" s="13">
        <f>'NĂM 2022'!U231+'NĂM 2023'!U231+'NĂM 2024'!U231+'NĂM 2025'!U231</f>
        <v>0</v>
      </c>
      <c r="V231" s="1"/>
      <c r="W231" s="1"/>
      <c r="X231" s="1"/>
      <c r="Y231" s="1"/>
      <c r="Z231" s="1"/>
    </row>
    <row r="232" spans="1:26" ht="30" hidden="1" customHeight="1" x14ac:dyDescent="0.25">
      <c r="A232" s="33"/>
      <c r="B232" s="27" t="s">
        <v>98</v>
      </c>
      <c r="C232" s="13">
        <f>'NĂM 2022'!C232+'NĂM 2023'!C232+'NĂM 2024'!C232+'NĂM 2025'!C232</f>
        <v>79</v>
      </c>
      <c r="D232" s="13">
        <f>'NĂM 2022'!D232+'NĂM 2023'!D232+'NĂM 2024'!D232+'NĂM 2025'!D232</f>
        <v>0</v>
      </c>
      <c r="E232" s="13">
        <f>'NĂM 2022'!E232+'NĂM 2023'!E232+'NĂM 2024'!E232+'NĂM 2025'!E232</f>
        <v>0</v>
      </c>
      <c r="F232" s="13">
        <f>'NĂM 2022'!F232+'NĂM 2023'!F232+'NĂM 2024'!F232+'NĂM 2025'!F232</f>
        <v>0</v>
      </c>
      <c r="G232" s="13">
        <f>'NĂM 2022'!G232+'NĂM 2023'!G232+'NĂM 2024'!G232+'NĂM 2025'!G232</f>
        <v>0</v>
      </c>
      <c r="H232" s="13">
        <f>'NĂM 2022'!H232+'NĂM 2023'!H232+'NĂM 2024'!H232+'NĂM 2025'!H232</f>
        <v>79</v>
      </c>
      <c r="I232" s="13">
        <f>'NĂM 2022'!I232+'NĂM 2023'!I232+'NĂM 2024'!I232+'NĂM 2025'!I232</f>
        <v>79</v>
      </c>
      <c r="J232" s="13">
        <f>'NĂM 2022'!J232+'NĂM 2023'!J232+'NĂM 2024'!J232+'NĂM 2025'!J232</f>
        <v>0</v>
      </c>
      <c r="K232" s="13">
        <f>'NĂM 2022'!K232+'NĂM 2023'!K232+'NĂM 2024'!K232+'NĂM 2025'!K232</f>
        <v>0</v>
      </c>
      <c r="L232" s="13">
        <f>'NĂM 2022'!L232+'NĂM 2023'!L232+'NĂM 2024'!L232+'NĂM 2025'!L232</f>
        <v>50</v>
      </c>
      <c r="M232" s="15">
        <f t="shared" si="0"/>
        <v>0.63291139240506333</v>
      </c>
      <c r="N232" s="13">
        <f>'NĂM 2022'!N232+'NĂM 2023'!N232+'NĂM 2024'!N232+'NĂM 2025'!N232</f>
        <v>0</v>
      </c>
      <c r="O232" s="13">
        <f>'NĂM 2022'!O232+'NĂM 2023'!O232+'NĂM 2024'!O232+'NĂM 2025'!O232</f>
        <v>0</v>
      </c>
      <c r="P232" s="13">
        <f>'NĂM 2022'!P232+'NĂM 2023'!P232+'NĂM 2024'!P232+'NĂM 2025'!P232</f>
        <v>0</v>
      </c>
      <c r="Q232" s="13">
        <f>'NĂM 2022'!Q232+'NĂM 2023'!Q232+'NĂM 2024'!Q232+'NĂM 2025'!Q232</f>
        <v>0</v>
      </c>
      <c r="R232" s="13">
        <f>'NĂM 2022'!R232+'NĂM 2023'!R232+'NĂM 2024'!R232+'NĂM 2025'!R232</f>
        <v>50</v>
      </c>
      <c r="S232" s="13">
        <f>'NĂM 2022'!S232+'NĂM 2023'!S232+'NĂM 2024'!S232+'NĂM 2025'!S232</f>
        <v>79</v>
      </c>
      <c r="T232" s="13">
        <f>'NĂM 2022'!T232+'NĂM 2023'!T232+'NĂM 2024'!T232+'NĂM 2025'!T232</f>
        <v>0</v>
      </c>
      <c r="U232" s="13">
        <f>'NĂM 2022'!U232+'NĂM 2023'!U232+'NĂM 2024'!U232+'NĂM 2025'!U232</f>
        <v>0</v>
      </c>
      <c r="V232" s="1"/>
      <c r="W232" s="1"/>
      <c r="X232" s="1"/>
      <c r="Y232" s="1"/>
      <c r="Z232" s="1"/>
    </row>
    <row r="233" spans="1:26" ht="42" hidden="1" customHeight="1" x14ac:dyDescent="0.25">
      <c r="A233" s="33"/>
      <c r="B233" s="27" t="s">
        <v>54</v>
      </c>
      <c r="C233" s="13">
        <f>'NĂM 2022'!C233+'NĂM 2023'!C233+'NĂM 2024'!C233+'NĂM 2025'!C233</f>
        <v>130</v>
      </c>
      <c r="D233" s="13">
        <f>'NĂM 2022'!D233+'NĂM 2023'!D233+'NĂM 2024'!D233+'NĂM 2025'!D233</f>
        <v>0</v>
      </c>
      <c r="E233" s="13">
        <f>'NĂM 2022'!E233+'NĂM 2023'!E233+'NĂM 2024'!E233+'NĂM 2025'!E233</f>
        <v>0</v>
      </c>
      <c r="F233" s="13">
        <f>'NĂM 2022'!F233+'NĂM 2023'!F233+'NĂM 2024'!F233+'NĂM 2025'!F233</f>
        <v>0</v>
      </c>
      <c r="G233" s="13">
        <f>'NĂM 2022'!G233+'NĂM 2023'!G233+'NĂM 2024'!G233+'NĂM 2025'!G233</f>
        <v>0</v>
      </c>
      <c r="H233" s="13">
        <f>'NĂM 2022'!H233+'NĂM 2023'!H233+'NĂM 2024'!H233+'NĂM 2025'!H233</f>
        <v>130</v>
      </c>
      <c r="I233" s="13">
        <f>'NĂM 2022'!I233+'NĂM 2023'!I233+'NĂM 2024'!I233+'NĂM 2025'!I233</f>
        <v>130</v>
      </c>
      <c r="J233" s="13">
        <f>'NĂM 2022'!J233+'NĂM 2023'!J233+'NĂM 2024'!J233+'NĂM 2025'!J233</f>
        <v>0</v>
      </c>
      <c r="K233" s="13">
        <f>'NĂM 2022'!K233+'NĂM 2023'!K233+'NĂM 2024'!K233+'NĂM 2025'!K233</f>
        <v>0</v>
      </c>
      <c r="L233" s="13">
        <f>'NĂM 2022'!L233+'NĂM 2023'!L233+'NĂM 2024'!L233+'NĂM 2025'!L233</f>
        <v>58.5</v>
      </c>
      <c r="M233" s="15">
        <f t="shared" si="0"/>
        <v>0.45</v>
      </c>
      <c r="N233" s="13">
        <f>'NĂM 2022'!N233+'NĂM 2023'!N233+'NĂM 2024'!N233+'NĂM 2025'!N233</f>
        <v>0</v>
      </c>
      <c r="O233" s="13">
        <f>'NĂM 2022'!O233+'NĂM 2023'!O233+'NĂM 2024'!O233+'NĂM 2025'!O233</f>
        <v>0</v>
      </c>
      <c r="P233" s="13">
        <f>'NĂM 2022'!P233+'NĂM 2023'!P233+'NĂM 2024'!P233+'NĂM 2025'!P233</f>
        <v>0</v>
      </c>
      <c r="Q233" s="13">
        <f>'NĂM 2022'!Q233+'NĂM 2023'!Q233+'NĂM 2024'!Q233+'NĂM 2025'!Q233</f>
        <v>0</v>
      </c>
      <c r="R233" s="13">
        <f>'NĂM 2022'!R233+'NĂM 2023'!R233+'NĂM 2024'!R233+'NĂM 2025'!R233</f>
        <v>58.5</v>
      </c>
      <c r="S233" s="13">
        <f>'NĂM 2022'!S233+'NĂM 2023'!S233+'NĂM 2024'!S233+'NĂM 2025'!S233</f>
        <v>118.5</v>
      </c>
      <c r="T233" s="13">
        <f>'NĂM 2022'!T233+'NĂM 2023'!T233+'NĂM 2024'!T233+'NĂM 2025'!T233</f>
        <v>0</v>
      </c>
      <c r="U233" s="13">
        <f>'NĂM 2022'!U233+'NĂM 2023'!U233+'NĂM 2024'!U233+'NĂM 2025'!U233</f>
        <v>0</v>
      </c>
      <c r="V233" s="1"/>
      <c r="W233" s="1"/>
      <c r="X233" s="1"/>
      <c r="Y233" s="1"/>
      <c r="Z233" s="1"/>
    </row>
    <row r="234" spans="1:26" ht="42" hidden="1" customHeight="1" x14ac:dyDescent="0.25">
      <c r="A234" s="33"/>
      <c r="B234" s="27" t="s">
        <v>56</v>
      </c>
      <c r="C234" s="13">
        <f>'NĂM 2022'!C234+'NĂM 2023'!C234+'NĂM 2024'!C234+'NĂM 2025'!C234</f>
        <v>190</v>
      </c>
      <c r="D234" s="13">
        <f>'NĂM 2022'!D234+'NĂM 2023'!D234+'NĂM 2024'!D234+'NĂM 2025'!D234</f>
        <v>0</v>
      </c>
      <c r="E234" s="13">
        <f>'NĂM 2022'!E234+'NĂM 2023'!E234+'NĂM 2024'!E234+'NĂM 2025'!E234</f>
        <v>0</v>
      </c>
      <c r="F234" s="13">
        <f>'NĂM 2022'!F234+'NĂM 2023'!F234+'NĂM 2024'!F234+'NĂM 2025'!F234</f>
        <v>0</v>
      </c>
      <c r="G234" s="13">
        <f>'NĂM 2022'!G234+'NĂM 2023'!G234+'NĂM 2024'!G234+'NĂM 2025'!G234</f>
        <v>0</v>
      </c>
      <c r="H234" s="13">
        <f>'NĂM 2022'!H234+'NĂM 2023'!H234+'NĂM 2024'!H234+'NĂM 2025'!H234</f>
        <v>190</v>
      </c>
      <c r="I234" s="13">
        <f>'NĂM 2022'!I234+'NĂM 2023'!I234+'NĂM 2024'!I234+'NĂM 2025'!I234</f>
        <v>190</v>
      </c>
      <c r="J234" s="13">
        <f>'NĂM 2022'!J234+'NĂM 2023'!J234+'NĂM 2024'!J234+'NĂM 2025'!J234</f>
        <v>0</v>
      </c>
      <c r="K234" s="13">
        <f>'NĂM 2022'!K234+'NĂM 2023'!K234+'NĂM 2024'!K234+'NĂM 2025'!K234</f>
        <v>0</v>
      </c>
      <c r="L234" s="13">
        <f>'NĂM 2022'!L234+'NĂM 2023'!L234+'NĂM 2024'!L234+'NĂM 2025'!L234</f>
        <v>130</v>
      </c>
      <c r="M234" s="15">
        <f t="shared" si="0"/>
        <v>0.68421052631578949</v>
      </c>
      <c r="N234" s="13">
        <f>'NĂM 2022'!N234+'NĂM 2023'!N234+'NĂM 2024'!N234+'NĂM 2025'!N234</f>
        <v>0</v>
      </c>
      <c r="O234" s="13">
        <f>'NĂM 2022'!O234+'NĂM 2023'!O234+'NĂM 2024'!O234+'NĂM 2025'!O234</f>
        <v>0</v>
      </c>
      <c r="P234" s="13">
        <f>'NĂM 2022'!P234+'NĂM 2023'!P234+'NĂM 2024'!P234+'NĂM 2025'!P234</f>
        <v>0</v>
      </c>
      <c r="Q234" s="13">
        <f>'NĂM 2022'!Q234+'NĂM 2023'!Q234+'NĂM 2024'!Q234+'NĂM 2025'!Q234</f>
        <v>0</v>
      </c>
      <c r="R234" s="13">
        <f>'NĂM 2022'!R234+'NĂM 2023'!R234+'NĂM 2024'!R234+'NĂM 2025'!R234</f>
        <v>130</v>
      </c>
      <c r="S234" s="13">
        <f>'NĂM 2022'!S234+'NĂM 2023'!S234+'NĂM 2024'!S234+'NĂM 2025'!S234</f>
        <v>190</v>
      </c>
      <c r="T234" s="13">
        <f>'NĂM 2022'!T234+'NĂM 2023'!T234+'NĂM 2024'!T234+'NĂM 2025'!T234</f>
        <v>0</v>
      </c>
      <c r="U234" s="13">
        <f>'NĂM 2022'!U234+'NĂM 2023'!U234+'NĂM 2024'!U234+'NĂM 2025'!U234</f>
        <v>0</v>
      </c>
      <c r="V234" s="1"/>
      <c r="W234" s="1"/>
      <c r="X234" s="1"/>
      <c r="Y234" s="1"/>
      <c r="Z234" s="1"/>
    </row>
    <row r="235" spans="1:26" ht="33" hidden="1" customHeight="1" x14ac:dyDescent="0.25">
      <c r="A235" s="33"/>
      <c r="B235" s="27" t="s">
        <v>58</v>
      </c>
      <c r="C235" s="13">
        <f>'NĂM 2022'!C235+'NĂM 2023'!C235+'NĂM 2024'!C235+'NĂM 2025'!C235</f>
        <v>105</v>
      </c>
      <c r="D235" s="13">
        <f>'NĂM 2022'!D235+'NĂM 2023'!D235+'NĂM 2024'!D235+'NĂM 2025'!D235</f>
        <v>0</v>
      </c>
      <c r="E235" s="13">
        <f>'NĂM 2022'!E235+'NĂM 2023'!E235+'NĂM 2024'!E235+'NĂM 2025'!E235</f>
        <v>0</v>
      </c>
      <c r="F235" s="13">
        <f>'NĂM 2022'!F235+'NĂM 2023'!F235+'NĂM 2024'!F235+'NĂM 2025'!F235</f>
        <v>0</v>
      </c>
      <c r="G235" s="13">
        <f>'NĂM 2022'!G235+'NĂM 2023'!G235+'NĂM 2024'!G235+'NĂM 2025'!G235</f>
        <v>0</v>
      </c>
      <c r="H235" s="13">
        <f>'NĂM 2022'!H235+'NĂM 2023'!H235+'NĂM 2024'!H235+'NĂM 2025'!H235</f>
        <v>105</v>
      </c>
      <c r="I235" s="13">
        <f>'NĂM 2022'!I235+'NĂM 2023'!I235+'NĂM 2024'!I235+'NĂM 2025'!I235</f>
        <v>105</v>
      </c>
      <c r="J235" s="13">
        <f>'NĂM 2022'!J235+'NĂM 2023'!J235+'NĂM 2024'!J235+'NĂM 2025'!J235</f>
        <v>0</v>
      </c>
      <c r="K235" s="13">
        <f>'NĂM 2022'!K235+'NĂM 2023'!K235+'NĂM 2024'!K235+'NĂM 2025'!K235</f>
        <v>0</v>
      </c>
      <c r="L235" s="13">
        <f>'NĂM 2022'!L235+'NĂM 2023'!L235+'NĂM 2024'!L235+'NĂM 2025'!L235</f>
        <v>28</v>
      </c>
      <c r="M235" s="15">
        <f t="shared" si="0"/>
        <v>0.26666666666666666</v>
      </c>
      <c r="N235" s="13">
        <f>'NĂM 2022'!N235+'NĂM 2023'!N235+'NĂM 2024'!N235+'NĂM 2025'!N235</f>
        <v>0</v>
      </c>
      <c r="O235" s="13">
        <f>'NĂM 2022'!O235+'NĂM 2023'!O235+'NĂM 2024'!O235+'NĂM 2025'!O235</f>
        <v>0</v>
      </c>
      <c r="P235" s="13">
        <f>'NĂM 2022'!P235+'NĂM 2023'!P235+'NĂM 2024'!P235+'NĂM 2025'!P235</f>
        <v>0</v>
      </c>
      <c r="Q235" s="13">
        <f>'NĂM 2022'!Q235+'NĂM 2023'!Q235+'NĂM 2024'!Q235+'NĂM 2025'!Q235</f>
        <v>0</v>
      </c>
      <c r="R235" s="13">
        <f>'NĂM 2022'!R235+'NĂM 2023'!R235+'NĂM 2024'!R235+'NĂM 2025'!R235</f>
        <v>28</v>
      </c>
      <c r="S235" s="13">
        <f>'NĂM 2022'!S235+'NĂM 2023'!S235+'NĂM 2024'!S235+'NĂM 2025'!S235</f>
        <v>63</v>
      </c>
      <c r="T235" s="13">
        <f>'NĂM 2022'!T235+'NĂM 2023'!T235+'NĂM 2024'!T235+'NĂM 2025'!T235</f>
        <v>0</v>
      </c>
      <c r="U235" s="13">
        <f>'NĂM 2022'!U235+'NĂM 2023'!U235+'NĂM 2024'!U235+'NĂM 2025'!U235</f>
        <v>0</v>
      </c>
      <c r="V235" s="1"/>
      <c r="W235" s="1"/>
      <c r="X235" s="1"/>
      <c r="Y235" s="1"/>
      <c r="Z235" s="1"/>
    </row>
    <row r="236" spans="1:26" ht="33" hidden="1" customHeight="1" x14ac:dyDescent="0.25">
      <c r="A236" s="33"/>
      <c r="B236" s="27" t="s">
        <v>60</v>
      </c>
      <c r="C236" s="13">
        <f>'NĂM 2022'!C236+'NĂM 2023'!C236+'NĂM 2024'!C236+'NĂM 2025'!C236</f>
        <v>90</v>
      </c>
      <c r="D236" s="13">
        <f>'NĂM 2022'!D236+'NĂM 2023'!D236+'NĂM 2024'!D236+'NĂM 2025'!D236</f>
        <v>0</v>
      </c>
      <c r="E236" s="13">
        <f>'NĂM 2022'!E236+'NĂM 2023'!E236+'NĂM 2024'!E236+'NĂM 2025'!E236</f>
        <v>0</v>
      </c>
      <c r="F236" s="13">
        <f>'NĂM 2022'!F236+'NĂM 2023'!F236+'NĂM 2024'!F236+'NĂM 2025'!F236</f>
        <v>0</v>
      </c>
      <c r="G236" s="13">
        <f>'NĂM 2022'!G236+'NĂM 2023'!G236+'NĂM 2024'!G236+'NĂM 2025'!G236</f>
        <v>0</v>
      </c>
      <c r="H236" s="13">
        <f>'NĂM 2022'!H236+'NĂM 2023'!H236+'NĂM 2024'!H236+'NĂM 2025'!H236</f>
        <v>90</v>
      </c>
      <c r="I236" s="13">
        <f>'NĂM 2022'!I236+'NĂM 2023'!I236+'NĂM 2024'!I236+'NĂM 2025'!I236</f>
        <v>90</v>
      </c>
      <c r="J236" s="13">
        <f>'NĂM 2022'!J236+'NĂM 2023'!J236+'NĂM 2024'!J236+'NĂM 2025'!J236</f>
        <v>0</v>
      </c>
      <c r="K236" s="13">
        <f>'NĂM 2022'!K236+'NĂM 2023'!K236+'NĂM 2024'!K236+'NĂM 2025'!K236</f>
        <v>0</v>
      </c>
      <c r="L236" s="13">
        <f>'NĂM 2022'!L236+'NĂM 2023'!L236+'NĂM 2024'!L236+'NĂM 2025'!L236</f>
        <v>50</v>
      </c>
      <c r="M236" s="15">
        <f t="shared" si="0"/>
        <v>0.55555555555555558</v>
      </c>
      <c r="N236" s="13">
        <f>'NĂM 2022'!N236+'NĂM 2023'!N236+'NĂM 2024'!N236+'NĂM 2025'!N236</f>
        <v>0</v>
      </c>
      <c r="O236" s="13">
        <f>'NĂM 2022'!O236+'NĂM 2023'!O236+'NĂM 2024'!O236+'NĂM 2025'!O236</f>
        <v>0</v>
      </c>
      <c r="P236" s="13">
        <f>'NĂM 2022'!P236+'NĂM 2023'!P236+'NĂM 2024'!P236+'NĂM 2025'!P236</f>
        <v>0</v>
      </c>
      <c r="Q236" s="13">
        <f>'NĂM 2022'!Q236+'NĂM 2023'!Q236+'NĂM 2024'!Q236+'NĂM 2025'!Q236</f>
        <v>0</v>
      </c>
      <c r="R236" s="13">
        <f>'NĂM 2022'!R236+'NĂM 2023'!R236+'NĂM 2024'!R236+'NĂM 2025'!R236</f>
        <v>50</v>
      </c>
      <c r="S236" s="13">
        <f>'NĂM 2022'!S236+'NĂM 2023'!S236+'NĂM 2024'!S236+'NĂM 2025'!S236</f>
        <v>90</v>
      </c>
      <c r="T236" s="13">
        <f>'NĂM 2022'!T236+'NĂM 2023'!T236+'NĂM 2024'!T236+'NĂM 2025'!T236</f>
        <v>0</v>
      </c>
      <c r="U236" s="13">
        <f>'NĂM 2022'!U236+'NĂM 2023'!U236+'NĂM 2024'!U236+'NĂM 2025'!U236</f>
        <v>0</v>
      </c>
      <c r="V236" s="1"/>
      <c r="W236" s="1"/>
      <c r="X236" s="1"/>
      <c r="Y236" s="1"/>
      <c r="Z236" s="1"/>
    </row>
    <row r="237" spans="1:26" ht="49.5" customHeight="1" x14ac:dyDescent="0.25">
      <c r="A237" s="6" t="s">
        <v>216</v>
      </c>
      <c r="B237" s="24" t="s">
        <v>217</v>
      </c>
      <c r="C237" s="13">
        <f>'NĂM 2022'!C237+'NĂM 2023'!C237+'NĂM 2024'!C237+'NĂM 2025'!C237</f>
        <v>1123</v>
      </c>
      <c r="D237" s="13">
        <f>'NĂM 2022'!D237+'NĂM 2023'!D237+'NĂM 2024'!D237+'NĂM 2025'!D237</f>
        <v>0</v>
      </c>
      <c r="E237" s="13">
        <f>'NĂM 2022'!E237+'NĂM 2023'!E237+'NĂM 2024'!E237+'NĂM 2025'!E237</f>
        <v>0</v>
      </c>
      <c r="F237" s="13">
        <f>'NĂM 2022'!F237+'NĂM 2023'!F237+'NĂM 2024'!F237+'NĂM 2025'!F237</f>
        <v>0</v>
      </c>
      <c r="G237" s="13">
        <f>'NĂM 2022'!G237+'NĂM 2023'!G237+'NĂM 2024'!G237+'NĂM 2025'!G237</f>
        <v>0</v>
      </c>
      <c r="H237" s="13">
        <f>'NĂM 2022'!H237+'NĂM 2023'!H237+'NĂM 2024'!H237+'NĂM 2025'!H237</f>
        <v>1123</v>
      </c>
      <c r="I237" s="13">
        <f>'NĂM 2022'!I237+'NĂM 2023'!I237+'NĂM 2024'!I237+'NĂM 2025'!I237</f>
        <v>1123</v>
      </c>
      <c r="J237" s="13">
        <f>'NĂM 2022'!J237+'NĂM 2023'!J237+'NĂM 2024'!J237+'NĂM 2025'!J237</f>
        <v>0</v>
      </c>
      <c r="K237" s="13">
        <f>'NĂM 2022'!K237+'NĂM 2023'!K237+'NĂM 2024'!K237+'NĂM 2025'!K237</f>
        <v>0</v>
      </c>
      <c r="L237" s="13">
        <f>'NĂM 2022'!L237+'NĂM 2023'!L237+'NĂM 2024'!L237+'NĂM 2025'!L237</f>
        <v>615</v>
      </c>
      <c r="M237" s="15">
        <f t="shared" si="0"/>
        <v>0.54764024933214606</v>
      </c>
      <c r="N237" s="13">
        <f>'NĂM 2022'!N237+'NĂM 2023'!N237+'NĂM 2024'!N237+'NĂM 2025'!N237</f>
        <v>0</v>
      </c>
      <c r="O237" s="13">
        <f>'NĂM 2022'!O237+'NĂM 2023'!O237+'NĂM 2024'!O237+'NĂM 2025'!O237</f>
        <v>0</v>
      </c>
      <c r="P237" s="13">
        <f>'NĂM 2022'!P237+'NĂM 2023'!P237+'NĂM 2024'!P237+'NĂM 2025'!P237</f>
        <v>0</v>
      </c>
      <c r="Q237" s="13">
        <f>'NĂM 2022'!Q237+'NĂM 2023'!Q237+'NĂM 2024'!Q237+'NĂM 2025'!Q237</f>
        <v>0</v>
      </c>
      <c r="R237" s="13">
        <f>'NĂM 2022'!R237+'NĂM 2023'!R237+'NĂM 2024'!R237+'NĂM 2025'!R237</f>
        <v>615</v>
      </c>
      <c r="S237" s="13">
        <f>'NĂM 2022'!S237+'NĂM 2023'!S237+'NĂM 2024'!S237+'NĂM 2025'!S237</f>
        <v>615</v>
      </c>
      <c r="T237" s="13">
        <f>'NĂM 2022'!T237+'NĂM 2023'!T237+'NĂM 2024'!T237+'NĂM 2025'!T237</f>
        <v>0</v>
      </c>
      <c r="U237" s="13">
        <f>'NĂM 2022'!U237+'NĂM 2023'!U237+'NĂM 2024'!U237+'NĂM 2025'!U237</f>
        <v>0</v>
      </c>
      <c r="V237" s="1"/>
      <c r="W237" s="1"/>
      <c r="X237" s="1"/>
      <c r="Y237" s="1"/>
      <c r="Z237" s="1"/>
    </row>
    <row r="238" spans="1:26" ht="58.5" hidden="1" customHeight="1" x14ac:dyDescent="0.25">
      <c r="A238" s="28">
        <v>1</v>
      </c>
      <c r="B238" s="29" t="s">
        <v>218</v>
      </c>
      <c r="C238" s="13">
        <f>'NĂM 2022'!C238+'NĂM 2023'!C238+'NĂM 2024'!C238+'NĂM 2025'!C238</f>
        <v>0</v>
      </c>
      <c r="D238" s="13">
        <f>'NĂM 2022'!D238+'NĂM 2023'!D238+'NĂM 2024'!D238+'NĂM 2025'!D238</f>
        <v>0</v>
      </c>
      <c r="E238" s="13">
        <f>'NĂM 2022'!E238+'NĂM 2023'!E238+'NĂM 2024'!E238+'NĂM 2025'!E238</f>
        <v>0</v>
      </c>
      <c r="F238" s="13">
        <f>'NĂM 2022'!F238+'NĂM 2023'!F238+'NĂM 2024'!F238+'NĂM 2025'!F238</f>
        <v>0</v>
      </c>
      <c r="G238" s="13">
        <f>'NĂM 2022'!G238+'NĂM 2023'!G238+'NĂM 2024'!G238+'NĂM 2025'!G238</f>
        <v>0</v>
      </c>
      <c r="H238" s="13">
        <f>'NĂM 2022'!H238+'NĂM 2023'!H238+'NĂM 2024'!H238+'NĂM 2025'!H238</f>
        <v>0</v>
      </c>
      <c r="I238" s="13">
        <f>'NĂM 2022'!I238+'NĂM 2023'!I238+'NĂM 2024'!I238+'NĂM 2025'!I238</f>
        <v>0</v>
      </c>
      <c r="J238" s="13">
        <f>'NĂM 2022'!J238+'NĂM 2023'!J238+'NĂM 2024'!J238+'NĂM 2025'!J238</f>
        <v>0</v>
      </c>
      <c r="K238" s="13">
        <f>'NĂM 2022'!K238+'NĂM 2023'!K238+'NĂM 2024'!K238+'NĂM 2025'!K238</f>
        <v>0</v>
      </c>
      <c r="L238" s="13">
        <f>'NĂM 2022'!L238+'NĂM 2023'!L238+'NĂM 2024'!L238+'NĂM 2025'!L238</f>
        <v>0</v>
      </c>
      <c r="M238" s="15" t="e">
        <f t="shared" si="0"/>
        <v>#DIV/0!</v>
      </c>
      <c r="N238" s="13">
        <f>'NĂM 2022'!N238+'NĂM 2023'!N238+'NĂM 2024'!N238+'NĂM 2025'!N238</f>
        <v>0</v>
      </c>
      <c r="O238" s="13">
        <f>'NĂM 2022'!O238+'NĂM 2023'!O238+'NĂM 2024'!O238+'NĂM 2025'!O238</f>
        <v>0</v>
      </c>
      <c r="P238" s="13">
        <f>'NĂM 2022'!P238+'NĂM 2023'!P238+'NĂM 2024'!P238+'NĂM 2025'!P238</f>
        <v>0</v>
      </c>
      <c r="Q238" s="13">
        <f>'NĂM 2022'!Q238+'NĂM 2023'!Q238+'NĂM 2024'!Q238+'NĂM 2025'!Q238</f>
        <v>0</v>
      </c>
      <c r="R238" s="13">
        <f>'NĂM 2022'!R238+'NĂM 2023'!R238+'NĂM 2024'!R238+'NĂM 2025'!R238</f>
        <v>0</v>
      </c>
      <c r="S238" s="13">
        <f>'NĂM 2022'!S238+'NĂM 2023'!S238+'NĂM 2024'!S238+'NĂM 2025'!S238</f>
        <v>0</v>
      </c>
      <c r="T238" s="13">
        <f>'NĂM 2022'!T238+'NĂM 2023'!T238+'NĂM 2024'!T238+'NĂM 2025'!T238</f>
        <v>0</v>
      </c>
      <c r="U238" s="13">
        <f>'NĂM 2022'!U238+'NĂM 2023'!U238+'NĂM 2024'!U238+'NĂM 2025'!U238</f>
        <v>0</v>
      </c>
      <c r="V238" s="1"/>
      <c r="W238" s="1"/>
      <c r="X238" s="1"/>
      <c r="Y238" s="1"/>
      <c r="Z238" s="1"/>
    </row>
    <row r="239" spans="1:26" ht="49.5" hidden="1" customHeight="1" x14ac:dyDescent="0.25">
      <c r="A239" s="33"/>
      <c r="B239" s="31" t="s">
        <v>77</v>
      </c>
      <c r="C239" s="13">
        <f>'NĂM 2022'!C239+'NĂM 2023'!C239+'NĂM 2024'!C239+'NĂM 2025'!C239</f>
        <v>0</v>
      </c>
      <c r="D239" s="13">
        <f>'NĂM 2022'!D239+'NĂM 2023'!D239+'NĂM 2024'!D239+'NĂM 2025'!D239</f>
        <v>0</v>
      </c>
      <c r="E239" s="13">
        <f>'NĂM 2022'!E239+'NĂM 2023'!E239+'NĂM 2024'!E239+'NĂM 2025'!E239</f>
        <v>0</v>
      </c>
      <c r="F239" s="13">
        <f>'NĂM 2022'!F239+'NĂM 2023'!F239+'NĂM 2024'!F239+'NĂM 2025'!F239</f>
        <v>0</v>
      </c>
      <c r="G239" s="13">
        <f>'NĂM 2022'!G239+'NĂM 2023'!G239+'NĂM 2024'!G239+'NĂM 2025'!G239</f>
        <v>0</v>
      </c>
      <c r="H239" s="13">
        <f>'NĂM 2022'!H239+'NĂM 2023'!H239+'NĂM 2024'!H239+'NĂM 2025'!H239</f>
        <v>0</v>
      </c>
      <c r="I239" s="13">
        <f>'NĂM 2022'!I239+'NĂM 2023'!I239+'NĂM 2024'!I239+'NĂM 2025'!I239</f>
        <v>0</v>
      </c>
      <c r="J239" s="13">
        <f>'NĂM 2022'!J239+'NĂM 2023'!J239+'NĂM 2024'!J239+'NĂM 2025'!J239</f>
        <v>0</v>
      </c>
      <c r="K239" s="13">
        <f>'NĂM 2022'!K239+'NĂM 2023'!K239+'NĂM 2024'!K239+'NĂM 2025'!K239</f>
        <v>0</v>
      </c>
      <c r="L239" s="13">
        <f>'NĂM 2022'!L239+'NĂM 2023'!L239+'NĂM 2024'!L239+'NĂM 2025'!L239</f>
        <v>0</v>
      </c>
      <c r="M239" s="15" t="e">
        <f t="shared" si="0"/>
        <v>#DIV/0!</v>
      </c>
      <c r="N239" s="13">
        <f>'NĂM 2022'!N239+'NĂM 2023'!N239+'NĂM 2024'!N239+'NĂM 2025'!N239</f>
        <v>0</v>
      </c>
      <c r="O239" s="13">
        <f>'NĂM 2022'!O239+'NĂM 2023'!O239+'NĂM 2024'!O239+'NĂM 2025'!O239</f>
        <v>0</v>
      </c>
      <c r="P239" s="13">
        <f>'NĂM 2022'!P239+'NĂM 2023'!P239+'NĂM 2024'!P239+'NĂM 2025'!P239</f>
        <v>0</v>
      </c>
      <c r="Q239" s="13">
        <f>'NĂM 2022'!Q239+'NĂM 2023'!Q239+'NĂM 2024'!Q239+'NĂM 2025'!Q239</f>
        <v>0</v>
      </c>
      <c r="R239" s="13">
        <f>'NĂM 2022'!R239+'NĂM 2023'!R239+'NĂM 2024'!R239+'NĂM 2025'!R239</f>
        <v>0</v>
      </c>
      <c r="S239" s="13">
        <f>'NĂM 2022'!S239+'NĂM 2023'!S239+'NĂM 2024'!S239+'NĂM 2025'!S239</f>
        <v>0</v>
      </c>
      <c r="T239" s="13">
        <f>'NĂM 2022'!T239+'NĂM 2023'!T239+'NĂM 2024'!T239+'NĂM 2025'!T239</f>
        <v>0</v>
      </c>
      <c r="U239" s="13">
        <f>'NĂM 2022'!U239+'NĂM 2023'!U239+'NĂM 2024'!U239+'NĂM 2025'!U239</f>
        <v>0</v>
      </c>
      <c r="V239" s="1"/>
      <c r="W239" s="1"/>
      <c r="X239" s="1"/>
      <c r="Y239" s="1"/>
      <c r="Z239" s="1"/>
    </row>
    <row r="240" spans="1:26" ht="65.25" hidden="1" customHeight="1" x14ac:dyDescent="0.25">
      <c r="A240" s="28">
        <v>2</v>
      </c>
      <c r="B240" s="29" t="s">
        <v>219</v>
      </c>
      <c r="C240" s="13">
        <f>'NĂM 2022'!C240+'NĂM 2023'!C240+'NĂM 2024'!C240+'NĂM 2025'!C240</f>
        <v>1123</v>
      </c>
      <c r="D240" s="13">
        <f>'NĂM 2022'!D240+'NĂM 2023'!D240+'NĂM 2024'!D240+'NĂM 2025'!D240</f>
        <v>0</v>
      </c>
      <c r="E240" s="13">
        <f>'NĂM 2022'!E240+'NĂM 2023'!E240+'NĂM 2024'!E240+'NĂM 2025'!E240</f>
        <v>0</v>
      </c>
      <c r="F240" s="13">
        <f>'NĂM 2022'!F240+'NĂM 2023'!F240+'NĂM 2024'!F240+'NĂM 2025'!F240</f>
        <v>0</v>
      </c>
      <c r="G240" s="13">
        <f>'NĂM 2022'!G240+'NĂM 2023'!G240+'NĂM 2024'!G240+'NĂM 2025'!G240</f>
        <v>0</v>
      </c>
      <c r="H240" s="13">
        <f>'NĂM 2022'!H240+'NĂM 2023'!H240+'NĂM 2024'!H240+'NĂM 2025'!H240</f>
        <v>1123</v>
      </c>
      <c r="I240" s="13">
        <f>'NĂM 2022'!I240+'NĂM 2023'!I240+'NĂM 2024'!I240+'NĂM 2025'!I240</f>
        <v>1123</v>
      </c>
      <c r="J240" s="13">
        <f>'NĂM 2022'!J240+'NĂM 2023'!J240+'NĂM 2024'!J240+'NĂM 2025'!J240</f>
        <v>0</v>
      </c>
      <c r="K240" s="13">
        <f>'NĂM 2022'!K240+'NĂM 2023'!K240+'NĂM 2024'!K240+'NĂM 2025'!K240</f>
        <v>0</v>
      </c>
      <c r="L240" s="13">
        <f>'NĂM 2022'!L240+'NĂM 2023'!L240+'NĂM 2024'!L240+'NĂM 2025'!L240</f>
        <v>615</v>
      </c>
      <c r="M240" s="15">
        <f t="shared" si="0"/>
        <v>0.54764024933214606</v>
      </c>
      <c r="N240" s="13">
        <f>'NĂM 2022'!N240+'NĂM 2023'!N240+'NĂM 2024'!N240+'NĂM 2025'!N240</f>
        <v>0</v>
      </c>
      <c r="O240" s="13">
        <f>'NĂM 2022'!O240+'NĂM 2023'!O240+'NĂM 2024'!O240+'NĂM 2025'!O240</f>
        <v>0</v>
      </c>
      <c r="P240" s="13">
        <f>'NĂM 2022'!P240+'NĂM 2023'!P240+'NĂM 2024'!P240+'NĂM 2025'!P240</f>
        <v>0</v>
      </c>
      <c r="Q240" s="13">
        <f>'NĂM 2022'!Q240+'NĂM 2023'!Q240+'NĂM 2024'!Q240+'NĂM 2025'!Q240</f>
        <v>0</v>
      </c>
      <c r="R240" s="13">
        <f>'NĂM 2022'!R240+'NĂM 2023'!R240+'NĂM 2024'!R240+'NĂM 2025'!R240</f>
        <v>615</v>
      </c>
      <c r="S240" s="13">
        <f>'NĂM 2022'!S240+'NĂM 2023'!S240+'NĂM 2024'!S240+'NĂM 2025'!S240</f>
        <v>615</v>
      </c>
      <c r="T240" s="13">
        <f>'NĂM 2022'!T240+'NĂM 2023'!T240+'NĂM 2024'!T240+'NĂM 2025'!T240</f>
        <v>0</v>
      </c>
      <c r="U240" s="13">
        <f>'NĂM 2022'!U240+'NĂM 2023'!U240+'NĂM 2024'!U240+'NĂM 2025'!U240</f>
        <v>0</v>
      </c>
      <c r="V240" s="1"/>
      <c r="W240" s="1"/>
      <c r="X240" s="1"/>
      <c r="Y240" s="1"/>
      <c r="Z240" s="1"/>
    </row>
    <row r="241" spans="1:26" ht="27.75" hidden="1" customHeight="1" x14ac:dyDescent="0.25">
      <c r="A241" s="33"/>
      <c r="B241" s="31" t="s">
        <v>77</v>
      </c>
      <c r="C241" s="13">
        <f>'NĂM 2022'!C241+'NĂM 2023'!C241+'NĂM 2024'!C241+'NĂM 2025'!C241</f>
        <v>1123</v>
      </c>
      <c r="D241" s="13">
        <f>'NĂM 2022'!D241+'NĂM 2023'!D241+'NĂM 2024'!D241+'NĂM 2025'!D241</f>
        <v>0</v>
      </c>
      <c r="E241" s="13">
        <f>'NĂM 2022'!E241+'NĂM 2023'!E241+'NĂM 2024'!E241+'NĂM 2025'!E241</f>
        <v>0</v>
      </c>
      <c r="F241" s="13">
        <f>'NĂM 2022'!F241+'NĂM 2023'!F241+'NĂM 2024'!F241+'NĂM 2025'!F241</f>
        <v>0</v>
      </c>
      <c r="G241" s="13">
        <f>'NĂM 2022'!G241+'NĂM 2023'!G241+'NĂM 2024'!G241+'NĂM 2025'!G241</f>
        <v>0</v>
      </c>
      <c r="H241" s="13">
        <f>'NĂM 2022'!H241+'NĂM 2023'!H241+'NĂM 2024'!H241+'NĂM 2025'!H241</f>
        <v>1123</v>
      </c>
      <c r="I241" s="13">
        <f>'NĂM 2022'!I241+'NĂM 2023'!I241+'NĂM 2024'!I241+'NĂM 2025'!I241</f>
        <v>1123</v>
      </c>
      <c r="J241" s="13">
        <f>'NĂM 2022'!J241+'NĂM 2023'!J241+'NĂM 2024'!J241+'NĂM 2025'!J241</f>
        <v>0</v>
      </c>
      <c r="K241" s="13">
        <f>'NĂM 2022'!K241+'NĂM 2023'!K241+'NĂM 2024'!K241+'NĂM 2025'!K241</f>
        <v>0</v>
      </c>
      <c r="L241" s="13">
        <f>'NĂM 2022'!L241+'NĂM 2023'!L241+'NĂM 2024'!L241+'NĂM 2025'!L241</f>
        <v>615</v>
      </c>
      <c r="M241" s="15">
        <f t="shared" si="0"/>
        <v>0.54764024933214606</v>
      </c>
      <c r="N241" s="13">
        <f>'NĂM 2022'!N241+'NĂM 2023'!N241+'NĂM 2024'!N241+'NĂM 2025'!N241</f>
        <v>0</v>
      </c>
      <c r="O241" s="13">
        <f>'NĂM 2022'!O241+'NĂM 2023'!O241+'NĂM 2024'!O241+'NĂM 2025'!O241</f>
        <v>0</v>
      </c>
      <c r="P241" s="13">
        <f>'NĂM 2022'!P241+'NĂM 2023'!P241+'NĂM 2024'!P241+'NĂM 2025'!P241</f>
        <v>0</v>
      </c>
      <c r="Q241" s="13">
        <f>'NĂM 2022'!Q241+'NĂM 2023'!Q241+'NĂM 2024'!Q241+'NĂM 2025'!Q241</f>
        <v>0</v>
      </c>
      <c r="R241" s="13">
        <f>'NĂM 2022'!R241+'NĂM 2023'!R241+'NĂM 2024'!R241+'NĂM 2025'!R241</f>
        <v>615</v>
      </c>
      <c r="S241" s="13">
        <f>'NĂM 2022'!S241+'NĂM 2023'!S241+'NĂM 2024'!S241+'NĂM 2025'!S241</f>
        <v>615</v>
      </c>
      <c r="T241" s="13">
        <f>'NĂM 2022'!T241+'NĂM 2023'!T241+'NĂM 2024'!T241+'NĂM 2025'!T241</f>
        <v>0</v>
      </c>
      <c r="U241" s="13">
        <f>'NĂM 2022'!U241+'NĂM 2023'!U241+'NĂM 2024'!U241+'NĂM 2025'!U241</f>
        <v>0</v>
      </c>
      <c r="V241" s="1"/>
      <c r="W241" s="1"/>
      <c r="X241" s="1"/>
      <c r="Y241" s="1"/>
      <c r="Z241" s="1"/>
    </row>
    <row r="242" spans="1:26" ht="86.25" customHeight="1" x14ac:dyDescent="0.25">
      <c r="A242" s="6" t="s">
        <v>220</v>
      </c>
      <c r="B242" s="24" t="s">
        <v>221</v>
      </c>
      <c r="C242" s="13">
        <f>'NĂM 2022'!C242+'NĂM 2023'!C242+'NĂM 2024'!C242+'NĂM 2025'!C242</f>
        <v>4489</v>
      </c>
      <c r="D242" s="13">
        <f>'NĂM 2022'!D242+'NĂM 2023'!D242+'NĂM 2024'!D242+'NĂM 2025'!D242</f>
        <v>3275</v>
      </c>
      <c r="E242" s="13">
        <f>'NĂM 2022'!E242+'NĂM 2023'!E242+'NĂM 2024'!E242+'NĂM 2025'!E242</f>
        <v>2838</v>
      </c>
      <c r="F242" s="13">
        <f>'NĂM 2022'!F242+'NĂM 2023'!F242+'NĂM 2024'!F242+'NĂM 2025'!F242</f>
        <v>197</v>
      </c>
      <c r="G242" s="13">
        <f>'NĂM 2022'!G242+'NĂM 2023'!G242+'NĂM 2024'!G242+'NĂM 2025'!G242</f>
        <v>240</v>
      </c>
      <c r="H242" s="13">
        <f>'NĂM 2022'!H242+'NĂM 2023'!H242+'NĂM 2024'!H242+'NĂM 2025'!H242</f>
        <v>1214</v>
      </c>
      <c r="I242" s="13">
        <f>'NĂM 2022'!I242+'NĂM 2023'!I242+'NĂM 2024'!I242+'NĂM 2025'!I242</f>
        <v>938</v>
      </c>
      <c r="J242" s="13">
        <f>'NĂM 2022'!J242+'NĂM 2023'!J242+'NĂM 2024'!J242+'NĂM 2025'!J242</f>
        <v>194</v>
      </c>
      <c r="K242" s="13">
        <f>'NĂM 2022'!K242+'NĂM 2023'!K242+'NĂM 2024'!K242+'NĂM 2025'!K242</f>
        <v>82</v>
      </c>
      <c r="L242" s="13">
        <f>'NĂM 2022'!L242+'NĂM 2023'!L242+'NĂM 2024'!L242+'NĂM 2025'!L242</f>
        <v>2889.4</v>
      </c>
      <c r="M242" s="15">
        <f t="shared" si="0"/>
        <v>0.64366228558699046</v>
      </c>
      <c r="N242" s="13">
        <f>'NĂM 2022'!N242+'NĂM 2023'!N242+'NĂM 2024'!N242+'NĂM 2025'!N242</f>
        <v>1850</v>
      </c>
      <c r="O242" s="13">
        <f>'NĂM 2022'!O242+'NĂM 2023'!O242+'NĂM 2024'!O242+'NĂM 2025'!O242</f>
        <v>1850</v>
      </c>
      <c r="P242" s="13">
        <f>'NĂM 2022'!P242+'NĂM 2023'!P242+'NĂM 2024'!P242+'NĂM 2025'!P242</f>
        <v>0</v>
      </c>
      <c r="Q242" s="13">
        <f>'NĂM 2022'!Q242+'NĂM 2023'!Q242+'NĂM 2024'!Q242+'NĂM 2025'!Q242</f>
        <v>0</v>
      </c>
      <c r="R242" s="13">
        <f>'NĂM 2022'!R242+'NĂM 2023'!R242+'NĂM 2024'!R242+'NĂM 2025'!R242</f>
        <v>1039.4000000000001</v>
      </c>
      <c r="S242" s="13">
        <f>'NĂM 2022'!S242+'NĂM 2023'!S242+'NĂM 2024'!S242+'NĂM 2025'!S242</f>
        <v>785</v>
      </c>
      <c r="T242" s="13">
        <f>'NĂM 2022'!T242+'NĂM 2023'!T242+'NĂM 2024'!T242+'NĂM 2025'!T242</f>
        <v>194</v>
      </c>
      <c r="U242" s="13">
        <f>'NĂM 2022'!U242+'NĂM 2023'!U242+'NĂM 2024'!U242+'NĂM 2025'!U242</f>
        <v>60.4</v>
      </c>
      <c r="V242" s="1"/>
      <c r="W242" s="1"/>
      <c r="X242" s="1"/>
      <c r="Y242" s="1"/>
      <c r="Z242" s="1"/>
    </row>
    <row r="243" spans="1:26" ht="113.25" hidden="1" customHeight="1" x14ac:dyDescent="0.25">
      <c r="A243" s="28">
        <v>1</v>
      </c>
      <c r="B243" s="29" t="s">
        <v>222</v>
      </c>
      <c r="C243" s="13">
        <f>'NĂM 2022'!C243+'NĂM 2023'!C243+'NĂM 2024'!C243+'NĂM 2025'!C243</f>
        <v>856</v>
      </c>
      <c r="D243" s="13">
        <f>'NĂM 2022'!D243+'NĂM 2023'!D243+'NĂM 2024'!D243+'NĂM 2025'!D243</f>
        <v>0</v>
      </c>
      <c r="E243" s="13">
        <f>'NĂM 2022'!E243+'NĂM 2023'!E243+'NĂM 2024'!E243+'NĂM 2025'!E243</f>
        <v>0</v>
      </c>
      <c r="F243" s="13">
        <f>'NĂM 2022'!F243+'NĂM 2023'!F243+'NĂM 2024'!F243+'NĂM 2025'!F243</f>
        <v>0</v>
      </c>
      <c r="G243" s="13">
        <f>'NĂM 2022'!G243+'NĂM 2023'!G243+'NĂM 2024'!G243+'NĂM 2025'!G243</f>
        <v>0</v>
      </c>
      <c r="H243" s="13">
        <f>'NĂM 2022'!H243+'NĂM 2023'!H243+'NĂM 2024'!H243+'NĂM 2025'!H243</f>
        <v>856</v>
      </c>
      <c r="I243" s="13">
        <f>'NĂM 2022'!I243+'NĂM 2023'!I243+'NĂM 2024'!I243+'NĂM 2025'!I243</f>
        <v>580</v>
      </c>
      <c r="J243" s="13">
        <f>'NĂM 2022'!J243+'NĂM 2023'!J243+'NĂM 2024'!J243+'NĂM 2025'!J243</f>
        <v>194</v>
      </c>
      <c r="K243" s="13">
        <f>'NĂM 2022'!K243+'NĂM 2023'!K243+'NĂM 2024'!K243+'NĂM 2025'!K243</f>
        <v>82</v>
      </c>
      <c r="L243" s="13">
        <f>'NĂM 2022'!L243+'NĂM 2023'!L243+'NĂM 2024'!L243+'NĂM 2025'!L243</f>
        <v>830.4</v>
      </c>
      <c r="M243" s="15">
        <f t="shared" si="0"/>
        <v>0.97009345794392521</v>
      </c>
      <c r="N243" s="13">
        <f>'NĂM 2022'!N243+'NĂM 2023'!N243+'NĂM 2024'!N243+'NĂM 2025'!N243</f>
        <v>0</v>
      </c>
      <c r="O243" s="13">
        <f>'NĂM 2022'!O243+'NĂM 2023'!O243+'NĂM 2024'!O243+'NĂM 2025'!O243</f>
        <v>0</v>
      </c>
      <c r="P243" s="13">
        <f>'NĂM 2022'!P243+'NĂM 2023'!P243+'NĂM 2024'!P243+'NĂM 2025'!P243</f>
        <v>0</v>
      </c>
      <c r="Q243" s="13">
        <f>'NĂM 2022'!Q243+'NĂM 2023'!Q243+'NĂM 2024'!Q243+'NĂM 2025'!Q243</f>
        <v>0</v>
      </c>
      <c r="R243" s="13">
        <f>'NĂM 2022'!R243+'NĂM 2023'!R243+'NĂM 2024'!R243+'NĂM 2025'!R243</f>
        <v>830.4</v>
      </c>
      <c r="S243" s="13">
        <f>'NĂM 2022'!S243+'NĂM 2023'!S243+'NĂM 2024'!S243+'NĂM 2025'!S243</f>
        <v>576</v>
      </c>
      <c r="T243" s="13">
        <f>'NĂM 2022'!T243+'NĂM 2023'!T243+'NĂM 2024'!T243+'NĂM 2025'!T243</f>
        <v>194</v>
      </c>
      <c r="U243" s="13">
        <f>'NĂM 2022'!U243+'NĂM 2023'!U243+'NĂM 2024'!U243+'NĂM 2025'!U243</f>
        <v>60.4</v>
      </c>
      <c r="V243" s="1"/>
      <c r="W243" s="1"/>
      <c r="X243" s="1"/>
      <c r="Y243" s="1"/>
      <c r="Z243" s="1"/>
    </row>
    <row r="244" spans="1:26" ht="55.5" hidden="1" customHeight="1" x14ac:dyDescent="0.25">
      <c r="A244" s="47" t="s">
        <v>47</v>
      </c>
      <c r="B244" s="48" t="s">
        <v>223</v>
      </c>
      <c r="C244" s="13">
        <f>'NĂM 2022'!C244+'NĂM 2023'!C244+'NĂM 2024'!C244+'NĂM 2025'!C244</f>
        <v>306</v>
      </c>
      <c r="D244" s="13">
        <f>'NĂM 2022'!D244+'NĂM 2023'!D244+'NĂM 2024'!D244+'NĂM 2025'!D244</f>
        <v>0</v>
      </c>
      <c r="E244" s="13">
        <f>'NĂM 2022'!E244+'NĂM 2023'!E244+'NĂM 2024'!E244+'NĂM 2025'!E244</f>
        <v>0</v>
      </c>
      <c r="F244" s="13">
        <f>'NĂM 2022'!F244+'NĂM 2023'!F244+'NĂM 2024'!F244+'NĂM 2025'!F244</f>
        <v>0</v>
      </c>
      <c r="G244" s="13">
        <f>'NĂM 2022'!G244+'NĂM 2023'!G244+'NĂM 2024'!G244+'NĂM 2025'!G244</f>
        <v>0</v>
      </c>
      <c r="H244" s="13">
        <f>'NĂM 2022'!H244+'NĂM 2023'!H244+'NĂM 2024'!H244+'NĂM 2025'!H244</f>
        <v>306</v>
      </c>
      <c r="I244" s="13">
        <f>'NĂM 2022'!I244+'NĂM 2023'!I244+'NĂM 2024'!I244+'NĂM 2025'!I244</f>
        <v>189</v>
      </c>
      <c r="J244" s="13">
        <f>'NĂM 2022'!J244+'NĂM 2023'!J244+'NĂM 2024'!J244+'NĂM 2025'!J244</f>
        <v>82</v>
      </c>
      <c r="K244" s="13">
        <f>'NĂM 2022'!K244+'NĂM 2023'!K244+'NĂM 2024'!K244+'NĂM 2025'!K244</f>
        <v>35</v>
      </c>
      <c r="L244" s="13">
        <f>'NĂM 2022'!L244+'NĂM 2023'!L244+'NĂM 2024'!L244+'NĂM 2025'!L244</f>
        <v>291</v>
      </c>
      <c r="M244" s="15">
        <f t="shared" si="0"/>
        <v>0.9509803921568627</v>
      </c>
      <c r="N244" s="13">
        <f>'NĂM 2022'!N244+'NĂM 2023'!N244+'NĂM 2024'!N244+'NĂM 2025'!N244</f>
        <v>0</v>
      </c>
      <c r="O244" s="13">
        <f>'NĂM 2022'!O244+'NĂM 2023'!O244+'NĂM 2024'!O244+'NĂM 2025'!O244</f>
        <v>0</v>
      </c>
      <c r="P244" s="13">
        <f>'NĂM 2022'!P244+'NĂM 2023'!P244+'NĂM 2024'!P244+'NĂM 2025'!P244</f>
        <v>0</v>
      </c>
      <c r="Q244" s="13">
        <f>'NĂM 2022'!Q244+'NĂM 2023'!Q244+'NĂM 2024'!Q244+'NĂM 2025'!Q244</f>
        <v>0</v>
      </c>
      <c r="R244" s="13">
        <f>'NĂM 2022'!R244+'NĂM 2023'!R244+'NĂM 2024'!R244+'NĂM 2025'!R244</f>
        <v>291</v>
      </c>
      <c r="S244" s="13">
        <f>'NĂM 2022'!S244+'NĂM 2023'!S244+'NĂM 2024'!S244+'NĂM 2025'!S244</f>
        <v>189</v>
      </c>
      <c r="T244" s="13">
        <f>'NĂM 2022'!T244+'NĂM 2023'!T244+'NĂM 2024'!T244+'NĂM 2025'!T244</f>
        <v>82</v>
      </c>
      <c r="U244" s="13">
        <f>'NĂM 2022'!U244+'NĂM 2023'!U244+'NĂM 2024'!U244+'NĂM 2025'!U244</f>
        <v>20</v>
      </c>
      <c r="V244" s="1"/>
      <c r="W244" s="1"/>
      <c r="X244" s="1"/>
      <c r="Y244" s="1"/>
      <c r="Z244" s="1"/>
    </row>
    <row r="245" spans="1:26" ht="27.75" hidden="1" customHeight="1" x14ac:dyDescent="0.25">
      <c r="A245" s="33"/>
      <c r="B245" s="31" t="s">
        <v>77</v>
      </c>
      <c r="C245" s="13">
        <f>'NĂM 2022'!C245+'NĂM 2023'!C245+'NĂM 2024'!C245+'NĂM 2025'!C245</f>
        <v>306</v>
      </c>
      <c r="D245" s="13">
        <f>'NĂM 2022'!D245+'NĂM 2023'!D245+'NĂM 2024'!D245+'NĂM 2025'!D245</f>
        <v>0</v>
      </c>
      <c r="E245" s="13">
        <f>'NĂM 2022'!E245+'NĂM 2023'!E245+'NĂM 2024'!E245+'NĂM 2025'!E245</f>
        <v>0</v>
      </c>
      <c r="F245" s="13">
        <f>'NĂM 2022'!F245+'NĂM 2023'!F245+'NĂM 2024'!F245+'NĂM 2025'!F245</f>
        <v>0</v>
      </c>
      <c r="G245" s="13">
        <f>'NĂM 2022'!G245+'NĂM 2023'!G245+'NĂM 2024'!G245+'NĂM 2025'!G245</f>
        <v>0</v>
      </c>
      <c r="H245" s="13">
        <f>'NĂM 2022'!H245+'NĂM 2023'!H245+'NĂM 2024'!H245+'NĂM 2025'!H245</f>
        <v>306</v>
      </c>
      <c r="I245" s="13">
        <f>'NĂM 2022'!I245+'NĂM 2023'!I245+'NĂM 2024'!I245+'NĂM 2025'!I245</f>
        <v>189</v>
      </c>
      <c r="J245" s="13">
        <f>'NĂM 2022'!J245+'NĂM 2023'!J245+'NĂM 2024'!J245+'NĂM 2025'!J245</f>
        <v>82</v>
      </c>
      <c r="K245" s="13">
        <f>'NĂM 2022'!K245+'NĂM 2023'!K245+'NĂM 2024'!K245+'NĂM 2025'!K245</f>
        <v>35</v>
      </c>
      <c r="L245" s="13">
        <f>'NĂM 2022'!L245+'NĂM 2023'!L245+'NĂM 2024'!L245+'NĂM 2025'!L245</f>
        <v>291</v>
      </c>
      <c r="M245" s="15">
        <f t="shared" si="0"/>
        <v>0.9509803921568627</v>
      </c>
      <c r="N245" s="13">
        <f>'NĂM 2022'!N245+'NĂM 2023'!N245+'NĂM 2024'!N245+'NĂM 2025'!N245</f>
        <v>0</v>
      </c>
      <c r="O245" s="13">
        <f>'NĂM 2022'!O245+'NĂM 2023'!O245+'NĂM 2024'!O245+'NĂM 2025'!O245</f>
        <v>0</v>
      </c>
      <c r="P245" s="13">
        <f>'NĂM 2022'!P245+'NĂM 2023'!P245+'NĂM 2024'!P245+'NĂM 2025'!P245</f>
        <v>0</v>
      </c>
      <c r="Q245" s="13">
        <f>'NĂM 2022'!Q245+'NĂM 2023'!Q245+'NĂM 2024'!Q245+'NĂM 2025'!Q245</f>
        <v>0</v>
      </c>
      <c r="R245" s="13">
        <f>'NĂM 2022'!R245+'NĂM 2023'!R245+'NĂM 2024'!R245+'NĂM 2025'!R245</f>
        <v>291</v>
      </c>
      <c r="S245" s="13">
        <f>'NĂM 2022'!S245+'NĂM 2023'!S245+'NĂM 2024'!S245+'NĂM 2025'!S245</f>
        <v>189</v>
      </c>
      <c r="T245" s="13">
        <f>'NĂM 2022'!T245+'NĂM 2023'!T245+'NĂM 2024'!T245+'NĂM 2025'!T245</f>
        <v>82</v>
      </c>
      <c r="U245" s="13">
        <f>'NĂM 2022'!U245+'NĂM 2023'!U245+'NĂM 2024'!U245+'NĂM 2025'!U245</f>
        <v>20</v>
      </c>
      <c r="V245" s="16">
        <f>H245-R245</f>
        <v>15</v>
      </c>
      <c r="W245" s="1"/>
      <c r="X245" s="1"/>
      <c r="Y245" s="1"/>
      <c r="Z245" s="1"/>
    </row>
    <row r="246" spans="1:26" ht="51" hidden="1" customHeight="1" x14ac:dyDescent="0.25">
      <c r="A246" s="47" t="s">
        <v>49</v>
      </c>
      <c r="B246" s="48" t="s">
        <v>224</v>
      </c>
      <c r="C246" s="13">
        <f>'NĂM 2022'!C246+'NĂM 2023'!C246+'NĂM 2024'!C246+'NĂM 2025'!C246</f>
        <v>487</v>
      </c>
      <c r="D246" s="13">
        <f>'NĂM 2022'!D246+'NĂM 2023'!D246+'NĂM 2024'!D246+'NĂM 2025'!D246</f>
        <v>0</v>
      </c>
      <c r="E246" s="13">
        <f>'NĂM 2022'!E246+'NĂM 2023'!E246+'NĂM 2024'!E246+'NĂM 2025'!E246</f>
        <v>0</v>
      </c>
      <c r="F246" s="13">
        <f>'NĂM 2022'!F246+'NĂM 2023'!F246+'NĂM 2024'!F246+'NĂM 2025'!F246</f>
        <v>0</v>
      </c>
      <c r="G246" s="13">
        <f>'NĂM 2022'!G246+'NĂM 2023'!G246+'NĂM 2024'!G246+'NĂM 2025'!G246</f>
        <v>0</v>
      </c>
      <c r="H246" s="13">
        <f>'NĂM 2022'!H246+'NĂM 2023'!H246+'NĂM 2024'!H246+'NĂM 2025'!H246</f>
        <v>487</v>
      </c>
      <c r="I246" s="13">
        <f>'NĂM 2022'!I246+'NĂM 2023'!I246+'NĂM 2024'!I246+'NĂM 2025'!I246</f>
        <v>333</v>
      </c>
      <c r="J246" s="13">
        <f>'NĂM 2022'!J246+'NĂM 2023'!J246+'NĂM 2024'!J246+'NĂM 2025'!J246</f>
        <v>108</v>
      </c>
      <c r="K246" s="13">
        <f>'NĂM 2022'!K246+'NĂM 2023'!K246+'NĂM 2024'!K246+'NĂM 2025'!K246</f>
        <v>46</v>
      </c>
      <c r="L246" s="13">
        <f>'NĂM 2022'!L246+'NĂM 2023'!L246+'NĂM 2024'!L246+'NĂM 2025'!L246</f>
        <v>476.4</v>
      </c>
      <c r="M246" s="15">
        <f t="shared" si="0"/>
        <v>0.97823408624229979</v>
      </c>
      <c r="N246" s="13">
        <f>'NĂM 2022'!N246+'NĂM 2023'!N246+'NĂM 2024'!N246+'NĂM 2025'!N246</f>
        <v>0</v>
      </c>
      <c r="O246" s="13">
        <f>'NĂM 2022'!O246+'NĂM 2023'!O246+'NĂM 2024'!O246+'NĂM 2025'!O246</f>
        <v>0</v>
      </c>
      <c r="P246" s="13">
        <f>'NĂM 2022'!P246+'NĂM 2023'!P246+'NĂM 2024'!P246+'NĂM 2025'!P246</f>
        <v>0</v>
      </c>
      <c r="Q246" s="13">
        <f>'NĂM 2022'!Q246+'NĂM 2023'!Q246+'NĂM 2024'!Q246+'NĂM 2025'!Q246</f>
        <v>0</v>
      </c>
      <c r="R246" s="13">
        <f>'NĂM 2022'!R246+'NĂM 2023'!R246+'NĂM 2024'!R246+'NĂM 2025'!R246</f>
        <v>476.4</v>
      </c>
      <c r="S246" s="13">
        <f>'NĂM 2022'!S246+'NĂM 2023'!S246+'NĂM 2024'!S246+'NĂM 2025'!S246</f>
        <v>329</v>
      </c>
      <c r="T246" s="13">
        <f>'NĂM 2022'!T246+'NĂM 2023'!T246+'NĂM 2024'!T246+'NĂM 2025'!T246</f>
        <v>108</v>
      </c>
      <c r="U246" s="13">
        <f>'NĂM 2022'!U246+'NĂM 2023'!U246+'NĂM 2024'!U246+'NĂM 2025'!U246</f>
        <v>39.4</v>
      </c>
      <c r="V246" s="1"/>
      <c r="W246" s="1"/>
      <c r="X246" s="1"/>
      <c r="Y246" s="1"/>
      <c r="Z246" s="1"/>
    </row>
    <row r="247" spans="1:26" ht="36.75" hidden="1" customHeight="1" x14ac:dyDescent="0.25">
      <c r="A247" s="33"/>
      <c r="B247" s="31" t="s">
        <v>225</v>
      </c>
      <c r="C247" s="13">
        <f>'NĂM 2022'!C247+'NĂM 2023'!C247+'NĂM 2024'!C247+'NĂM 2025'!C247</f>
        <v>150</v>
      </c>
      <c r="D247" s="13">
        <f>'NĂM 2022'!D247+'NĂM 2023'!D247+'NĂM 2024'!D247+'NĂM 2025'!D247</f>
        <v>0</v>
      </c>
      <c r="E247" s="13">
        <f>'NĂM 2022'!E247+'NĂM 2023'!E247+'NĂM 2024'!E247+'NĂM 2025'!E247</f>
        <v>0</v>
      </c>
      <c r="F247" s="13">
        <f>'NĂM 2022'!F247+'NĂM 2023'!F247+'NĂM 2024'!F247+'NĂM 2025'!F247</f>
        <v>0</v>
      </c>
      <c r="G247" s="13">
        <f>'NĂM 2022'!G247+'NĂM 2023'!G247+'NĂM 2024'!G247+'NĂM 2025'!G247</f>
        <v>0</v>
      </c>
      <c r="H247" s="13">
        <f>'NĂM 2022'!H247+'NĂM 2023'!H247+'NĂM 2024'!H247+'NĂM 2025'!H247</f>
        <v>150</v>
      </c>
      <c r="I247" s="13">
        <f>'NĂM 2022'!I247+'NĂM 2023'!I247+'NĂM 2024'!I247+'NĂM 2025'!I247</f>
        <v>85</v>
      </c>
      <c r="J247" s="13">
        <f>'NĂM 2022'!J247+'NĂM 2023'!J247+'NĂM 2024'!J247+'NĂM 2025'!J247</f>
        <v>46</v>
      </c>
      <c r="K247" s="13">
        <f>'NĂM 2022'!K247+'NĂM 2023'!K247+'NĂM 2024'!K247+'NĂM 2025'!K247</f>
        <v>19</v>
      </c>
      <c r="L247" s="13">
        <f>'NĂM 2022'!L247+'NĂM 2023'!L247+'NĂM 2024'!L247+'NĂM 2025'!L247</f>
        <v>143.4</v>
      </c>
      <c r="M247" s="15">
        <f t="shared" si="0"/>
        <v>0.95600000000000007</v>
      </c>
      <c r="N247" s="13">
        <f>'NĂM 2022'!N247+'NĂM 2023'!N247+'NĂM 2024'!N247+'NĂM 2025'!N247</f>
        <v>0</v>
      </c>
      <c r="O247" s="13">
        <f>'NĂM 2022'!O247+'NĂM 2023'!O247+'NĂM 2024'!O247+'NĂM 2025'!O247</f>
        <v>0</v>
      </c>
      <c r="P247" s="13">
        <f>'NĂM 2022'!P247+'NĂM 2023'!P247+'NĂM 2024'!P247+'NĂM 2025'!P247</f>
        <v>0</v>
      </c>
      <c r="Q247" s="13">
        <f>'NĂM 2022'!Q247+'NĂM 2023'!Q247+'NĂM 2024'!Q247+'NĂM 2025'!Q247</f>
        <v>0</v>
      </c>
      <c r="R247" s="13">
        <f>'NĂM 2022'!R247+'NĂM 2023'!R247+'NĂM 2024'!R247+'NĂM 2025'!R247</f>
        <v>143.4</v>
      </c>
      <c r="S247" s="13">
        <f>'NĂM 2022'!S247+'NĂM 2023'!S247+'NĂM 2024'!S247+'NĂM 2025'!S247</f>
        <v>85</v>
      </c>
      <c r="T247" s="13">
        <f>'NĂM 2022'!T247+'NĂM 2023'!T247+'NĂM 2024'!T247+'NĂM 2025'!T247</f>
        <v>46</v>
      </c>
      <c r="U247" s="13">
        <f>'NĂM 2022'!U247+'NĂM 2023'!U247+'NĂM 2024'!U247+'NĂM 2025'!U247</f>
        <v>12.4</v>
      </c>
      <c r="V247" s="1"/>
      <c r="W247" s="1"/>
      <c r="X247" s="1"/>
      <c r="Y247" s="1"/>
      <c r="Z247" s="1"/>
    </row>
    <row r="248" spans="1:26" ht="45.75" hidden="1" customHeight="1" x14ac:dyDescent="0.25">
      <c r="A248" s="33"/>
      <c r="B248" s="31" t="s">
        <v>226</v>
      </c>
      <c r="C248" s="13">
        <f>'NĂM 2022'!C248+'NĂM 2023'!C248+'NĂM 2024'!C248+'NĂM 2025'!C248</f>
        <v>287</v>
      </c>
      <c r="D248" s="13">
        <f>'NĂM 2022'!D248+'NĂM 2023'!D248+'NĂM 2024'!D248+'NĂM 2025'!D248</f>
        <v>0</v>
      </c>
      <c r="E248" s="13">
        <f>'NĂM 2022'!E248+'NĂM 2023'!E248+'NĂM 2024'!E248+'NĂM 2025'!E248</f>
        <v>0</v>
      </c>
      <c r="F248" s="13">
        <f>'NĂM 2022'!F248+'NĂM 2023'!F248+'NĂM 2024'!F248+'NĂM 2025'!F248</f>
        <v>0</v>
      </c>
      <c r="G248" s="13">
        <f>'NĂM 2022'!G248+'NĂM 2023'!G248+'NĂM 2024'!G248+'NĂM 2025'!G248</f>
        <v>0</v>
      </c>
      <c r="H248" s="13">
        <f>'NĂM 2022'!H248+'NĂM 2023'!H248+'NĂM 2024'!H248+'NĂM 2025'!H248</f>
        <v>287</v>
      </c>
      <c r="I248" s="13">
        <f>'NĂM 2022'!I248+'NĂM 2023'!I248+'NĂM 2024'!I248+'NĂM 2025'!I248</f>
        <v>198</v>
      </c>
      <c r="J248" s="13">
        <f>'NĂM 2022'!J248+'NĂM 2023'!J248+'NĂM 2024'!J248+'NĂM 2025'!J248</f>
        <v>62</v>
      </c>
      <c r="K248" s="13">
        <f>'NĂM 2022'!K248+'NĂM 2023'!K248+'NĂM 2024'!K248+'NĂM 2025'!K248</f>
        <v>27</v>
      </c>
      <c r="L248" s="13">
        <f>'NĂM 2022'!L248+'NĂM 2023'!L248+'NĂM 2024'!L248+'NĂM 2025'!L248</f>
        <v>287</v>
      </c>
      <c r="M248" s="15">
        <f t="shared" si="0"/>
        <v>1</v>
      </c>
      <c r="N248" s="13">
        <f>'NĂM 2022'!N248+'NĂM 2023'!N248+'NĂM 2024'!N248+'NĂM 2025'!N248</f>
        <v>0</v>
      </c>
      <c r="O248" s="13">
        <f>'NĂM 2022'!O248+'NĂM 2023'!O248+'NĂM 2024'!O248+'NĂM 2025'!O248</f>
        <v>0</v>
      </c>
      <c r="P248" s="13">
        <f>'NĂM 2022'!P248+'NĂM 2023'!P248+'NĂM 2024'!P248+'NĂM 2025'!P248</f>
        <v>0</v>
      </c>
      <c r="Q248" s="13">
        <f>'NĂM 2022'!Q248+'NĂM 2023'!Q248+'NĂM 2024'!Q248+'NĂM 2025'!Q248</f>
        <v>0</v>
      </c>
      <c r="R248" s="13">
        <f>'NĂM 2022'!R248+'NĂM 2023'!R248+'NĂM 2024'!R248+'NĂM 2025'!R248</f>
        <v>287</v>
      </c>
      <c r="S248" s="13">
        <f>'NĂM 2022'!S248+'NĂM 2023'!S248+'NĂM 2024'!S248+'NĂM 2025'!S248</f>
        <v>198</v>
      </c>
      <c r="T248" s="13">
        <f>'NĂM 2022'!T248+'NĂM 2023'!T248+'NĂM 2024'!T248+'NĂM 2025'!T248</f>
        <v>62</v>
      </c>
      <c r="U248" s="13">
        <f>'NĂM 2022'!U248+'NĂM 2023'!U248+'NĂM 2024'!U248+'NĂM 2025'!U248</f>
        <v>27</v>
      </c>
      <c r="V248" s="1"/>
      <c r="W248" s="1"/>
      <c r="X248" s="1"/>
      <c r="Y248" s="1"/>
      <c r="Z248" s="1"/>
    </row>
    <row r="249" spans="1:26" ht="33" hidden="1" customHeight="1" x14ac:dyDescent="0.25">
      <c r="A249" s="33"/>
      <c r="B249" s="31" t="s">
        <v>77</v>
      </c>
      <c r="C249" s="13">
        <f>'NĂM 2022'!C249+'NĂM 2023'!C249+'NĂM 2024'!C249+'NĂM 2025'!C249</f>
        <v>50</v>
      </c>
      <c r="D249" s="13">
        <f>'NĂM 2022'!D249+'NĂM 2023'!D249+'NĂM 2024'!D249+'NĂM 2025'!D249</f>
        <v>0</v>
      </c>
      <c r="E249" s="13">
        <f>'NĂM 2022'!E249+'NĂM 2023'!E249+'NĂM 2024'!E249+'NĂM 2025'!E249</f>
        <v>0</v>
      </c>
      <c r="F249" s="13">
        <f>'NĂM 2022'!F249+'NĂM 2023'!F249+'NĂM 2024'!F249+'NĂM 2025'!F249</f>
        <v>0</v>
      </c>
      <c r="G249" s="13">
        <f>'NĂM 2022'!G249+'NĂM 2023'!G249+'NĂM 2024'!G249+'NĂM 2025'!G249</f>
        <v>0</v>
      </c>
      <c r="H249" s="13">
        <f>'NĂM 2022'!H249+'NĂM 2023'!H249+'NĂM 2024'!H249+'NĂM 2025'!H249</f>
        <v>50</v>
      </c>
      <c r="I249" s="13">
        <f>'NĂM 2022'!I249+'NĂM 2023'!I249+'NĂM 2024'!I249+'NĂM 2025'!I249</f>
        <v>50</v>
      </c>
      <c r="J249" s="13">
        <f>'NĂM 2022'!J249+'NĂM 2023'!J249+'NĂM 2024'!J249+'NĂM 2025'!J249</f>
        <v>0</v>
      </c>
      <c r="K249" s="13">
        <f>'NĂM 2022'!K249+'NĂM 2023'!K249+'NĂM 2024'!K249+'NĂM 2025'!K249</f>
        <v>0</v>
      </c>
      <c r="L249" s="13">
        <f>'NĂM 2022'!L249+'NĂM 2023'!L249+'NĂM 2024'!L249+'NĂM 2025'!L249</f>
        <v>46</v>
      </c>
      <c r="M249" s="15">
        <f t="shared" si="0"/>
        <v>0.92</v>
      </c>
      <c r="N249" s="13">
        <f>'NĂM 2022'!N249+'NĂM 2023'!N249+'NĂM 2024'!N249+'NĂM 2025'!N249</f>
        <v>0</v>
      </c>
      <c r="O249" s="13">
        <f>'NĂM 2022'!O249+'NĂM 2023'!O249+'NĂM 2024'!O249+'NĂM 2025'!O249</f>
        <v>0</v>
      </c>
      <c r="P249" s="13">
        <f>'NĂM 2022'!P249+'NĂM 2023'!P249+'NĂM 2024'!P249+'NĂM 2025'!P249</f>
        <v>0</v>
      </c>
      <c r="Q249" s="13">
        <f>'NĂM 2022'!Q249+'NĂM 2023'!Q249+'NĂM 2024'!Q249+'NĂM 2025'!Q249</f>
        <v>0</v>
      </c>
      <c r="R249" s="13">
        <f>'NĂM 2022'!R249+'NĂM 2023'!R249+'NĂM 2024'!R249+'NĂM 2025'!R249</f>
        <v>46</v>
      </c>
      <c r="S249" s="13">
        <f>'NĂM 2022'!S249+'NĂM 2023'!S249+'NĂM 2024'!S249+'NĂM 2025'!S249</f>
        <v>46</v>
      </c>
      <c r="T249" s="13">
        <f>'NĂM 2022'!T249+'NĂM 2023'!T249+'NĂM 2024'!T249+'NĂM 2025'!T249</f>
        <v>0</v>
      </c>
      <c r="U249" s="13">
        <f>'NĂM 2022'!U249+'NĂM 2023'!U249+'NĂM 2024'!U249+'NĂM 2025'!U249</f>
        <v>0</v>
      </c>
      <c r="V249" s="16">
        <f>I249-S249</f>
        <v>4</v>
      </c>
      <c r="W249" s="1"/>
      <c r="X249" s="1"/>
      <c r="Y249" s="1"/>
      <c r="Z249" s="1"/>
    </row>
    <row r="250" spans="1:26" ht="64.5" hidden="1" customHeight="1" x14ac:dyDescent="0.25">
      <c r="A250" s="47" t="s">
        <v>51</v>
      </c>
      <c r="B250" s="48" t="s">
        <v>227</v>
      </c>
      <c r="C250" s="13">
        <f>'NĂM 2022'!C250+'NĂM 2023'!C250+'NĂM 2024'!C250+'NĂM 2025'!C250</f>
        <v>63</v>
      </c>
      <c r="D250" s="13">
        <f>'NĂM 2022'!D250+'NĂM 2023'!D250+'NĂM 2024'!D250+'NĂM 2025'!D250</f>
        <v>0</v>
      </c>
      <c r="E250" s="13">
        <f>'NĂM 2022'!E250+'NĂM 2023'!E250+'NĂM 2024'!E250+'NĂM 2025'!E250</f>
        <v>0</v>
      </c>
      <c r="F250" s="13">
        <f>'NĂM 2022'!F250+'NĂM 2023'!F250+'NĂM 2024'!F250+'NĂM 2025'!F250</f>
        <v>0</v>
      </c>
      <c r="G250" s="13">
        <f>'NĂM 2022'!G250+'NĂM 2023'!G250+'NĂM 2024'!G250+'NĂM 2025'!G250</f>
        <v>0</v>
      </c>
      <c r="H250" s="13">
        <f>'NĂM 2022'!H250+'NĂM 2023'!H250+'NĂM 2024'!H250+'NĂM 2025'!H250</f>
        <v>63</v>
      </c>
      <c r="I250" s="13">
        <f>'NĂM 2022'!I250+'NĂM 2023'!I250+'NĂM 2024'!I250+'NĂM 2025'!I250</f>
        <v>58</v>
      </c>
      <c r="J250" s="13">
        <f>'NĂM 2022'!J250+'NĂM 2023'!J250+'NĂM 2024'!J250+'NĂM 2025'!J250</f>
        <v>4</v>
      </c>
      <c r="K250" s="13">
        <f>'NĂM 2022'!K250+'NĂM 2023'!K250+'NĂM 2024'!K250+'NĂM 2025'!K250</f>
        <v>1</v>
      </c>
      <c r="L250" s="13">
        <f>'NĂM 2022'!L250+'NĂM 2023'!L250+'NĂM 2024'!L250+'NĂM 2025'!L250</f>
        <v>63</v>
      </c>
      <c r="M250" s="15">
        <f t="shared" si="0"/>
        <v>1</v>
      </c>
      <c r="N250" s="13">
        <f>'NĂM 2022'!N250+'NĂM 2023'!N250+'NĂM 2024'!N250+'NĂM 2025'!N250</f>
        <v>0</v>
      </c>
      <c r="O250" s="13">
        <f>'NĂM 2022'!O250+'NĂM 2023'!O250+'NĂM 2024'!O250+'NĂM 2025'!O250</f>
        <v>0</v>
      </c>
      <c r="P250" s="13">
        <f>'NĂM 2022'!P250+'NĂM 2023'!P250+'NĂM 2024'!P250+'NĂM 2025'!P250</f>
        <v>0</v>
      </c>
      <c r="Q250" s="13">
        <f>'NĂM 2022'!Q250+'NĂM 2023'!Q250+'NĂM 2024'!Q250+'NĂM 2025'!Q250</f>
        <v>0</v>
      </c>
      <c r="R250" s="13">
        <f>'NĂM 2022'!R250+'NĂM 2023'!R250+'NĂM 2024'!R250+'NĂM 2025'!R250</f>
        <v>63</v>
      </c>
      <c r="S250" s="13">
        <f>'NĂM 2022'!S250+'NĂM 2023'!S250+'NĂM 2024'!S250+'NĂM 2025'!S250</f>
        <v>58</v>
      </c>
      <c r="T250" s="13">
        <f>'NĂM 2022'!T250+'NĂM 2023'!T250+'NĂM 2024'!T250+'NĂM 2025'!T250</f>
        <v>4</v>
      </c>
      <c r="U250" s="13">
        <f>'NĂM 2022'!U250+'NĂM 2023'!U250+'NĂM 2024'!U250+'NĂM 2025'!U250</f>
        <v>1</v>
      </c>
      <c r="V250" s="1"/>
      <c r="W250" s="1"/>
      <c r="X250" s="1"/>
      <c r="Y250" s="1"/>
      <c r="Z250" s="1"/>
    </row>
    <row r="251" spans="1:26" ht="15.75" hidden="1" customHeight="1" x14ac:dyDescent="0.25">
      <c r="A251" s="33"/>
      <c r="B251" s="31" t="s">
        <v>226</v>
      </c>
      <c r="C251" s="13">
        <f>'NĂM 2022'!C251+'NĂM 2023'!C251+'NĂM 2024'!C251+'NĂM 2025'!C251</f>
        <v>63</v>
      </c>
      <c r="D251" s="13">
        <f>'NĂM 2022'!D251+'NĂM 2023'!D251+'NĂM 2024'!D251+'NĂM 2025'!D251</f>
        <v>0</v>
      </c>
      <c r="E251" s="13">
        <f>'NĂM 2022'!E251+'NĂM 2023'!E251+'NĂM 2024'!E251+'NĂM 2025'!E251</f>
        <v>0</v>
      </c>
      <c r="F251" s="13">
        <f>'NĂM 2022'!F251+'NĂM 2023'!F251+'NĂM 2024'!F251+'NĂM 2025'!F251</f>
        <v>0</v>
      </c>
      <c r="G251" s="13">
        <f>'NĂM 2022'!G251+'NĂM 2023'!G251+'NĂM 2024'!G251+'NĂM 2025'!G251</f>
        <v>0</v>
      </c>
      <c r="H251" s="13">
        <f>'NĂM 2022'!H251+'NĂM 2023'!H251+'NĂM 2024'!H251+'NĂM 2025'!H251</f>
        <v>63</v>
      </c>
      <c r="I251" s="13">
        <f>'NĂM 2022'!I251+'NĂM 2023'!I251+'NĂM 2024'!I251+'NĂM 2025'!I251</f>
        <v>58</v>
      </c>
      <c r="J251" s="13">
        <f>'NĂM 2022'!J251+'NĂM 2023'!J251+'NĂM 2024'!J251+'NĂM 2025'!J251</f>
        <v>4</v>
      </c>
      <c r="K251" s="13">
        <f>'NĂM 2022'!K251+'NĂM 2023'!K251+'NĂM 2024'!K251+'NĂM 2025'!K251</f>
        <v>1</v>
      </c>
      <c r="L251" s="13">
        <f>'NĂM 2022'!L251+'NĂM 2023'!L251+'NĂM 2024'!L251+'NĂM 2025'!L251</f>
        <v>63</v>
      </c>
      <c r="M251" s="15">
        <f t="shared" si="0"/>
        <v>1</v>
      </c>
      <c r="N251" s="13">
        <f>'NĂM 2022'!N251+'NĂM 2023'!N251+'NĂM 2024'!N251+'NĂM 2025'!N251</f>
        <v>0</v>
      </c>
      <c r="O251" s="13">
        <f>'NĂM 2022'!O251+'NĂM 2023'!O251+'NĂM 2024'!O251+'NĂM 2025'!O251</f>
        <v>0</v>
      </c>
      <c r="P251" s="13">
        <f>'NĂM 2022'!P251+'NĂM 2023'!P251+'NĂM 2024'!P251+'NĂM 2025'!P251</f>
        <v>0</v>
      </c>
      <c r="Q251" s="13">
        <f>'NĂM 2022'!Q251+'NĂM 2023'!Q251+'NĂM 2024'!Q251+'NĂM 2025'!Q251</f>
        <v>0</v>
      </c>
      <c r="R251" s="13">
        <f>'NĂM 2022'!R251+'NĂM 2023'!R251+'NĂM 2024'!R251+'NĂM 2025'!R251</f>
        <v>63</v>
      </c>
      <c r="S251" s="13">
        <f>'NĂM 2022'!S251+'NĂM 2023'!S251+'NĂM 2024'!S251+'NĂM 2025'!S251</f>
        <v>58</v>
      </c>
      <c r="T251" s="13">
        <f>'NĂM 2022'!T251+'NĂM 2023'!T251+'NĂM 2024'!T251+'NĂM 2025'!T251</f>
        <v>4</v>
      </c>
      <c r="U251" s="13">
        <f>'NĂM 2022'!U251+'NĂM 2023'!U251+'NĂM 2024'!U251+'NĂM 2025'!U251</f>
        <v>1</v>
      </c>
      <c r="V251" s="1"/>
      <c r="W251" s="1"/>
      <c r="X251" s="1"/>
      <c r="Y251" s="1"/>
      <c r="Z251" s="1"/>
    </row>
    <row r="252" spans="1:26" ht="75" hidden="1" customHeight="1" x14ac:dyDescent="0.25">
      <c r="A252" s="6">
        <v>2</v>
      </c>
      <c r="B252" s="24" t="s">
        <v>228</v>
      </c>
      <c r="C252" s="13">
        <f>'NĂM 2022'!C252+'NĂM 2023'!C252+'NĂM 2024'!C252+'NĂM 2025'!C252</f>
        <v>3394</v>
      </c>
      <c r="D252" s="13">
        <f>'NĂM 2022'!D252+'NĂM 2023'!D252+'NĂM 2024'!D252+'NĂM 2025'!D252</f>
        <v>3275</v>
      </c>
      <c r="E252" s="13">
        <f>'NĂM 2022'!E252+'NĂM 2023'!E252+'NĂM 2024'!E252+'NĂM 2025'!E252</f>
        <v>2838</v>
      </c>
      <c r="F252" s="13">
        <f>'NĂM 2022'!F252+'NĂM 2023'!F252+'NĂM 2024'!F252+'NĂM 2025'!F252</f>
        <v>197</v>
      </c>
      <c r="G252" s="13">
        <f>'NĂM 2022'!G252+'NĂM 2023'!G252+'NĂM 2024'!G252+'NĂM 2025'!G252</f>
        <v>240</v>
      </c>
      <c r="H252" s="13">
        <f>'NĂM 2022'!H252+'NĂM 2023'!H252+'NĂM 2024'!H252+'NĂM 2025'!H252</f>
        <v>119</v>
      </c>
      <c r="I252" s="13">
        <f>'NĂM 2022'!I252+'NĂM 2023'!I252+'NĂM 2024'!I252+'NĂM 2025'!I252</f>
        <v>119</v>
      </c>
      <c r="J252" s="13">
        <f>'NĂM 2022'!J252+'NĂM 2023'!J252+'NĂM 2024'!J252+'NĂM 2025'!J252</f>
        <v>0</v>
      </c>
      <c r="K252" s="13">
        <f>'NĂM 2022'!K252+'NĂM 2023'!K252+'NĂM 2024'!K252+'NĂM 2025'!K252</f>
        <v>0</v>
      </c>
      <c r="L252" s="13">
        <f>'NĂM 2022'!L252+'NĂM 2023'!L252+'NĂM 2024'!L252+'NĂM 2025'!L252</f>
        <v>1969</v>
      </c>
      <c r="M252" s="15">
        <f t="shared" si="0"/>
        <v>0.58014142604596342</v>
      </c>
      <c r="N252" s="13">
        <f>'NĂM 2022'!N252+'NĂM 2023'!N252+'NĂM 2024'!N252+'NĂM 2025'!N252</f>
        <v>1850</v>
      </c>
      <c r="O252" s="13">
        <f>'NĂM 2022'!O252+'NĂM 2023'!O252+'NĂM 2024'!O252+'NĂM 2025'!O252</f>
        <v>1850</v>
      </c>
      <c r="P252" s="13">
        <f>'NĂM 2022'!P252+'NĂM 2023'!P252+'NĂM 2024'!P252+'NĂM 2025'!P252</f>
        <v>0</v>
      </c>
      <c r="Q252" s="13">
        <f>'NĂM 2022'!Q252+'NĂM 2023'!Q252+'NĂM 2024'!Q252+'NĂM 2025'!Q252</f>
        <v>0</v>
      </c>
      <c r="R252" s="13">
        <f>'NĂM 2022'!R252+'NĂM 2023'!R252+'NĂM 2024'!R252+'NĂM 2025'!R252</f>
        <v>119</v>
      </c>
      <c r="S252" s="13">
        <f>'NĂM 2022'!S252+'NĂM 2023'!S252+'NĂM 2024'!S252+'NĂM 2025'!S252</f>
        <v>119</v>
      </c>
      <c r="T252" s="13">
        <f>'NĂM 2022'!T252+'NĂM 2023'!T252+'NĂM 2024'!T252+'NĂM 2025'!T252</f>
        <v>0</v>
      </c>
      <c r="U252" s="13">
        <f>'NĂM 2022'!U252+'NĂM 2023'!U252+'NĂM 2024'!U252+'NĂM 2025'!U252</f>
        <v>0</v>
      </c>
      <c r="V252" s="1"/>
      <c r="W252" s="1"/>
      <c r="X252" s="1"/>
      <c r="Y252" s="1"/>
      <c r="Z252" s="1"/>
    </row>
    <row r="253" spans="1:26" ht="42" hidden="1" customHeight="1" x14ac:dyDescent="0.25">
      <c r="A253" s="6"/>
      <c r="B253" s="32" t="s">
        <v>229</v>
      </c>
      <c r="C253" s="13">
        <f>'NĂM 2022'!C253+'NĂM 2023'!C253+'NĂM 2024'!C253+'NĂM 2025'!C253</f>
        <v>3275</v>
      </c>
      <c r="D253" s="13">
        <f>'NĂM 2022'!D253+'NĂM 2023'!D253+'NĂM 2024'!D253+'NĂM 2025'!D253</f>
        <v>3275</v>
      </c>
      <c r="E253" s="13">
        <f>'NĂM 2022'!E253+'NĂM 2023'!E253+'NĂM 2024'!E253+'NĂM 2025'!E253</f>
        <v>2838</v>
      </c>
      <c r="F253" s="13">
        <f>'NĂM 2022'!F253+'NĂM 2023'!F253+'NĂM 2024'!F253+'NĂM 2025'!F253</f>
        <v>197</v>
      </c>
      <c r="G253" s="13">
        <f>'NĂM 2022'!G253+'NĂM 2023'!G253+'NĂM 2024'!G253+'NĂM 2025'!G253</f>
        <v>240</v>
      </c>
      <c r="H253" s="13">
        <f>'NĂM 2022'!H253+'NĂM 2023'!H253+'NĂM 2024'!H253+'NĂM 2025'!H253</f>
        <v>0</v>
      </c>
      <c r="I253" s="13">
        <f>'NĂM 2022'!I253+'NĂM 2023'!I253+'NĂM 2024'!I253+'NĂM 2025'!I253</f>
        <v>0</v>
      </c>
      <c r="J253" s="13">
        <f>'NĂM 2022'!J253+'NĂM 2023'!J253+'NĂM 2024'!J253+'NĂM 2025'!J253</f>
        <v>0</v>
      </c>
      <c r="K253" s="13">
        <f>'NĂM 2022'!K253+'NĂM 2023'!K253+'NĂM 2024'!K253+'NĂM 2025'!K253</f>
        <v>0</v>
      </c>
      <c r="L253" s="13">
        <f>'NĂM 2022'!L253+'NĂM 2023'!L253+'NĂM 2024'!L253+'NĂM 2025'!L253</f>
        <v>1850</v>
      </c>
      <c r="M253" s="15">
        <f t="shared" si="0"/>
        <v>0.56488549618320616</v>
      </c>
      <c r="N253" s="13">
        <f>'NĂM 2022'!N253+'NĂM 2023'!N253+'NĂM 2024'!N253+'NĂM 2025'!N253</f>
        <v>1850</v>
      </c>
      <c r="O253" s="13">
        <f>'NĂM 2022'!O253+'NĂM 2023'!O253+'NĂM 2024'!O253+'NĂM 2025'!O253</f>
        <v>1850</v>
      </c>
      <c r="P253" s="13">
        <f>'NĂM 2022'!P253+'NĂM 2023'!P253+'NĂM 2024'!P253+'NĂM 2025'!P253</f>
        <v>0</v>
      </c>
      <c r="Q253" s="13">
        <f>'NĂM 2022'!Q253+'NĂM 2023'!Q253+'NĂM 2024'!Q253+'NĂM 2025'!Q253</f>
        <v>0</v>
      </c>
      <c r="R253" s="13">
        <f>'NĂM 2022'!R253+'NĂM 2023'!R253+'NĂM 2024'!R253+'NĂM 2025'!R253</f>
        <v>0</v>
      </c>
      <c r="S253" s="13">
        <f>'NĂM 2022'!S253+'NĂM 2023'!S253+'NĂM 2024'!S253+'NĂM 2025'!S253</f>
        <v>0</v>
      </c>
      <c r="T253" s="13">
        <f>'NĂM 2022'!T253+'NĂM 2023'!T253+'NĂM 2024'!T253+'NĂM 2025'!T253</f>
        <v>0</v>
      </c>
      <c r="U253" s="13">
        <f>'NĂM 2022'!U253+'NĂM 2023'!U253+'NĂM 2024'!U253+'NĂM 2025'!U253</f>
        <v>0</v>
      </c>
      <c r="V253" s="1"/>
      <c r="W253" s="1"/>
      <c r="X253" s="1"/>
      <c r="Y253" s="1"/>
      <c r="Z253" s="1"/>
    </row>
    <row r="254" spans="1:26" ht="60.75" hidden="1" customHeight="1" x14ac:dyDescent="0.25">
      <c r="A254" s="26"/>
      <c r="B254" s="31" t="s">
        <v>230</v>
      </c>
      <c r="C254" s="13">
        <f>'NĂM 2022'!C254+'NĂM 2023'!C254+'NĂM 2024'!C254+'NĂM 2025'!C254</f>
        <v>3275</v>
      </c>
      <c r="D254" s="13">
        <f>'NĂM 2022'!D254+'NĂM 2023'!D254+'NĂM 2024'!D254+'NĂM 2025'!D254</f>
        <v>3275</v>
      </c>
      <c r="E254" s="13">
        <f>'NĂM 2022'!E254+'NĂM 2023'!E254+'NĂM 2024'!E254+'NĂM 2025'!E254</f>
        <v>2838</v>
      </c>
      <c r="F254" s="13">
        <f>'NĂM 2022'!F254+'NĂM 2023'!F254+'NĂM 2024'!F254+'NĂM 2025'!F254</f>
        <v>197</v>
      </c>
      <c r="G254" s="13">
        <f>'NĂM 2022'!G254+'NĂM 2023'!G254+'NĂM 2024'!G254+'NĂM 2025'!G254</f>
        <v>240</v>
      </c>
      <c r="H254" s="13">
        <f>'NĂM 2022'!H254+'NĂM 2023'!H254+'NĂM 2024'!H254+'NĂM 2025'!H254</f>
        <v>0</v>
      </c>
      <c r="I254" s="13">
        <f>'NĂM 2022'!I254+'NĂM 2023'!I254+'NĂM 2024'!I254+'NĂM 2025'!I254</f>
        <v>0</v>
      </c>
      <c r="J254" s="13">
        <f>'NĂM 2022'!J254+'NĂM 2023'!J254+'NĂM 2024'!J254+'NĂM 2025'!J254</f>
        <v>0</v>
      </c>
      <c r="K254" s="13">
        <f>'NĂM 2022'!K254+'NĂM 2023'!K254+'NĂM 2024'!K254+'NĂM 2025'!K254</f>
        <v>0</v>
      </c>
      <c r="L254" s="13">
        <f>'NĂM 2022'!L254+'NĂM 2023'!L254+'NĂM 2024'!L254+'NĂM 2025'!L254</f>
        <v>1850</v>
      </c>
      <c r="M254" s="15">
        <f t="shared" si="0"/>
        <v>0.56488549618320616</v>
      </c>
      <c r="N254" s="13">
        <f>'NĂM 2022'!N254+'NĂM 2023'!N254+'NĂM 2024'!N254+'NĂM 2025'!N254</f>
        <v>1850</v>
      </c>
      <c r="O254" s="13">
        <f>'NĂM 2022'!O254+'NĂM 2023'!O254+'NĂM 2024'!O254+'NĂM 2025'!O254</f>
        <v>1850</v>
      </c>
      <c r="P254" s="13">
        <f>'NĂM 2022'!P254+'NĂM 2023'!P254+'NĂM 2024'!P254+'NĂM 2025'!P254</f>
        <v>0</v>
      </c>
      <c r="Q254" s="13">
        <f>'NĂM 2022'!Q254+'NĂM 2023'!Q254+'NĂM 2024'!Q254+'NĂM 2025'!Q254</f>
        <v>0</v>
      </c>
      <c r="R254" s="13">
        <f>'NĂM 2022'!R254+'NĂM 2023'!R254+'NĂM 2024'!R254+'NĂM 2025'!R254</f>
        <v>0</v>
      </c>
      <c r="S254" s="13">
        <f>'NĂM 2022'!S254+'NĂM 2023'!S254+'NĂM 2024'!S254+'NĂM 2025'!S254</f>
        <v>0</v>
      </c>
      <c r="T254" s="13">
        <f>'NĂM 2022'!T254+'NĂM 2023'!T254+'NĂM 2024'!T254+'NĂM 2025'!T254</f>
        <v>0</v>
      </c>
      <c r="U254" s="13">
        <f>'NĂM 2022'!U254+'NĂM 2023'!U254+'NĂM 2024'!U254+'NĂM 2025'!U254</f>
        <v>0</v>
      </c>
      <c r="V254" s="1"/>
      <c r="W254" s="1"/>
      <c r="X254" s="1"/>
      <c r="Y254" s="1"/>
      <c r="Z254" s="1"/>
    </row>
    <row r="255" spans="1:26" ht="30" hidden="1" customHeight="1" x14ac:dyDescent="0.25">
      <c r="A255" s="6"/>
      <c r="B255" s="32" t="s">
        <v>229</v>
      </c>
      <c r="C255" s="13">
        <f>'NĂM 2022'!C255+'NĂM 2023'!C255+'NĂM 2024'!C255+'NĂM 2025'!C255</f>
        <v>119</v>
      </c>
      <c r="D255" s="13">
        <f>'NĂM 2022'!D255+'NĂM 2023'!D255+'NĂM 2024'!D255+'NĂM 2025'!D255</f>
        <v>0</v>
      </c>
      <c r="E255" s="13">
        <f>'NĂM 2022'!E255+'NĂM 2023'!E255+'NĂM 2024'!E255+'NĂM 2025'!E255</f>
        <v>0</v>
      </c>
      <c r="F255" s="13">
        <f>'NĂM 2022'!F255+'NĂM 2023'!F255+'NĂM 2024'!F255+'NĂM 2025'!F255</f>
        <v>0</v>
      </c>
      <c r="G255" s="13">
        <f>'NĂM 2022'!G255+'NĂM 2023'!G255+'NĂM 2024'!G255+'NĂM 2025'!G255</f>
        <v>0</v>
      </c>
      <c r="H255" s="13">
        <f>'NĂM 2022'!H255+'NĂM 2023'!H255+'NĂM 2024'!H255+'NĂM 2025'!H255</f>
        <v>119</v>
      </c>
      <c r="I255" s="13">
        <f>'NĂM 2022'!I255+'NĂM 2023'!I255+'NĂM 2024'!I255+'NĂM 2025'!I255</f>
        <v>119</v>
      </c>
      <c r="J255" s="13">
        <f>'NĂM 2022'!J255+'NĂM 2023'!J255+'NĂM 2024'!J255+'NĂM 2025'!J255</f>
        <v>0</v>
      </c>
      <c r="K255" s="13">
        <f>'NĂM 2022'!K255+'NĂM 2023'!K255+'NĂM 2024'!K255+'NĂM 2025'!K255</f>
        <v>0</v>
      </c>
      <c r="L255" s="13">
        <f>'NĂM 2022'!L255+'NĂM 2023'!L255+'NĂM 2024'!L255+'NĂM 2025'!L255</f>
        <v>119</v>
      </c>
      <c r="M255" s="15">
        <f t="shared" si="0"/>
        <v>1</v>
      </c>
      <c r="N255" s="13">
        <f>'NĂM 2022'!N255+'NĂM 2023'!N255+'NĂM 2024'!N255+'NĂM 2025'!N255</f>
        <v>0</v>
      </c>
      <c r="O255" s="13">
        <f>'NĂM 2022'!O255+'NĂM 2023'!O255+'NĂM 2024'!O255+'NĂM 2025'!O255</f>
        <v>0</v>
      </c>
      <c r="P255" s="13">
        <f>'NĂM 2022'!P255+'NĂM 2023'!P255+'NĂM 2024'!P255+'NĂM 2025'!P255</f>
        <v>0</v>
      </c>
      <c r="Q255" s="13">
        <f>'NĂM 2022'!Q255+'NĂM 2023'!Q255+'NĂM 2024'!Q255+'NĂM 2025'!Q255</f>
        <v>0</v>
      </c>
      <c r="R255" s="13">
        <f>'NĂM 2022'!R255+'NĂM 2023'!R255+'NĂM 2024'!R255+'NĂM 2025'!R255</f>
        <v>119</v>
      </c>
      <c r="S255" s="13">
        <f>'NĂM 2022'!S255+'NĂM 2023'!S255+'NĂM 2024'!S255+'NĂM 2025'!S255</f>
        <v>119</v>
      </c>
      <c r="T255" s="13">
        <f>'NĂM 2022'!T255+'NĂM 2023'!T255+'NĂM 2024'!T255+'NĂM 2025'!T255</f>
        <v>0</v>
      </c>
      <c r="U255" s="13">
        <f>'NĂM 2022'!U255+'NĂM 2023'!U255+'NĂM 2024'!U255+'NĂM 2025'!U255</f>
        <v>0</v>
      </c>
      <c r="V255" s="1"/>
      <c r="W255" s="1"/>
      <c r="X255" s="1"/>
      <c r="Y255" s="1"/>
      <c r="Z255" s="1"/>
    </row>
    <row r="256" spans="1:26" ht="69" hidden="1" customHeight="1" x14ac:dyDescent="0.25">
      <c r="A256" s="26"/>
      <c r="B256" s="31" t="s">
        <v>231</v>
      </c>
      <c r="C256" s="13">
        <f>'NĂM 2022'!C256+'NĂM 2023'!C256+'NĂM 2024'!C256+'NĂM 2025'!C256</f>
        <v>119</v>
      </c>
      <c r="D256" s="13">
        <f>'NĂM 2022'!D256+'NĂM 2023'!D256+'NĂM 2024'!D256+'NĂM 2025'!D256</f>
        <v>0</v>
      </c>
      <c r="E256" s="13">
        <f>'NĂM 2022'!E256+'NĂM 2023'!E256+'NĂM 2024'!E256+'NĂM 2025'!E256</f>
        <v>0</v>
      </c>
      <c r="F256" s="13">
        <f>'NĂM 2022'!F256+'NĂM 2023'!F256+'NĂM 2024'!F256+'NĂM 2025'!F256</f>
        <v>0</v>
      </c>
      <c r="G256" s="13">
        <f>'NĂM 2022'!G256+'NĂM 2023'!G256+'NĂM 2024'!G256+'NĂM 2025'!G256</f>
        <v>0</v>
      </c>
      <c r="H256" s="13">
        <f>'NĂM 2022'!H256+'NĂM 2023'!H256+'NĂM 2024'!H256+'NĂM 2025'!H256</f>
        <v>119</v>
      </c>
      <c r="I256" s="13">
        <f>'NĂM 2022'!I256+'NĂM 2023'!I256+'NĂM 2024'!I256+'NĂM 2025'!I256</f>
        <v>119</v>
      </c>
      <c r="J256" s="13">
        <f>'NĂM 2022'!J256+'NĂM 2023'!J256+'NĂM 2024'!J256+'NĂM 2025'!J256</f>
        <v>0</v>
      </c>
      <c r="K256" s="13">
        <f>'NĂM 2022'!K256+'NĂM 2023'!K256+'NĂM 2024'!K256+'NĂM 2025'!K256</f>
        <v>0</v>
      </c>
      <c r="L256" s="13">
        <f>'NĂM 2022'!L256+'NĂM 2023'!L256+'NĂM 2024'!L256+'NĂM 2025'!L256</f>
        <v>119</v>
      </c>
      <c r="M256" s="15">
        <f t="shared" si="0"/>
        <v>1</v>
      </c>
      <c r="N256" s="13">
        <f>'NĂM 2022'!N256+'NĂM 2023'!N256+'NĂM 2024'!N256+'NĂM 2025'!N256</f>
        <v>0</v>
      </c>
      <c r="O256" s="13">
        <f>'NĂM 2022'!O256+'NĂM 2023'!O256+'NĂM 2024'!O256+'NĂM 2025'!O256</f>
        <v>0</v>
      </c>
      <c r="P256" s="13">
        <f>'NĂM 2022'!P256+'NĂM 2023'!P256+'NĂM 2024'!P256+'NĂM 2025'!P256</f>
        <v>0</v>
      </c>
      <c r="Q256" s="13">
        <f>'NĂM 2022'!Q256+'NĂM 2023'!Q256+'NĂM 2024'!Q256+'NĂM 2025'!Q256</f>
        <v>0</v>
      </c>
      <c r="R256" s="13">
        <f>'NĂM 2022'!R256+'NĂM 2023'!R256+'NĂM 2024'!R256+'NĂM 2025'!R256</f>
        <v>119</v>
      </c>
      <c r="S256" s="13">
        <f>'NĂM 2022'!S256+'NĂM 2023'!S256+'NĂM 2024'!S256+'NĂM 2025'!S256</f>
        <v>119</v>
      </c>
      <c r="T256" s="13">
        <f>'NĂM 2022'!T256+'NĂM 2023'!T256+'NĂM 2024'!T256+'NĂM 2025'!T256</f>
        <v>0</v>
      </c>
      <c r="U256" s="13">
        <f>'NĂM 2022'!U256+'NĂM 2023'!U256+'NĂM 2024'!U256+'NĂM 2025'!U256</f>
        <v>0</v>
      </c>
      <c r="V256" s="1"/>
      <c r="W256" s="1"/>
      <c r="X256" s="1"/>
      <c r="Y256" s="1"/>
      <c r="Z256" s="1"/>
    </row>
    <row r="257" spans="1:26" ht="51" hidden="1" customHeight="1" x14ac:dyDescent="0.25">
      <c r="A257" s="6">
        <v>3</v>
      </c>
      <c r="B257" s="24" t="s">
        <v>232</v>
      </c>
      <c r="C257" s="13">
        <f>'NĂM 2022'!C257+'NĂM 2023'!C257+'NĂM 2024'!C257+'NĂM 2025'!C257</f>
        <v>239</v>
      </c>
      <c r="D257" s="13">
        <f>'NĂM 2022'!D257+'NĂM 2023'!D257+'NĂM 2024'!D257+'NĂM 2025'!D257</f>
        <v>0</v>
      </c>
      <c r="E257" s="13">
        <f>'NĂM 2022'!E257+'NĂM 2023'!E257+'NĂM 2024'!E257+'NĂM 2025'!E257</f>
        <v>0</v>
      </c>
      <c r="F257" s="13">
        <f>'NĂM 2022'!F257+'NĂM 2023'!F257+'NĂM 2024'!F257+'NĂM 2025'!F257</f>
        <v>0</v>
      </c>
      <c r="G257" s="13">
        <f>'NĂM 2022'!G257+'NĂM 2023'!G257+'NĂM 2024'!G257+'NĂM 2025'!G257</f>
        <v>0</v>
      </c>
      <c r="H257" s="13">
        <f>'NĂM 2022'!H257+'NĂM 2023'!H257+'NĂM 2024'!H257+'NĂM 2025'!H257</f>
        <v>239</v>
      </c>
      <c r="I257" s="13">
        <f>'NĂM 2022'!I257+'NĂM 2023'!I257+'NĂM 2024'!I257+'NĂM 2025'!I257</f>
        <v>239</v>
      </c>
      <c r="J257" s="13">
        <f>'NĂM 2022'!J257+'NĂM 2023'!J257+'NĂM 2024'!J257+'NĂM 2025'!J257</f>
        <v>0</v>
      </c>
      <c r="K257" s="13">
        <f>'NĂM 2022'!K257+'NĂM 2023'!K257+'NĂM 2024'!K257+'NĂM 2025'!K257</f>
        <v>0</v>
      </c>
      <c r="L257" s="13">
        <f>'NĂM 2022'!L257+'NĂM 2023'!L257+'NĂM 2024'!L257+'NĂM 2025'!L257</f>
        <v>90</v>
      </c>
      <c r="M257" s="15">
        <f t="shared" si="0"/>
        <v>0.37656903765690375</v>
      </c>
      <c r="N257" s="13">
        <f>'NĂM 2022'!N257+'NĂM 2023'!N257+'NĂM 2024'!N257+'NĂM 2025'!N257</f>
        <v>0</v>
      </c>
      <c r="O257" s="13">
        <f>'NĂM 2022'!O257+'NĂM 2023'!O257+'NĂM 2024'!O257+'NĂM 2025'!O257</f>
        <v>0</v>
      </c>
      <c r="P257" s="13">
        <f>'NĂM 2022'!P257+'NĂM 2023'!P257+'NĂM 2024'!P257+'NĂM 2025'!P257</f>
        <v>0</v>
      </c>
      <c r="Q257" s="13">
        <f>'NĂM 2022'!Q257+'NĂM 2023'!Q257+'NĂM 2024'!Q257+'NĂM 2025'!Q257</f>
        <v>0</v>
      </c>
      <c r="R257" s="13">
        <f>'NĂM 2022'!R257+'NĂM 2023'!R257+'NĂM 2024'!R257+'NĂM 2025'!R257</f>
        <v>90</v>
      </c>
      <c r="S257" s="13">
        <f>'NĂM 2022'!S257+'NĂM 2023'!S257+'NĂM 2024'!S257+'NĂM 2025'!S257</f>
        <v>90</v>
      </c>
      <c r="T257" s="13">
        <f>'NĂM 2022'!T257+'NĂM 2023'!T257+'NĂM 2024'!T257+'NĂM 2025'!T257</f>
        <v>0</v>
      </c>
      <c r="U257" s="13">
        <f>'NĂM 2022'!U257+'NĂM 2023'!U257+'NĂM 2024'!U257+'NĂM 2025'!U257</f>
        <v>0</v>
      </c>
      <c r="V257" s="1"/>
      <c r="W257" s="1"/>
      <c r="X257" s="1"/>
      <c r="Y257" s="1"/>
      <c r="Z257" s="1"/>
    </row>
    <row r="258" spans="1:26" ht="26.25" hidden="1" customHeight="1" x14ac:dyDescent="0.25">
      <c r="A258" s="33"/>
      <c r="B258" s="31" t="s">
        <v>77</v>
      </c>
      <c r="C258" s="13">
        <f>'NĂM 2022'!C258+'NĂM 2023'!C258+'NĂM 2024'!C258+'NĂM 2025'!C258</f>
        <v>239</v>
      </c>
      <c r="D258" s="13">
        <f>'NĂM 2022'!D258+'NĂM 2023'!D258+'NĂM 2024'!D258+'NĂM 2025'!D258</f>
        <v>0</v>
      </c>
      <c r="E258" s="13">
        <f>'NĂM 2022'!E258+'NĂM 2023'!E258+'NĂM 2024'!E258+'NĂM 2025'!E258</f>
        <v>0</v>
      </c>
      <c r="F258" s="13">
        <f>'NĂM 2022'!F258+'NĂM 2023'!F258+'NĂM 2024'!F258+'NĂM 2025'!F258</f>
        <v>0</v>
      </c>
      <c r="G258" s="13">
        <f>'NĂM 2022'!G258+'NĂM 2023'!G258+'NĂM 2024'!G258+'NĂM 2025'!G258</f>
        <v>0</v>
      </c>
      <c r="H258" s="13">
        <f>'NĂM 2022'!H258+'NĂM 2023'!H258+'NĂM 2024'!H258+'NĂM 2025'!H258</f>
        <v>239</v>
      </c>
      <c r="I258" s="13">
        <f>'NĂM 2022'!I258+'NĂM 2023'!I258+'NĂM 2024'!I258+'NĂM 2025'!I258</f>
        <v>239</v>
      </c>
      <c r="J258" s="13">
        <f>'NĂM 2022'!J258+'NĂM 2023'!J258+'NĂM 2024'!J258+'NĂM 2025'!J258</f>
        <v>0</v>
      </c>
      <c r="K258" s="13">
        <f>'NĂM 2022'!K258+'NĂM 2023'!K258+'NĂM 2024'!K258+'NĂM 2025'!K258</f>
        <v>0</v>
      </c>
      <c r="L258" s="13">
        <f>'NĂM 2022'!L258+'NĂM 2023'!L258+'NĂM 2024'!L258+'NĂM 2025'!L258</f>
        <v>90</v>
      </c>
      <c r="M258" s="15">
        <f t="shared" si="0"/>
        <v>0.37656903765690375</v>
      </c>
      <c r="N258" s="13">
        <f>'NĂM 2022'!N258+'NĂM 2023'!N258+'NĂM 2024'!N258+'NĂM 2025'!N258</f>
        <v>0</v>
      </c>
      <c r="O258" s="13">
        <f>'NĂM 2022'!O258+'NĂM 2023'!O258+'NĂM 2024'!O258+'NĂM 2025'!O258</f>
        <v>0</v>
      </c>
      <c r="P258" s="13">
        <f>'NĂM 2022'!P258+'NĂM 2023'!P258+'NĂM 2024'!P258+'NĂM 2025'!P258</f>
        <v>0</v>
      </c>
      <c r="Q258" s="13">
        <f>'NĂM 2022'!Q258+'NĂM 2023'!Q258+'NĂM 2024'!Q258+'NĂM 2025'!Q258</f>
        <v>0</v>
      </c>
      <c r="R258" s="13">
        <f>'NĂM 2022'!R258+'NĂM 2023'!R258+'NĂM 2024'!R258+'NĂM 2025'!R258</f>
        <v>90</v>
      </c>
      <c r="S258" s="13">
        <f>'NĂM 2022'!S258+'NĂM 2023'!S258+'NĂM 2024'!S258+'NĂM 2025'!S258</f>
        <v>90</v>
      </c>
      <c r="T258" s="13">
        <f>'NĂM 2022'!T258+'NĂM 2023'!T258+'NĂM 2024'!T258+'NĂM 2025'!T258</f>
        <v>0</v>
      </c>
      <c r="U258" s="13">
        <f>'NĂM 2022'!U258+'NĂM 2023'!U258+'NĂM 2024'!U258+'NĂM 2025'!U258</f>
        <v>0</v>
      </c>
      <c r="V258" s="1"/>
      <c r="W258" s="1"/>
      <c r="X258" s="1"/>
      <c r="Y258" s="1"/>
      <c r="Z258" s="1"/>
    </row>
    <row r="259" spans="1:26" ht="16.5" customHeight="1" x14ac:dyDescent="0.25">
      <c r="A259" s="50"/>
      <c r="B259" s="50"/>
      <c r="C259" s="50"/>
      <c r="D259" s="50"/>
      <c r="E259" s="50"/>
      <c r="F259" s="50"/>
      <c r="G259" s="50"/>
      <c r="H259" s="50"/>
      <c r="I259" s="50"/>
      <c r="J259" s="50"/>
      <c r="K259" s="50"/>
      <c r="L259" s="51"/>
      <c r="M259" s="52"/>
      <c r="N259" s="50"/>
      <c r="O259" s="50"/>
      <c r="P259" s="50"/>
      <c r="Q259" s="50"/>
      <c r="R259" s="50"/>
      <c r="S259" s="50"/>
      <c r="T259" s="50"/>
      <c r="U259" s="50"/>
      <c r="V259" s="1"/>
      <c r="W259" s="1"/>
      <c r="X259" s="1"/>
      <c r="Y259" s="1"/>
      <c r="Z259" s="1"/>
    </row>
    <row r="260" spans="1:26" ht="16.5" customHeight="1" x14ac:dyDescent="0.25">
      <c r="A260" s="50"/>
      <c r="B260" s="50"/>
      <c r="C260" s="50"/>
      <c r="D260" s="181"/>
      <c r="E260" s="172"/>
      <c r="F260" s="172"/>
      <c r="G260" s="172"/>
      <c r="H260" s="172"/>
      <c r="I260" s="172"/>
      <c r="J260" s="50"/>
      <c r="K260" s="50"/>
      <c r="L260" s="51"/>
      <c r="M260" s="52"/>
      <c r="N260" s="50"/>
      <c r="O260" s="50"/>
      <c r="P260" s="50"/>
      <c r="Q260" s="50"/>
      <c r="R260" s="50"/>
      <c r="S260" s="50"/>
      <c r="T260" s="50"/>
      <c r="U260" s="50"/>
      <c r="V260" s="1"/>
      <c r="W260" s="1"/>
      <c r="X260" s="1"/>
      <c r="Y260" s="1"/>
      <c r="Z260" s="1"/>
    </row>
    <row r="261" spans="1:26" ht="16.5" customHeight="1" x14ac:dyDescent="0.25">
      <c r="A261" s="50"/>
      <c r="B261" s="50"/>
      <c r="C261" s="50"/>
      <c r="D261" s="181"/>
      <c r="E261" s="172"/>
      <c r="F261" s="172"/>
      <c r="G261" s="172"/>
      <c r="H261" s="172"/>
      <c r="I261" s="172"/>
      <c r="J261" s="50"/>
      <c r="K261" s="50"/>
      <c r="L261" s="51"/>
      <c r="M261" s="52"/>
      <c r="N261" s="50"/>
      <c r="O261" s="50"/>
      <c r="P261" s="50"/>
      <c r="Q261" s="50"/>
      <c r="R261" s="50"/>
      <c r="S261" s="50"/>
      <c r="T261" s="50"/>
      <c r="U261" s="50"/>
      <c r="V261" s="1"/>
      <c r="W261" s="1"/>
      <c r="X261" s="1"/>
      <c r="Y261" s="1"/>
      <c r="Z261" s="1"/>
    </row>
    <row r="262" spans="1:26" ht="16.5" customHeight="1" x14ac:dyDescent="0.25">
      <c r="A262" s="50"/>
      <c r="B262" s="50"/>
      <c r="C262" s="50"/>
      <c r="D262" s="50"/>
      <c r="E262" s="50"/>
      <c r="F262" s="50"/>
      <c r="G262" s="50"/>
      <c r="H262" s="50"/>
      <c r="I262" s="50"/>
      <c r="J262" s="50"/>
      <c r="K262" s="50"/>
      <c r="L262" s="51"/>
      <c r="M262" s="52"/>
      <c r="N262" s="50"/>
      <c r="O262" s="50"/>
      <c r="P262" s="50"/>
      <c r="Q262" s="50"/>
      <c r="R262" s="50"/>
      <c r="S262" s="50"/>
      <c r="T262" s="50"/>
      <c r="U262" s="50"/>
      <c r="V262" s="1"/>
      <c r="W262" s="1"/>
      <c r="X262" s="1"/>
      <c r="Y262" s="1"/>
      <c r="Z262" s="1"/>
    </row>
    <row r="263" spans="1:26" ht="16.5" customHeight="1" x14ac:dyDescent="0.25">
      <c r="A263" s="50"/>
      <c r="B263" s="50"/>
      <c r="C263" s="50"/>
      <c r="D263" s="50"/>
      <c r="E263" s="50"/>
      <c r="F263" s="50"/>
      <c r="G263" s="50"/>
      <c r="H263" s="50"/>
      <c r="I263" s="50"/>
      <c r="J263" s="50"/>
      <c r="K263" s="50"/>
      <c r="L263" s="51"/>
      <c r="M263" s="52"/>
      <c r="N263" s="50"/>
      <c r="O263" s="50"/>
      <c r="P263" s="50"/>
      <c r="Q263" s="50"/>
      <c r="R263" s="50"/>
      <c r="S263" s="50"/>
      <c r="T263" s="50"/>
      <c r="U263" s="50"/>
      <c r="V263" s="1"/>
      <c r="W263" s="1"/>
      <c r="X263" s="1"/>
      <c r="Y263" s="1"/>
      <c r="Z263" s="1"/>
    </row>
    <row r="264" spans="1:26" ht="16.5" customHeight="1" x14ac:dyDescent="0.25">
      <c r="A264" s="50"/>
      <c r="B264" s="50"/>
      <c r="C264" s="50"/>
      <c r="D264" s="50"/>
      <c r="E264" s="50"/>
      <c r="F264" s="50"/>
      <c r="G264" s="50"/>
      <c r="H264" s="50"/>
      <c r="I264" s="50"/>
      <c r="J264" s="50"/>
      <c r="K264" s="50"/>
      <c r="L264" s="51"/>
      <c r="M264" s="52"/>
      <c r="N264" s="50"/>
      <c r="O264" s="50"/>
      <c r="P264" s="50"/>
      <c r="Q264" s="50"/>
      <c r="R264" s="50"/>
      <c r="S264" s="50"/>
      <c r="T264" s="50"/>
      <c r="U264" s="50"/>
      <c r="V264" s="1"/>
      <c r="W264" s="1"/>
      <c r="X264" s="1"/>
      <c r="Y264" s="1"/>
      <c r="Z264" s="1"/>
    </row>
    <row r="265" spans="1:26" ht="16.5" customHeight="1" x14ac:dyDescent="0.25">
      <c r="A265" s="50"/>
      <c r="B265" s="50"/>
      <c r="C265" s="50"/>
      <c r="D265" s="50"/>
      <c r="E265" s="50"/>
      <c r="F265" s="50"/>
      <c r="G265" s="50"/>
      <c r="H265" s="50"/>
      <c r="I265" s="50"/>
      <c r="J265" s="50"/>
      <c r="K265" s="50"/>
      <c r="L265" s="51"/>
      <c r="M265" s="52"/>
      <c r="N265" s="50"/>
      <c r="O265" s="50"/>
      <c r="P265" s="50"/>
      <c r="Q265" s="50"/>
      <c r="R265" s="50"/>
      <c r="S265" s="50"/>
      <c r="T265" s="50"/>
      <c r="U265" s="50"/>
      <c r="V265" s="1"/>
      <c r="W265" s="1"/>
      <c r="X265" s="1"/>
      <c r="Y265" s="1"/>
      <c r="Z265" s="1"/>
    </row>
    <row r="266" spans="1:26" ht="16.5" customHeight="1" x14ac:dyDescent="0.25">
      <c r="A266" s="50"/>
      <c r="B266" s="50"/>
      <c r="C266" s="50"/>
      <c r="D266" s="50"/>
      <c r="E266" s="50"/>
      <c r="F266" s="50"/>
      <c r="G266" s="50"/>
      <c r="H266" s="50"/>
      <c r="I266" s="50"/>
      <c r="J266" s="50"/>
      <c r="K266" s="50"/>
      <c r="L266" s="51"/>
      <c r="M266" s="52"/>
      <c r="N266" s="50"/>
      <c r="O266" s="50"/>
      <c r="P266" s="50"/>
      <c r="Q266" s="50"/>
      <c r="R266" s="50"/>
      <c r="S266" s="50"/>
      <c r="T266" s="50"/>
      <c r="U266" s="50"/>
      <c r="V266" s="1"/>
      <c r="W266" s="1"/>
      <c r="X266" s="1"/>
      <c r="Y266" s="1"/>
      <c r="Z266" s="1"/>
    </row>
    <row r="267" spans="1:26" ht="16.5" customHeight="1" x14ac:dyDescent="0.25">
      <c r="A267" s="50"/>
      <c r="B267" s="50"/>
      <c r="C267" s="50"/>
      <c r="D267" s="50"/>
      <c r="E267" s="50"/>
      <c r="F267" s="50"/>
      <c r="G267" s="50"/>
      <c r="H267" s="50"/>
      <c r="I267" s="50"/>
      <c r="J267" s="50"/>
      <c r="K267" s="50"/>
      <c r="L267" s="51"/>
      <c r="M267" s="52"/>
      <c r="N267" s="50"/>
      <c r="O267" s="50"/>
      <c r="P267" s="50"/>
      <c r="Q267" s="50"/>
      <c r="R267" s="50"/>
      <c r="S267" s="50"/>
      <c r="T267" s="50"/>
      <c r="U267" s="50"/>
      <c r="V267" s="1"/>
      <c r="W267" s="1"/>
      <c r="X267" s="1"/>
      <c r="Y267" s="1"/>
      <c r="Z267" s="1"/>
    </row>
    <row r="268" spans="1:26" ht="16.5" customHeight="1" x14ac:dyDescent="0.25">
      <c r="A268" s="50"/>
      <c r="B268" s="50"/>
      <c r="C268" s="50"/>
      <c r="D268" s="50"/>
      <c r="E268" s="50"/>
      <c r="F268" s="50"/>
      <c r="G268" s="50"/>
      <c r="H268" s="50"/>
      <c r="I268" s="50"/>
      <c r="J268" s="50"/>
      <c r="K268" s="50"/>
      <c r="L268" s="51"/>
      <c r="M268" s="52"/>
      <c r="N268" s="50"/>
      <c r="O268" s="50"/>
      <c r="P268" s="50"/>
      <c r="Q268" s="50"/>
      <c r="R268" s="50"/>
      <c r="S268" s="50"/>
      <c r="T268" s="50"/>
      <c r="U268" s="50"/>
      <c r="V268" s="1"/>
      <c r="W268" s="1"/>
      <c r="X268" s="1"/>
      <c r="Y268" s="1"/>
      <c r="Z268" s="1"/>
    </row>
    <row r="269" spans="1:26" ht="16.5" customHeight="1" x14ac:dyDescent="0.25">
      <c r="A269" s="50"/>
      <c r="B269" s="50"/>
      <c r="C269" s="50"/>
      <c r="D269" s="50"/>
      <c r="E269" s="50"/>
      <c r="F269" s="50"/>
      <c r="G269" s="50"/>
      <c r="H269" s="50"/>
      <c r="I269" s="50"/>
      <c r="J269" s="50"/>
      <c r="K269" s="50"/>
      <c r="L269" s="51"/>
      <c r="M269" s="52"/>
      <c r="N269" s="50"/>
      <c r="O269" s="50"/>
      <c r="P269" s="50"/>
      <c r="Q269" s="50"/>
      <c r="R269" s="50"/>
      <c r="S269" s="50"/>
      <c r="T269" s="50"/>
      <c r="U269" s="50"/>
      <c r="V269" s="1"/>
      <c r="W269" s="1"/>
      <c r="X269" s="1"/>
      <c r="Y269" s="1"/>
      <c r="Z269" s="1"/>
    </row>
    <row r="270" spans="1:26" ht="16.5" customHeight="1" x14ac:dyDescent="0.25">
      <c r="A270" s="50"/>
      <c r="B270" s="50"/>
      <c r="C270" s="50"/>
      <c r="D270" s="50"/>
      <c r="E270" s="50"/>
      <c r="F270" s="50"/>
      <c r="G270" s="50"/>
      <c r="H270" s="50"/>
      <c r="I270" s="50"/>
      <c r="J270" s="50"/>
      <c r="K270" s="50"/>
      <c r="L270" s="51"/>
      <c r="M270" s="52"/>
      <c r="N270" s="50"/>
      <c r="O270" s="50"/>
      <c r="P270" s="50"/>
      <c r="Q270" s="50"/>
      <c r="R270" s="50"/>
      <c r="S270" s="50"/>
      <c r="T270" s="50"/>
      <c r="U270" s="50"/>
      <c r="V270" s="1"/>
      <c r="W270" s="1"/>
      <c r="X270" s="1"/>
      <c r="Y270" s="1"/>
      <c r="Z270" s="1"/>
    </row>
    <row r="271" spans="1:26" ht="16.5" customHeight="1" x14ac:dyDescent="0.25">
      <c r="A271" s="50"/>
      <c r="B271" s="50"/>
      <c r="C271" s="50"/>
      <c r="D271" s="50"/>
      <c r="E271" s="50"/>
      <c r="F271" s="50"/>
      <c r="G271" s="50"/>
      <c r="H271" s="50"/>
      <c r="I271" s="50"/>
      <c r="J271" s="50"/>
      <c r="K271" s="50"/>
      <c r="L271" s="51"/>
      <c r="M271" s="52"/>
      <c r="N271" s="50"/>
      <c r="O271" s="50"/>
      <c r="P271" s="50"/>
      <c r="Q271" s="50"/>
      <c r="R271" s="50"/>
      <c r="S271" s="50"/>
      <c r="T271" s="50"/>
      <c r="U271" s="50"/>
      <c r="V271" s="1"/>
      <c r="W271" s="1"/>
      <c r="X271" s="1"/>
      <c r="Y271" s="1"/>
      <c r="Z271" s="1"/>
    </row>
    <row r="272" spans="1:26" ht="16.5" customHeight="1" x14ac:dyDescent="0.25">
      <c r="A272" s="50"/>
      <c r="B272" s="50"/>
      <c r="C272" s="50"/>
      <c r="D272" s="50"/>
      <c r="E272" s="50"/>
      <c r="F272" s="50"/>
      <c r="G272" s="50"/>
      <c r="H272" s="50"/>
      <c r="I272" s="50"/>
      <c r="J272" s="50"/>
      <c r="K272" s="50"/>
      <c r="L272" s="51"/>
      <c r="M272" s="52"/>
      <c r="N272" s="50"/>
      <c r="O272" s="50"/>
      <c r="P272" s="50"/>
      <c r="Q272" s="50"/>
      <c r="R272" s="50"/>
      <c r="S272" s="50"/>
      <c r="T272" s="50"/>
      <c r="U272" s="50"/>
      <c r="V272" s="1"/>
      <c r="W272" s="1"/>
      <c r="X272" s="1"/>
      <c r="Y272" s="1"/>
      <c r="Z272" s="1"/>
    </row>
    <row r="273" spans="1:26" ht="16.5" customHeight="1" x14ac:dyDescent="0.25">
      <c r="A273" s="50"/>
      <c r="B273" s="50"/>
      <c r="C273" s="50"/>
      <c r="D273" s="50"/>
      <c r="E273" s="50"/>
      <c r="F273" s="50"/>
      <c r="G273" s="50"/>
      <c r="H273" s="50"/>
      <c r="I273" s="50"/>
      <c r="J273" s="50"/>
      <c r="K273" s="50"/>
      <c r="L273" s="51"/>
      <c r="M273" s="52"/>
      <c r="N273" s="50"/>
      <c r="O273" s="50"/>
      <c r="P273" s="50"/>
      <c r="Q273" s="50"/>
      <c r="R273" s="50"/>
      <c r="S273" s="50"/>
      <c r="T273" s="50"/>
      <c r="U273" s="50"/>
      <c r="V273" s="1"/>
      <c r="W273" s="1"/>
      <c r="X273" s="1"/>
      <c r="Y273" s="1"/>
      <c r="Z273" s="1"/>
    </row>
    <row r="274" spans="1:26" ht="16.5" customHeight="1" x14ac:dyDescent="0.25">
      <c r="A274" s="50"/>
      <c r="B274" s="50"/>
      <c r="C274" s="50"/>
      <c r="D274" s="50"/>
      <c r="E274" s="50"/>
      <c r="F274" s="50"/>
      <c r="G274" s="50"/>
      <c r="H274" s="50"/>
      <c r="I274" s="50"/>
      <c r="J274" s="50"/>
      <c r="K274" s="50"/>
      <c r="L274" s="51"/>
      <c r="M274" s="52"/>
      <c r="N274" s="50"/>
      <c r="O274" s="50"/>
      <c r="P274" s="50"/>
      <c r="Q274" s="50"/>
      <c r="R274" s="50"/>
      <c r="S274" s="50"/>
      <c r="T274" s="50"/>
      <c r="U274" s="50"/>
      <c r="V274" s="1"/>
      <c r="W274" s="1"/>
      <c r="X274" s="1"/>
      <c r="Y274" s="1"/>
      <c r="Z274" s="1"/>
    </row>
    <row r="275" spans="1:26" ht="16.5" customHeight="1" x14ac:dyDescent="0.25">
      <c r="A275" s="50"/>
      <c r="B275" s="50"/>
      <c r="C275" s="50"/>
      <c r="D275" s="50"/>
      <c r="E275" s="50"/>
      <c r="F275" s="50"/>
      <c r="G275" s="50"/>
      <c r="H275" s="50"/>
      <c r="I275" s="50"/>
      <c r="J275" s="50"/>
      <c r="K275" s="50"/>
      <c r="L275" s="51"/>
      <c r="M275" s="52"/>
      <c r="N275" s="50"/>
      <c r="O275" s="50"/>
      <c r="P275" s="50"/>
      <c r="Q275" s="50"/>
      <c r="R275" s="50"/>
      <c r="S275" s="50"/>
      <c r="T275" s="50"/>
      <c r="U275" s="50"/>
      <c r="V275" s="1"/>
      <c r="W275" s="1"/>
      <c r="X275" s="1"/>
      <c r="Y275" s="1"/>
      <c r="Z275" s="1"/>
    </row>
    <row r="276" spans="1:26" ht="16.5" customHeight="1" x14ac:dyDescent="0.25">
      <c r="A276" s="50"/>
      <c r="B276" s="50"/>
      <c r="C276" s="50"/>
      <c r="D276" s="50"/>
      <c r="E276" s="50"/>
      <c r="F276" s="50"/>
      <c r="G276" s="50"/>
      <c r="H276" s="50"/>
      <c r="I276" s="50"/>
      <c r="J276" s="50"/>
      <c r="K276" s="50"/>
      <c r="L276" s="51"/>
      <c r="M276" s="52"/>
      <c r="N276" s="50"/>
      <c r="O276" s="50"/>
      <c r="P276" s="50"/>
      <c r="Q276" s="50"/>
      <c r="R276" s="50"/>
      <c r="S276" s="50"/>
      <c r="T276" s="50"/>
      <c r="U276" s="50"/>
      <c r="V276" s="1"/>
      <c r="W276" s="1"/>
      <c r="X276" s="1"/>
      <c r="Y276" s="1"/>
      <c r="Z276" s="1"/>
    </row>
    <row r="277" spans="1:26" ht="16.5" customHeight="1" x14ac:dyDescent="0.25">
      <c r="A277" s="50"/>
      <c r="B277" s="50"/>
      <c r="C277" s="50"/>
      <c r="D277" s="50"/>
      <c r="E277" s="50"/>
      <c r="F277" s="50"/>
      <c r="G277" s="50"/>
      <c r="H277" s="50"/>
      <c r="I277" s="50"/>
      <c r="J277" s="50"/>
      <c r="K277" s="50"/>
      <c r="L277" s="51"/>
      <c r="M277" s="52"/>
      <c r="N277" s="50"/>
      <c r="O277" s="50"/>
      <c r="P277" s="50"/>
      <c r="Q277" s="50"/>
      <c r="R277" s="50"/>
      <c r="S277" s="50"/>
      <c r="T277" s="50"/>
      <c r="U277" s="50"/>
      <c r="V277" s="1"/>
      <c r="W277" s="1"/>
      <c r="X277" s="1"/>
      <c r="Y277" s="1"/>
      <c r="Z277" s="1"/>
    </row>
    <row r="278" spans="1:26" ht="16.5" customHeight="1" x14ac:dyDescent="0.25">
      <c r="A278" s="50"/>
      <c r="B278" s="50"/>
      <c r="C278" s="50"/>
      <c r="D278" s="50"/>
      <c r="E278" s="50"/>
      <c r="F278" s="50"/>
      <c r="G278" s="50"/>
      <c r="H278" s="50"/>
      <c r="I278" s="50"/>
      <c r="J278" s="50"/>
      <c r="K278" s="50"/>
      <c r="L278" s="51"/>
      <c r="M278" s="52"/>
      <c r="N278" s="50"/>
      <c r="O278" s="50"/>
      <c r="P278" s="50"/>
      <c r="Q278" s="50"/>
      <c r="R278" s="50"/>
      <c r="S278" s="50"/>
      <c r="T278" s="50"/>
      <c r="U278" s="50"/>
      <c r="V278" s="1"/>
      <c r="W278" s="1"/>
      <c r="X278" s="1"/>
      <c r="Y278" s="1"/>
      <c r="Z278" s="1"/>
    </row>
    <row r="279" spans="1:26" ht="16.5" customHeight="1" x14ac:dyDescent="0.25">
      <c r="A279" s="50"/>
      <c r="B279" s="50"/>
      <c r="C279" s="50"/>
      <c r="D279" s="50"/>
      <c r="E279" s="50"/>
      <c r="F279" s="50"/>
      <c r="G279" s="50"/>
      <c r="H279" s="50"/>
      <c r="I279" s="50"/>
      <c r="J279" s="50"/>
      <c r="K279" s="50"/>
      <c r="L279" s="51"/>
      <c r="M279" s="52"/>
      <c r="N279" s="50"/>
      <c r="O279" s="50"/>
      <c r="P279" s="50"/>
      <c r="Q279" s="50"/>
      <c r="R279" s="50"/>
      <c r="S279" s="50"/>
      <c r="T279" s="50"/>
      <c r="U279" s="50"/>
      <c r="V279" s="1"/>
      <c r="W279" s="1"/>
      <c r="X279" s="1"/>
      <c r="Y279" s="1"/>
      <c r="Z279" s="1"/>
    </row>
    <row r="280" spans="1:26" ht="16.5" customHeight="1" x14ac:dyDescent="0.25">
      <c r="A280" s="50"/>
      <c r="B280" s="50"/>
      <c r="C280" s="50"/>
      <c r="D280" s="50"/>
      <c r="E280" s="50"/>
      <c r="F280" s="50"/>
      <c r="G280" s="50"/>
      <c r="H280" s="50"/>
      <c r="I280" s="50"/>
      <c r="J280" s="50"/>
      <c r="K280" s="50"/>
      <c r="L280" s="51"/>
      <c r="M280" s="52"/>
      <c r="N280" s="50"/>
      <c r="O280" s="50"/>
      <c r="P280" s="50"/>
      <c r="Q280" s="50"/>
      <c r="R280" s="50"/>
      <c r="S280" s="50"/>
      <c r="T280" s="50"/>
      <c r="U280" s="50"/>
      <c r="V280" s="1"/>
      <c r="W280" s="1"/>
      <c r="X280" s="1"/>
      <c r="Y280" s="1"/>
      <c r="Z280" s="1"/>
    </row>
    <row r="281" spans="1:26" ht="16.5" customHeight="1" x14ac:dyDescent="0.25">
      <c r="A281" s="50"/>
      <c r="B281" s="50"/>
      <c r="C281" s="50"/>
      <c r="D281" s="50"/>
      <c r="E281" s="50"/>
      <c r="F281" s="50"/>
      <c r="G281" s="50"/>
      <c r="H281" s="50"/>
      <c r="I281" s="50"/>
      <c r="J281" s="50"/>
      <c r="K281" s="50"/>
      <c r="L281" s="51"/>
      <c r="M281" s="52"/>
      <c r="N281" s="50"/>
      <c r="O281" s="50"/>
      <c r="P281" s="50"/>
      <c r="Q281" s="50"/>
      <c r="R281" s="50"/>
      <c r="S281" s="50"/>
      <c r="T281" s="50"/>
      <c r="U281" s="50"/>
      <c r="V281" s="1"/>
      <c r="W281" s="1"/>
      <c r="X281" s="1"/>
      <c r="Y281" s="1"/>
      <c r="Z281" s="1"/>
    </row>
    <row r="282" spans="1:26" ht="16.5" customHeight="1" x14ac:dyDescent="0.25">
      <c r="A282" s="50"/>
      <c r="B282" s="50"/>
      <c r="C282" s="50"/>
      <c r="D282" s="50"/>
      <c r="E282" s="50"/>
      <c r="F282" s="50"/>
      <c r="G282" s="50"/>
      <c r="H282" s="50"/>
      <c r="I282" s="50"/>
      <c r="J282" s="50"/>
      <c r="K282" s="50"/>
      <c r="L282" s="51"/>
      <c r="M282" s="52"/>
      <c r="N282" s="50"/>
      <c r="O282" s="50"/>
      <c r="P282" s="50"/>
      <c r="Q282" s="50"/>
      <c r="R282" s="50"/>
      <c r="S282" s="50"/>
      <c r="T282" s="50"/>
      <c r="U282" s="50"/>
      <c r="V282" s="1"/>
      <c r="W282" s="1"/>
      <c r="X282" s="1"/>
      <c r="Y282" s="1"/>
      <c r="Z282" s="1"/>
    </row>
    <row r="283" spans="1:26" ht="16.5" customHeight="1" x14ac:dyDescent="0.25">
      <c r="A283" s="50"/>
      <c r="B283" s="50"/>
      <c r="C283" s="50"/>
      <c r="D283" s="50"/>
      <c r="E283" s="50"/>
      <c r="F283" s="50"/>
      <c r="G283" s="50"/>
      <c r="H283" s="50"/>
      <c r="I283" s="50"/>
      <c r="J283" s="50"/>
      <c r="K283" s="50"/>
      <c r="L283" s="51"/>
      <c r="M283" s="52"/>
      <c r="N283" s="50"/>
      <c r="O283" s="50"/>
      <c r="P283" s="50"/>
      <c r="Q283" s="50"/>
      <c r="R283" s="50"/>
      <c r="S283" s="50"/>
      <c r="T283" s="50"/>
      <c r="U283" s="50"/>
      <c r="V283" s="1"/>
      <c r="W283" s="1"/>
      <c r="X283" s="1"/>
      <c r="Y283" s="1"/>
      <c r="Z283" s="1"/>
    </row>
    <row r="284" spans="1:26" ht="16.5" customHeight="1" x14ac:dyDescent="0.25">
      <c r="A284" s="50"/>
      <c r="B284" s="50"/>
      <c r="C284" s="50"/>
      <c r="D284" s="50"/>
      <c r="E284" s="50"/>
      <c r="F284" s="50"/>
      <c r="G284" s="50"/>
      <c r="H284" s="50"/>
      <c r="I284" s="50"/>
      <c r="J284" s="50"/>
      <c r="K284" s="50"/>
      <c r="L284" s="51"/>
      <c r="M284" s="52"/>
      <c r="N284" s="50"/>
      <c r="O284" s="50"/>
      <c r="P284" s="50"/>
      <c r="Q284" s="50"/>
      <c r="R284" s="50"/>
      <c r="S284" s="50"/>
      <c r="T284" s="50"/>
      <c r="U284" s="50"/>
      <c r="V284" s="1"/>
      <c r="W284" s="1"/>
      <c r="X284" s="1"/>
      <c r="Y284" s="1"/>
      <c r="Z284" s="1"/>
    </row>
    <row r="285" spans="1:26" ht="16.5" customHeight="1" x14ac:dyDescent="0.25">
      <c r="A285" s="50"/>
      <c r="B285" s="50"/>
      <c r="C285" s="50"/>
      <c r="D285" s="50"/>
      <c r="E285" s="50"/>
      <c r="F285" s="50"/>
      <c r="G285" s="50"/>
      <c r="H285" s="50"/>
      <c r="I285" s="50"/>
      <c r="J285" s="50"/>
      <c r="K285" s="50"/>
      <c r="L285" s="51"/>
      <c r="M285" s="52"/>
      <c r="N285" s="50"/>
      <c r="O285" s="50"/>
      <c r="P285" s="50"/>
      <c r="Q285" s="50"/>
      <c r="R285" s="50"/>
      <c r="S285" s="50"/>
      <c r="T285" s="50"/>
      <c r="U285" s="50"/>
      <c r="V285" s="1"/>
      <c r="W285" s="1"/>
      <c r="X285" s="1"/>
      <c r="Y285" s="1"/>
      <c r="Z285" s="1"/>
    </row>
    <row r="286" spans="1:26" ht="16.5" customHeight="1" x14ac:dyDescent="0.25">
      <c r="A286" s="50"/>
      <c r="B286" s="50"/>
      <c r="C286" s="50"/>
      <c r="D286" s="50"/>
      <c r="E286" s="50"/>
      <c r="F286" s="50"/>
      <c r="G286" s="50"/>
      <c r="H286" s="50"/>
      <c r="I286" s="50"/>
      <c r="J286" s="50"/>
      <c r="K286" s="50"/>
      <c r="L286" s="51"/>
      <c r="M286" s="52"/>
      <c r="N286" s="50"/>
      <c r="O286" s="50"/>
      <c r="P286" s="50"/>
      <c r="Q286" s="50"/>
      <c r="R286" s="50"/>
      <c r="S286" s="50"/>
      <c r="T286" s="50"/>
      <c r="U286" s="50"/>
      <c r="V286" s="1"/>
      <c r="W286" s="1"/>
      <c r="X286" s="1"/>
      <c r="Y286" s="1"/>
      <c r="Z286" s="1"/>
    </row>
    <row r="287" spans="1:26" ht="16.5" customHeight="1" x14ac:dyDescent="0.25">
      <c r="A287" s="50"/>
      <c r="B287" s="50"/>
      <c r="C287" s="50"/>
      <c r="D287" s="50"/>
      <c r="E287" s="50"/>
      <c r="F287" s="50"/>
      <c r="G287" s="50"/>
      <c r="H287" s="50"/>
      <c r="I287" s="50"/>
      <c r="J287" s="50"/>
      <c r="K287" s="50"/>
      <c r="L287" s="51"/>
      <c r="M287" s="52"/>
      <c r="N287" s="50"/>
      <c r="O287" s="50"/>
      <c r="P287" s="50"/>
      <c r="Q287" s="50"/>
      <c r="R287" s="50"/>
      <c r="S287" s="50"/>
      <c r="T287" s="50"/>
      <c r="U287" s="50"/>
      <c r="V287" s="1"/>
      <c r="W287" s="1"/>
      <c r="X287" s="1"/>
      <c r="Y287" s="1"/>
      <c r="Z287" s="1"/>
    </row>
    <row r="288" spans="1:26" ht="16.5" customHeight="1" x14ac:dyDescent="0.25">
      <c r="A288" s="50"/>
      <c r="B288" s="50"/>
      <c r="C288" s="50"/>
      <c r="D288" s="50"/>
      <c r="E288" s="50"/>
      <c r="F288" s="50"/>
      <c r="G288" s="50"/>
      <c r="H288" s="50"/>
      <c r="I288" s="50"/>
      <c r="J288" s="50"/>
      <c r="K288" s="50"/>
      <c r="L288" s="51"/>
      <c r="M288" s="52"/>
      <c r="N288" s="50"/>
      <c r="O288" s="50"/>
      <c r="P288" s="50"/>
      <c r="Q288" s="50"/>
      <c r="R288" s="50"/>
      <c r="S288" s="50"/>
      <c r="T288" s="50"/>
      <c r="U288" s="50"/>
      <c r="V288" s="1"/>
      <c r="W288" s="1"/>
      <c r="X288" s="1"/>
      <c r="Y288" s="1"/>
      <c r="Z288" s="1"/>
    </row>
    <row r="289" spans="1:26" ht="16.5" customHeight="1" x14ac:dyDescent="0.25">
      <c r="A289" s="50"/>
      <c r="B289" s="50"/>
      <c r="C289" s="50"/>
      <c r="D289" s="50"/>
      <c r="E289" s="50"/>
      <c r="F289" s="50"/>
      <c r="G289" s="50"/>
      <c r="H289" s="50"/>
      <c r="I289" s="50"/>
      <c r="J289" s="50"/>
      <c r="K289" s="50"/>
      <c r="L289" s="51"/>
      <c r="M289" s="52"/>
      <c r="N289" s="50"/>
      <c r="O289" s="50"/>
      <c r="P289" s="50"/>
      <c r="Q289" s="50"/>
      <c r="R289" s="50"/>
      <c r="S289" s="50"/>
      <c r="T289" s="50"/>
      <c r="U289" s="50"/>
      <c r="V289" s="1"/>
      <c r="W289" s="1"/>
      <c r="X289" s="1"/>
      <c r="Y289" s="1"/>
      <c r="Z289" s="1"/>
    </row>
    <row r="290" spans="1:26" ht="16.5" customHeight="1" x14ac:dyDescent="0.25">
      <c r="A290" s="50"/>
      <c r="B290" s="50"/>
      <c r="C290" s="50"/>
      <c r="D290" s="50"/>
      <c r="E290" s="50"/>
      <c r="F290" s="50"/>
      <c r="G290" s="50"/>
      <c r="H290" s="50"/>
      <c r="I290" s="50"/>
      <c r="J290" s="50"/>
      <c r="K290" s="50"/>
      <c r="L290" s="51"/>
      <c r="M290" s="52"/>
      <c r="N290" s="50"/>
      <c r="O290" s="50"/>
      <c r="P290" s="50"/>
      <c r="Q290" s="50"/>
      <c r="R290" s="50"/>
      <c r="S290" s="50"/>
      <c r="T290" s="50"/>
      <c r="U290" s="50"/>
      <c r="V290" s="1"/>
      <c r="W290" s="1"/>
      <c r="X290" s="1"/>
      <c r="Y290" s="1"/>
      <c r="Z290" s="1"/>
    </row>
    <row r="291" spans="1:26" ht="16.5" customHeight="1" x14ac:dyDescent="0.25">
      <c r="A291" s="50"/>
      <c r="B291" s="50"/>
      <c r="C291" s="50"/>
      <c r="D291" s="50"/>
      <c r="E291" s="50"/>
      <c r="F291" s="50"/>
      <c r="G291" s="50"/>
      <c r="H291" s="50"/>
      <c r="I291" s="50"/>
      <c r="J291" s="50"/>
      <c r="K291" s="50"/>
      <c r="L291" s="51"/>
      <c r="M291" s="52"/>
      <c r="N291" s="50"/>
      <c r="O291" s="50"/>
      <c r="P291" s="50"/>
      <c r="Q291" s="50"/>
      <c r="R291" s="50"/>
      <c r="S291" s="50"/>
      <c r="T291" s="50"/>
      <c r="U291" s="50"/>
      <c r="V291" s="1"/>
      <c r="W291" s="1"/>
      <c r="X291" s="1"/>
      <c r="Y291" s="1"/>
      <c r="Z291" s="1"/>
    </row>
    <row r="292" spans="1:26" ht="16.5" customHeight="1" x14ac:dyDescent="0.25">
      <c r="A292" s="50"/>
      <c r="B292" s="50"/>
      <c r="C292" s="50"/>
      <c r="D292" s="50"/>
      <c r="E292" s="50"/>
      <c r="F292" s="50"/>
      <c r="G292" s="50"/>
      <c r="H292" s="50"/>
      <c r="I292" s="50"/>
      <c r="J292" s="50"/>
      <c r="K292" s="50"/>
      <c r="L292" s="51"/>
      <c r="M292" s="52"/>
      <c r="N292" s="50"/>
      <c r="O292" s="50"/>
      <c r="P292" s="50"/>
      <c r="Q292" s="50"/>
      <c r="R292" s="50"/>
      <c r="S292" s="50"/>
      <c r="T292" s="50"/>
      <c r="U292" s="50"/>
      <c r="V292" s="1"/>
      <c r="W292" s="1"/>
      <c r="X292" s="1"/>
      <c r="Y292" s="1"/>
      <c r="Z292" s="1"/>
    </row>
    <row r="293" spans="1:26" ht="16.5" customHeight="1" x14ac:dyDescent="0.25">
      <c r="A293" s="50"/>
      <c r="B293" s="50"/>
      <c r="C293" s="50"/>
      <c r="D293" s="50"/>
      <c r="E293" s="50"/>
      <c r="F293" s="50"/>
      <c r="G293" s="50"/>
      <c r="H293" s="50"/>
      <c r="I293" s="50"/>
      <c r="J293" s="50"/>
      <c r="K293" s="50"/>
      <c r="L293" s="51"/>
      <c r="M293" s="52"/>
      <c r="N293" s="50"/>
      <c r="O293" s="50"/>
      <c r="P293" s="50"/>
      <c r="Q293" s="50"/>
      <c r="R293" s="50"/>
      <c r="S293" s="50"/>
      <c r="T293" s="50"/>
      <c r="U293" s="50"/>
      <c r="V293" s="1"/>
      <c r="W293" s="1"/>
      <c r="X293" s="1"/>
      <c r="Y293" s="1"/>
      <c r="Z293" s="1"/>
    </row>
    <row r="294" spans="1:26" ht="16.5" customHeight="1" x14ac:dyDescent="0.25">
      <c r="A294" s="50"/>
      <c r="B294" s="50"/>
      <c r="C294" s="50"/>
      <c r="D294" s="50"/>
      <c r="E294" s="50"/>
      <c r="F294" s="50"/>
      <c r="G294" s="50"/>
      <c r="H294" s="50"/>
      <c r="I294" s="50"/>
      <c r="J294" s="50"/>
      <c r="K294" s="50"/>
      <c r="L294" s="51"/>
      <c r="M294" s="52"/>
      <c r="N294" s="50"/>
      <c r="O294" s="50"/>
      <c r="P294" s="50"/>
      <c r="Q294" s="50"/>
      <c r="R294" s="50"/>
      <c r="S294" s="50"/>
      <c r="T294" s="50"/>
      <c r="U294" s="50"/>
      <c r="V294" s="1"/>
      <c r="W294" s="1"/>
      <c r="X294" s="1"/>
      <c r="Y294" s="1"/>
      <c r="Z294" s="1"/>
    </row>
    <row r="295" spans="1:26" ht="16.5" customHeight="1" x14ac:dyDescent="0.25">
      <c r="A295" s="50"/>
      <c r="B295" s="50"/>
      <c r="C295" s="50"/>
      <c r="D295" s="50"/>
      <c r="E295" s="50"/>
      <c r="F295" s="50"/>
      <c r="G295" s="50"/>
      <c r="H295" s="50"/>
      <c r="I295" s="50"/>
      <c r="J295" s="50"/>
      <c r="K295" s="50"/>
      <c r="L295" s="51"/>
      <c r="M295" s="52"/>
      <c r="N295" s="50"/>
      <c r="O295" s="50"/>
      <c r="P295" s="50"/>
      <c r="Q295" s="50"/>
      <c r="R295" s="50"/>
      <c r="S295" s="50"/>
      <c r="T295" s="50"/>
      <c r="U295" s="50"/>
      <c r="V295" s="1"/>
      <c r="W295" s="1"/>
      <c r="X295" s="1"/>
      <c r="Y295" s="1"/>
      <c r="Z295" s="1"/>
    </row>
    <row r="296" spans="1:26" ht="16.5" customHeight="1" x14ac:dyDescent="0.25">
      <c r="A296" s="50"/>
      <c r="B296" s="50"/>
      <c r="C296" s="50"/>
      <c r="D296" s="50"/>
      <c r="E296" s="50"/>
      <c r="F296" s="50"/>
      <c r="G296" s="50"/>
      <c r="H296" s="50"/>
      <c r="I296" s="50"/>
      <c r="J296" s="50"/>
      <c r="K296" s="50"/>
      <c r="L296" s="51"/>
      <c r="M296" s="52"/>
      <c r="N296" s="50"/>
      <c r="O296" s="50"/>
      <c r="P296" s="50"/>
      <c r="Q296" s="50"/>
      <c r="R296" s="50"/>
      <c r="S296" s="50"/>
      <c r="T296" s="50"/>
      <c r="U296" s="50"/>
      <c r="V296" s="1"/>
      <c r="W296" s="1"/>
      <c r="X296" s="1"/>
      <c r="Y296" s="1"/>
      <c r="Z296" s="1"/>
    </row>
    <row r="297" spans="1:26" ht="16.5" customHeight="1" x14ac:dyDescent="0.25">
      <c r="A297" s="50"/>
      <c r="B297" s="50"/>
      <c r="C297" s="50"/>
      <c r="D297" s="50"/>
      <c r="E297" s="50"/>
      <c r="F297" s="50"/>
      <c r="G297" s="50"/>
      <c r="H297" s="50"/>
      <c r="I297" s="50"/>
      <c r="J297" s="50"/>
      <c r="K297" s="50"/>
      <c r="L297" s="51"/>
      <c r="M297" s="52"/>
      <c r="N297" s="50"/>
      <c r="O297" s="50"/>
      <c r="P297" s="50"/>
      <c r="Q297" s="50"/>
      <c r="R297" s="50"/>
      <c r="S297" s="50"/>
      <c r="T297" s="50"/>
      <c r="U297" s="50"/>
      <c r="V297" s="1"/>
      <c r="W297" s="1"/>
      <c r="X297" s="1"/>
      <c r="Y297" s="1"/>
      <c r="Z297" s="1"/>
    </row>
    <row r="298" spans="1:26" ht="16.5" customHeight="1" x14ac:dyDescent="0.25">
      <c r="A298" s="50"/>
      <c r="B298" s="50"/>
      <c r="C298" s="50"/>
      <c r="D298" s="50"/>
      <c r="E298" s="50"/>
      <c r="F298" s="50"/>
      <c r="G298" s="50"/>
      <c r="H298" s="50"/>
      <c r="I298" s="50"/>
      <c r="J298" s="50"/>
      <c r="K298" s="50"/>
      <c r="L298" s="51"/>
      <c r="M298" s="52"/>
      <c r="N298" s="50"/>
      <c r="O298" s="50"/>
      <c r="P298" s="50"/>
      <c r="Q298" s="50"/>
      <c r="R298" s="50"/>
      <c r="S298" s="50"/>
      <c r="T298" s="50"/>
      <c r="U298" s="50"/>
      <c r="V298" s="1"/>
      <c r="W298" s="1"/>
      <c r="X298" s="1"/>
      <c r="Y298" s="1"/>
      <c r="Z298" s="1"/>
    </row>
    <row r="299" spans="1:26" ht="16.5" customHeight="1" x14ac:dyDescent="0.25">
      <c r="A299" s="50"/>
      <c r="B299" s="50"/>
      <c r="C299" s="50"/>
      <c r="D299" s="50"/>
      <c r="E299" s="50"/>
      <c r="F299" s="50"/>
      <c r="G299" s="50"/>
      <c r="H299" s="50"/>
      <c r="I299" s="50"/>
      <c r="J299" s="50"/>
      <c r="K299" s="50"/>
      <c r="L299" s="51"/>
      <c r="M299" s="52"/>
      <c r="N299" s="50"/>
      <c r="O299" s="50"/>
      <c r="P299" s="50"/>
      <c r="Q299" s="50"/>
      <c r="R299" s="50"/>
      <c r="S299" s="50"/>
      <c r="T299" s="50"/>
      <c r="U299" s="50"/>
      <c r="V299" s="1"/>
      <c r="W299" s="1"/>
      <c r="X299" s="1"/>
      <c r="Y299" s="1"/>
      <c r="Z299" s="1"/>
    </row>
    <row r="300" spans="1:26" ht="16.5" customHeight="1" x14ac:dyDescent="0.25">
      <c r="A300" s="50"/>
      <c r="B300" s="50"/>
      <c r="C300" s="50"/>
      <c r="D300" s="50"/>
      <c r="E300" s="50"/>
      <c r="F300" s="50"/>
      <c r="G300" s="50"/>
      <c r="H300" s="50"/>
      <c r="I300" s="50"/>
      <c r="J300" s="50"/>
      <c r="K300" s="50"/>
      <c r="L300" s="51"/>
      <c r="M300" s="52"/>
      <c r="N300" s="50"/>
      <c r="O300" s="50"/>
      <c r="P300" s="50"/>
      <c r="Q300" s="50"/>
      <c r="R300" s="50"/>
      <c r="S300" s="50"/>
      <c r="T300" s="50"/>
      <c r="U300" s="50"/>
      <c r="V300" s="1"/>
      <c r="W300" s="1"/>
      <c r="X300" s="1"/>
      <c r="Y300" s="1"/>
      <c r="Z300" s="1"/>
    </row>
    <row r="301" spans="1:26" ht="16.5" customHeight="1" x14ac:dyDescent="0.25">
      <c r="A301" s="50"/>
      <c r="B301" s="50"/>
      <c r="C301" s="50"/>
      <c r="D301" s="50"/>
      <c r="E301" s="50"/>
      <c r="F301" s="50"/>
      <c r="G301" s="50"/>
      <c r="H301" s="50"/>
      <c r="I301" s="50"/>
      <c r="J301" s="50"/>
      <c r="K301" s="50"/>
      <c r="L301" s="51"/>
      <c r="M301" s="52"/>
      <c r="N301" s="50"/>
      <c r="O301" s="50"/>
      <c r="P301" s="50"/>
      <c r="Q301" s="50"/>
      <c r="R301" s="50"/>
      <c r="S301" s="50"/>
      <c r="T301" s="50"/>
      <c r="U301" s="50"/>
      <c r="V301" s="1"/>
      <c r="W301" s="1"/>
      <c r="X301" s="1"/>
      <c r="Y301" s="1"/>
      <c r="Z301" s="1"/>
    </row>
    <row r="302" spans="1:26" ht="16.5" customHeight="1" x14ac:dyDescent="0.25">
      <c r="A302" s="50"/>
      <c r="B302" s="50"/>
      <c r="C302" s="50"/>
      <c r="D302" s="50"/>
      <c r="E302" s="50"/>
      <c r="F302" s="50"/>
      <c r="G302" s="50"/>
      <c r="H302" s="50"/>
      <c r="I302" s="50"/>
      <c r="J302" s="50"/>
      <c r="K302" s="50"/>
      <c r="L302" s="51"/>
      <c r="M302" s="52"/>
      <c r="N302" s="50"/>
      <c r="O302" s="50"/>
      <c r="P302" s="50"/>
      <c r="Q302" s="50"/>
      <c r="R302" s="50"/>
      <c r="S302" s="50"/>
      <c r="T302" s="50"/>
      <c r="U302" s="50"/>
      <c r="V302" s="1"/>
      <c r="W302" s="1"/>
      <c r="X302" s="1"/>
      <c r="Y302" s="1"/>
      <c r="Z302" s="1"/>
    </row>
    <row r="303" spans="1:26" ht="16.5" customHeight="1" x14ac:dyDescent="0.25">
      <c r="A303" s="50"/>
      <c r="B303" s="50"/>
      <c r="C303" s="50"/>
      <c r="D303" s="50"/>
      <c r="E303" s="50"/>
      <c r="F303" s="50"/>
      <c r="G303" s="50"/>
      <c r="H303" s="50"/>
      <c r="I303" s="50"/>
      <c r="J303" s="50"/>
      <c r="K303" s="50"/>
      <c r="L303" s="51"/>
      <c r="M303" s="52"/>
      <c r="N303" s="50"/>
      <c r="O303" s="50"/>
      <c r="P303" s="50"/>
      <c r="Q303" s="50"/>
      <c r="R303" s="50"/>
      <c r="S303" s="50"/>
      <c r="T303" s="50"/>
      <c r="U303" s="50"/>
      <c r="V303" s="1"/>
      <c r="W303" s="1"/>
      <c r="X303" s="1"/>
      <c r="Y303" s="1"/>
      <c r="Z303" s="1"/>
    </row>
    <row r="304" spans="1:26" ht="16.5" customHeight="1" x14ac:dyDescent="0.25">
      <c r="A304" s="50"/>
      <c r="B304" s="50"/>
      <c r="C304" s="50"/>
      <c r="D304" s="50"/>
      <c r="E304" s="50"/>
      <c r="F304" s="50"/>
      <c r="G304" s="50"/>
      <c r="H304" s="50"/>
      <c r="I304" s="50"/>
      <c r="J304" s="50"/>
      <c r="K304" s="50"/>
      <c r="L304" s="51"/>
      <c r="M304" s="52"/>
      <c r="N304" s="50"/>
      <c r="O304" s="50"/>
      <c r="P304" s="50"/>
      <c r="Q304" s="50"/>
      <c r="R304" s="50"/>
      <c r="S304" s="50"/>
      <c r="T304" s="50"/>
      <c r="U304" s="50"/>
      <c r="V304" s="1"/>
      <c r="W304" s="1"/>
      <c r="X304" s="1"/>
      <c r="Y304" s="1"/>
      <c r="Z304" s="1"/>
    </row>
    <row r="305" spans="1:26" ht="16.5" customHeight="1" x14ac:dyDescent="0.25">
      <c r="A305" s="50"/>
      <c r="B305" s="50"/>
      <c r="C305" s="50"/>
      <c r="D305" s="50"/>
      <c r="E305" s="50"/>
      <c r="F305" s="50"/>
      <c r="G305" s="50"/>
      <c r="H305" s="50"/>
      <c r="I305" s="50"/>
      <c r="J305" s="50"/>
      <c r="K305" s="50"/>
      <c r="L305" s="51"/>
      <c r="M305" s="52"/>
      <c r="N305" s="50"/>
      <c r="O305" s="50"/>
      <c r="P305" s="50"/>
      <c r="Q305" s="50"/>
      <c r="R305" s="50"/>
      <c r="S305" s="50"/>
      <c r="T305" s="50"/>
      <c r="U305" s="50"/>
      <c r="V305" s="1"/>
      <c r="W305" s="1"/>
      <c r="X305" s="1"/>
      <c r="Y305" s="1"/>
      <c r="Z305" s="1"/>
    </row>
    <row r="306" spans="1:26" ht="16.5" customHeight="1" x14ac:dyDescent="0.25">
      <c r="A306" s="50"/>
      <c r="B306" s="50"/>
      <c r="C306" s="50"/>
      <c r="D306" s="50"/>
      <c r="E306" s="50"/>
      <c r="F306" s="50"/>
      <c r="G306" s="50"/>
      <c r="H306" s="50"/>
      <c r="I306" s="50"/>
      <c r="J306" s="50"/>
      <c r="K306" s="50"/>
      <c r="L306" s="51"/>
      <c r="M306" s="52"/>
      <c r="N306" s="50"/>
      <c r="O306" s="50"/>
      <c r="P306" s="50"/>
      <c r="Q306" s="50"/>
      <c r="R306" s="50"/>
      <c r="S306" s="50"/>
      <c r="T306" s="50"/>
      <c r="U306" s="50"/>
      <c r="V306" s="1"/>
      <c r="W306" s="1"/>
      <c r="X306" s="1"/>
      <c r="Y306" s="1"/>
      <c r="Z306" s="1"/>
    </row>
    <row r="307" spans="1:26" ht="16.5" customHeight="1" x14ac:dyDescent="0.25">
      <c r="A307" s="50"/>
      <c r="B307" s="50"/>
      <c r="C307" s="50"/>
      <c r="D307" s="50"/>
      <c r="E307" s="50"/>
      <c r="F307" s="50"/>
      <c r="G307" s="50"/>
      <c r="H307" s="50"/>
      <c r="I307" s="50"/>
      <c r="J307" s="50"/>
      <c r="K307" s="50"/>
      <c r="L307" s="51"/>
      <c r="M307" s="52"/>
      <c r="N307" s="50"/>
      <c r="O307" s="50"/>
      <c r="P307" s="50"/>
      <c r="Q307" s="50"/>
      <c r="R307" s="50"/>
      <c r="S307" s="50"/>
      <c r="T307" s="50"/>
      <c r="U307" s="50"/>
      <c r="V307" s="1"/>
      <c r="W307" s="1"/>
      <c r="X307" s="1"/>
      <c r="Y307" s="1"/>
      <c r="Z307" s="1"/>
    </row>
    <row r="308" spans="1:26" ht="16.5" customHeight="1" x14ac:dyDescent="0.25">
      <c r="A308" s="50"/>
      <c r="B308" s="50"/>
      <c r="C308" s="50"/>
      <c r="D308" s="50"/>
      <c r="E308" s="50"/>
      <c r="F308" s="50"/>
      <c r="G308" s="50"/>
      <c r="H308" s="50"/>
      <c r="I308" s="50"/>
      <c r="J308" s="50"/>
      <c r="K308" s="50"/>
      <c r="L308" s="51"/>
      <c r="M308" s="52"/>
      <c r="N308" s="50"/>
      <c r="O308" s="50"/>
      <c r="P308" s="50"/>
      <c r="Q308" s="50"/>
      <c r="R308" s="50"/>
      <c r="S308" s="50"/>
      <c r="T308" s="50"/>
      <c r="U308" s="50"/>
      <c r="V308" s="1"/>
      <c r="W308" s="1"/>
      <c r="X308" s="1"/>
      <c r="Y308" s="1"/>
      <c r="Z308" s="1"/>
    </row>
    <row r="309" spans="1:26" ht="16.5" customHeight="1" x14ac:dyDescent="0.25">
      <c r="A309" s="50"/>
      <c r="B309" s="50"/>
      <c r="C309" s="50"/>
      <c r="D309" s="50"/>
      <c r="E309" s="50"/>
      <c r="F309" s="50"/>
      <c r="G309" s="50"/>
      <c r="H309" s="50"/>
      <c r="I309" s="50"/>
      <c r="J309" s="50"/>
      <c r="K309" s="50"/>
      <c r="L309" s="51"/>
      <c r="M309" s="52"/>
      <c r="N309" s="50"/>
      <c r="O309" s="50"/>
      <c r="P309" s="50"/>
      <c r="Q309" s="50"/>
      <c r="R309" s="50"/>
      <c r="S309" s="50"/>
      <c r="T309" s="50"/>
      <c r="U309" s="50"/>
      <c r="V309" s="1"/>
      <c r="W309" s="1"/>
      <c r="X309" s="1"/>
      <c r="Y309" s="1"/>
      <c r="Z309" s="1"/>
    </row>
    <row r="310" spans="1:26" ht="16.5" customHeight="1" x14ac:dyDescent="0.25">
      <c r="A310" s="50"/>
      <c r="B310" s="50"/>
      <c r="C310" s="50"/>
      <c r="D310" s="50"/>
      <c r="E310" s="50"/>
      <c r="F310" s="50"/>
      <c r="G310" s="50"/>
      <c r="H310" s="50"/>
      <c r="I310" s="50"/>
      <c r="J310" s="50"/>
      <c r="K310" s="50"/>
      <c r="L310" s="51"/>
      <c r="M310" s="52"/>
      <c r="N310" s="50"/>
      <c r="O310" s="50"/>
      <c r="P310" s="50"/>
      <c r="Q310" s="50"/>
      <c r="R310" s="50"/>
      <c r="S310" s="50"/>
      <c r="T310" s="50"/>
      <c r="U310" s="50"/>
      <c r="V310" s="1"/>
      <c r="W310" s="1"/>
      <c r="X310" s="1"/>
      <c r="Y310" s="1"/>
      <c r="Z310" s="1"/>
    </row>
    <row r="311" spans="1:26" ht="16.5" customHeight="1" x14ac:dyDescent="0.25">
      <c r="A311" s="50"/>
      <c r="B311" s="50"/>
      <c r="C311" s="50"/>
      <c r="D311" s="50"/>
      <c r="E311" s="50"/>
      <c r="F311" s="50"/>
      <c r="G311" s="50"/>
      <c r="H311" s="50"/>
      <c r="I311" s="50"/>
      <c r="J311" s="50"/>
      <c r="K311" s="50"/>
      <c r="L311" s="51"/>
      <c r="M311" s="52"/>
      <c r="N311" s="50"/>
      <c r="O311" s="50"/>
      <c r="P311" s="50"/>
      <c r="Q311" s="50"/>
      <c r="R311" s="50"/>
      <c r="S311" s="50"/>
      <c r="T311" s="50"/>
      <c r="U311" s="50"/>
      <c r="V311" s="1"/>
      <c r="W311" s="1"/>
      <c r="X311" s="1"/>
      <c r="Y311" s="1"/>
      <c r="Z311" s="1"/>
    </row>
    <row r="312" spans="1:26" ht="16.5" customHeight="1" x14ac:dyDescent="0.25">
      <c r="A312" s="50"/>
      <c r="B312" s="50"/>
      <c r="C312" s="50"/>
      <c r="D312" s="50"/>
      <c r="E312" s="50"/>
      <c r="F312" s="50"/>
      <c r="G312" s="50"/>
      <c r="H312" s="50"/>
      <c r="I312" s="50"/>
      <c r="J312" s="50"/>
      <c r="K312" s="50"/>
      <c r="L312" s="51"/>
      <c r="M312" s="52"/>
      <c r="N312" s="50"/>
      <c r="O312" s="50"/>
      <c r="P312" s="50"/>
      <c r="Q312" s="50"/>
      <c r="R312" s="50"/>
      <c r="S312" s="50"/>
      <c r="T312" s="50"/>
      <c r="U312" s="50"/>
      <c r="V312" s="1"/>
      <c r="W312" s="1"/>
      <c r="X312" s="1"/>
      <c r="Y312" s="1"/>
      <c r="Z312" s="1"/>
    </row>
    <row r="313" spans="1:26" ht="16.5" customHeight="1" x14ac:dyDescent="0.25">
      <c r="A313" s="50"/>
      <c r="B313" s="50"/>
      <c r="C313" s="50"/>
      <c r="D313" s="50"/>
      <c r="E313" s="50"/>
      <c r="F313" s="50"/>
      <c r="G313" s="50"/>
      <c r="H313" s="50"/>
      <c r="I313" s="50"/>
      <c r="J313" s="50"/>
      <c r="K313" s="50"/>
      <c r="L313" s="51"/>
      <c r="M313" s="52"/>
      <c r="N313" s="50"/>
      <c r="O313" s="50"/>
      <c r="P313" s="50"/>
      <c r="Q313" s="50"/>
      <c r="R313" s="50"/>
      <c r="S313" s="50"/>
      <c r="T313" s="50"/>
      <c r="U313" s="50"/>
      <c r="V313" s="1"/>
      <c r="W313" s="1"/>
      <c r="X313" s="1"/>
      <c r="Y313" s="1"/>
      <c r="Z313" s="1"/>
    </row>
    <row r="314" spans="1:26" ht="16.5" customHeight="1" x14ac:dyDescent="0.25">
      <c r="A314" s="50"/>
      <c r="B314" s="50"/>
      <c r="C314" s="50"/>
      <c r="D314" s="50"/>
      <c r="E314" s="50"/>
      <c r="F314" s="50"/>
      <c r="G314" s="50"/>
      <c r="H314" s="50"/>
      <c r="I314" s="50"/>
      <c r="J314" s="50"/>
      <c r="K314" s="50"/>
      <c r="L314" s="51"/>
      <c r="M314" s="52"/>
      <c r="N314" s="50"/>
      <c r="O314" s="50"/>
      <c r="P314" s="50"/>
      <c r="Q314" s="50"/>
      <c r="R314" s="50"/>
      <c r="S314" s="50"/>
      <c r="T314" s="50"/>
      <c r="U314" s="50"/>
      <c r="V314" s="1"/>
      <c r="W314" s="1"/>
      <c r="X314" s="1"/>
      <c r="Y314" s="1"/>
      <c r="Z314" s="1"/>
    </row>
    <row r="315" spans="1:26" ht="16.5" customHeight="1" x14ac:dyDescent="0.25">
      <c r="A315" s="50"/>
      <c r="B315" s="50"/>
      <c r="C315" s="50"/>
      <c r="D315" s="50"/>
      <c r="E315" s="50"/>
      <c r="F315" s="50"/>
      <c r="G315" s="50"/>
      <c r="H315" s="50"/>
      <c r="I315" s="50"/>
      <c r="J315" s="50"/>
      <c r="K315" s="50"/>
      <c r="L315" s="51"/>
      <c r="M315" s="52"/>
      <c r="N315" s="50"/>
      <c r="O315" s="50"/>
      <c r="P315" s="50"/>
      <c r="Q315" s="50"/>
      <c r="R315" s="50"/>
      <c r="S315" s="50"/>
      <c r="T315" s="50"/>
      <c r="U315" s="50"/>
      <c r="V315" s="1"/>
      <c r="W315" s="1"/>
      <c r="X315" s="1"/>
      <c r="Y315" s="1"/>
      <c r="Z315" s="1"/>
    </row>
    <row r="316" spans="1:26" ht="16.5" customHeight="1" x14ac:dyDescent="0.25">
      <c r="A316" s="50"/>
      <c r="B316" s="50"/>
      <c r="C316" s="50"/>
      <c r="D316" s="50"/>
      <c r="E316" s="50"/>
      <c r="F316" s="50"/>
      <c r="G316" s="50"/>
      <c r="H316" s="50"/>
      <c r="I316" s="50"/>
      <c r="J316" s="50"/>
      <c r="K316" s="50"/>
      <c r="L316" s="51"/>
      <c r="M316" s="52"/>
      <c r="N316" s="50"/>
      <c r="O316" s="50"/>
      <c r="P316" s="50"/>
      <c r="Q316" s="50"/>
      <c r="R316" s="50"/>
      <c r="S316" s="50"/>
      <c r="T316" s="50"/>
      <c r="U316" s="50"/>
      <c r="V316" s="1"/>
      <c r="W316" s="1"/>
      <c r="X316" s="1"/>
      <c r="Y316" s="1"/>
      <c r="Z316" s="1"/>
    </row>
    <row r="317" spans="1:26" ht="16.5" customHeight="1" x14ac:dyDescent="0.25">
      <c r="A317" s="50"/>
      <c r="B317" s="50"/>
      <c r="C317" s="50"/>
      <c r="D317" s="50"/>
      <c r="E317" s="50"/>
      <c r="F317" s="50"/>
      <c r="G317" s="50"/>
      <c r="H317" s="50"/>
      <c r="I317" s="50"/>
      <c r="J317" s="50"/>
      <c r="K317" s="50"/>
      <c r="L317" s="51"/>
      <c r="M317" s="52"/>
      <c r="N317" s="50"/>
      <c r="O317" s="50"/>
      <c r="P317" s="50"/>
      <c r="Q317" s="50"/>
      <c r="R317" s="50"/>
      <c r="S317" s="50"/>
      <c r="T317" s="50"/>
      <c r="U317" s="50"/>
      <c r="V317" s="1"/>
      <c r="W317" s="1"/>
      <c r="X317" s="1"/>
      <c r="Y317" s="1"/>
      <c r="Z317" s="1"/>
    </row>
    <row r="318" spans="1:26" ht="16.5" customHeight="1" x14ac:dyDescent="0.25">
      <c r="A318" s="50"/>
      <c r="B318" s="50"/>
      <c r="C318" s="50"/>
      <c r="D318" s="50"/>
      <c r="E318" s="50"/>
      <c r="F318" s="50"/>
      <c r="G318" s="50"/>
      <c r="H318" s="50"/>
      <c r="I318" s="50"/>
      <c r="J318" s="50"/>
      <c r="K318" s="50"/>
      <c r="L318" s="51"/>
      <c r="M318" s="52"/>
      <c r="N318" s="50"/>
      <c r="O318" s="50"/>
      <c r="P318" s="50"/>
      <c r="Q318" s="50"/>
      <c r="R318" s="50"/>
      <c r="S318" s="50"/>
      <c r="T318" s="50"/>
      <c r="U318" s="50"/>
      <c r="V318" s="1"/>
      <c r="W318" s="1"/>
      <c r="X318" s="1"/>
      <c r="Y318" s="1"/>
      <c r="Z318" s="1"/>
    </row>
    <row r="319" spans="1:26" ht="16.5" customHeight="1" x14ac:dyDescent="0.25">
      <c r="A319" s="50"/>
      <c r="B319" s="50"/>
      <c r="C319" s="50"/>
      <c r="D319" s="50"/>
      <c r="E319" s="50"/>
      <c r="F319" s="50"/>
      <c r="G319" s="50"/>
      <c r="H319" s="50"/>
      <c r="I319" s="50"/>
      <c r="J319" s="50"/>
      <c r="K319" s="50"/>
      <c r="L319" s="51"/>
      <c r="M319" s="52"/>
      <c r="N319" s="50"/>
      <c r="O319" s="50"/>
      <c r="P319" s="50"/>
      <c r="Q319" s="50"/>
      <c r="R319" s="50"/>
      <c r="S319" s="50"/>
      <c r="T319" s="50"/>
      <c r="U319" s="50"/>
      <c r="V319" s="1"/>
      <c r="W319" s="1"/>
      <c r="X319" s="1"/>
      <c r="Y319" s="1"/>
      <c r="Z319" s="1"/>
    </row>
    <row r="320" spans="1:26" ht="16.5" customHeight="1" x14ac:dyDescent="0.25">
      <c r="A320" s="50"/>
      <c r="B320" s="50"/>
      <c r="C320" s="50"/>
      <c r="D320" s="50"/>
      <c r="E320" s="50"/>
      <c r="F320" s="50"/>
      <c r="G320" s="50"/>
      <c r="H320" s="50"/>
      <c r="I320" s="50"/>
      <c r="J320" s="50"/>
      <c r="K320" s="50"/>
      <c r="L320" s="51"/>
      <c r="M320" s="52"/>
      <c r="N320" s="50"/>
      <c r="O320" s="50"/>
      <c r="P320" s="50"/>
      <c r="Q320" s="50"/>
      <c r="R320" s="50"/>
      <c r="S320" s="50"/>
      <c r="T320" s="50"/>
      <c r="U320" s="50"/>
      <c r="V320" s="1"/>
      <c r="W320" s="1"/>
      <c r="X320" s="1"/>
      <c r="Y320" s="1"/>
      <c r="Z320" s="1"/>
    </row>
    <row r="321" spans="1:26" ht="16.5" customHeight="1" x14ac:dyDescent="0.25">
      <c r="A321" s="50"/>
      <c r="B321" s="50"/>
      <c r="C321" s="50"/>
      <c r="D321" s="50"/>
      <c r="E321" s="50"/>
      <c r="F321" s="50"/>
      <c r="G321" s="50"/>
      <c r="H321" s="50"/>
      <c r="I321" s="50"/>
      <c r="J321" s="50"/>
      <c r="K321" s="50"/>
      <c r="L321" s="51"/>
      <c r="M321" s="52"/>
      <c r="N321" s="50"/>
      <c r="O321" s="50"/>
      <c r="P321" s="50"/>
      <c r="Q321" s="50"/>
      <c r="R321" s="50"/>
      <c r="S321" s="50"/>
      <c r="T321" s="50"/>
      <c r="U321" s="50"/>
      <c r="V321" s="1"/>
      <c r="W321" s="1"/>
      <c r="X321" s="1"/>
      <c r="Y321" s="1"/>
      <c r="Z321" s="1"/>
    </row>
    <row r="322" spans="1:26" ht="16.5" customHeight="1" x14ac:dyDescent="0.25">
      <c r="A322" s="50"/>
      <c r="B322" s="50"/>
      <c r="C322" s="50"/>
      <c r="D322" s="50"/>
      <c r="E322" s="50"/>
      <c r="F322" s="50"/>
      <c r="G322" s="50"/>
      <c r="H322" s="50"/>
      <c r="I322" s="50"/>
      <c r="J322" s="50"/>
      <c r="K322" s="50"/>
      <c r="L322" s="51"/>
      <c r="M322" s="52"/>
      <c r="N322" s="50"/>
      <c r="O322" s="50"/>
      <c r="P322" s="50"/>
      <c r="Q322" s="50"/>
      <c r="R322" s="50"/>
      <c r="S322" s="50"/>
      <c r="T322" s="50"/>
      <c r="U322" s="50"/>
      <c r="V322" s="1"/>
      <c r="W322" s="1"/>
      <c r="X322" s="1"/>
      <c r="Y322" s="1"/>
      <c r="Z322" s="1"/>
    </row>
    <row r="323" spans="1:26" ht="16.5" customHeight="1" x14ac:dyDescent="0.25">
      <c r="A323" s="50"/>
      <c r="B323" s="50"/>
      <c r="C323" s="50"/>
      <c r="D323" s="50"/>
      <c r="E323" s="50"/>
      <c r="F323" s="50"/>
      <c r="G323" s="50"/>
      <c r="H323" s="50"/>
      <c r="I323" s="50"/>
      <c r="J323" s="50"/>
      <c r="K323" s="50"/>
      <c r="L323" s="51"/>
      <c r="M323" s="52"/>
      <c r="N323" s="50"/>
      <c r="O323" s="50"/>
      <c r="P323" s="50"/>
      <c r="Q323" s="50"/>
      <c r="R323" s="50"/>
      <c r="S323" s="50"/>
      <c r="T323" s="50"/>
      <c r="U323" s="50"/>
      <c r="V323" s="1"/>
      <c r="W323" s="1"/>
      <c r="X323" s="1"/>
      <c r="Y323" s="1"/>
      <c r="Z323" s="1"/>
    </row>
    <row r="324" spans="1:26" ht="16.5" customHeight="1" x14ac:dyDescent="0.25">
      <c r="A324" s="50"/>
      <c r="B324" s="50"/>
      <c r="C324" s="50"/>
      <c r="D324" s="50"/>
      <c r="E324" s="50"/>
      <c r="F324" s="50"/>
      <c r="G324" s="50"/>
      <c r="H324" s="50"/>
      <c r="I324" s="50"/>
      <c r="J324" s="50"/>
      <c r="K324" s="50"/>
      <c r="L324" s="51"/>
      <c r="M324" s="52"/>
      <c r="N324" s="50"/>
      <c r="O324" s="50"/>
      <c r="P324" s="50"/>
      <c r="Q324" s="50"/>
      <c r="R324" s="50"/>
      <c r="S324" s="50"/>
      <c r="T324" s="50"/>
      <c r="U324" s="50"/>
      <c r="V324" s="1"/>
      <c r="W324" s="1"/>
      <c r="X324" s="1"/>
      <c r="Y324" s="1"/>
      <c r="Z324" s="1"/>
    </row>
    <row r="325" spans="1:26" ht="16.5" customHeight="1" x14ac:dyDescent="0.25">
      <c r="A325" s="50"/>
      <c r="B325" s="50"/>
      <c r="C325" s="50"/>
      <c r="D325" s="50"/>
      <c r="E325" s="50"/>
      <c r="F325" s="50"/>
      <c r="G325" s="50"/>
      <c r="H325" s="50"/>
      <c r="I325" s="50"/>
      <c r="J325" s="50"/>
      <c r="K325" s="50"/>
      <c r="L325" s="51"/>
      <c r="M325" s="52"/>
      <c r="N325" s="50"/>
      <c r="O325" s="50"/>
      <c r="P325" s="50"/>
      <c r="Q325" s="50"/>
      <c r="R325" s="50"/>
      <c r="S325" s="50"/>
      <c r="T325" s="50"/>
      <c r="U325" s="50"/>
      <c r="V325" s="1"/>
      <c r="W325" s="1"/>
      <c r="X325" s="1"/>
      <c r="Y325" s="1"/>
      <c r="Z325" s="1"/>
    </row>
    <row r="326" spans="1:26" ht="16.5" customHeight="1" x14ac:dyDescent="0.25">
      <c r="A326" s="50"/>
      <c r="B326" s="50"/>
      <c r="C326" s="50"/>
      <c r="D326" s="50"/>
      <c r="E326" s="50"/>
      <c r="F326" s="50"/>
      <c r="G326" s="50"/>
      <c r="H326" s="50"/>
      <c r="I326" s="50"/>
      <c r="J326" s="50"/>
      <c r="K326" s="50"/>
      <c r="L326" s="51"/>
      <c r="M326" s="52"/>
      <c r="N326" s="50"/>
      <c r="O326" s="50"/>
      <c r="P326" s="50"/>
      <c r="Q326" s="50"/>
      <c r="R326" s="50"/>
      <c r="S326" s="50"/>
      <c r="T326" s="50"/>
      <c r="U326" s="50"/>
      <c r="V326" s="1"/>
      <c r="W326" s="1"/>
      <c r="X326" s="1"/>
      <c r="Y326" s="1"/>
      <c r="Z326" s="1"/>
    </row>
    <row r="327" spans="1:26" ht="16.5" customHeight="1" x14ac:dyDescent="0.25">
      <c r="A327" s="50"/>
      <c r="B327" s="50"/>
      <c r="C327" s="50"/>
      <c r="D327" s="50"/>
      <c r="E327" s="50"/>
      <c r="F327" s="50"/>
      <c r="G327" s="50"/>
      <c r="H327" s="50"/>
      <c r="I327" s="50"/>
      <c r="J327" s="50"/>
      <c r="K327" s="50"/>
      <c r="L327" s="51"/>
      <c r="M327" s="52"/>
      <c r="N327" s="50"/>
      <c r="O327" s="50"/>
      <c r="P327" s="50"/>
      <c r="Q327" s="50"/>
      <c r="R327" s="50"/>
      <c r="S327" s="50"/>
      <c r="T327" s="50"/>
      <c r="U327" s="50"/>
      <c r="V327" s="1"/>
      <c r="W327" s="1"/>
      <c r="X327" s="1"/>
      <c r="Y327" s="1"/>
      <c r="Z327" s="1"/>
    </row>
    <row r="328" spans="1:26" ht="16.5" customHeight="1" x14ac:dyDescent="0.25">
      <c r="A328" s="50"/>
      <c r="B328" s="50"/>
      <c r="C328" s="50"/>
      <c r="D328" s="50"/>
      <c r="E328" s="50"/>
      <c r="F328" s="50"/>
      <c r="G328" s="50"/>
      <c r="H328" s="50"/>
      <c r="I328" s="50"/>
      <c r="J328" s="50"/>
      <c r="K328" s="50"/>
      <c r="L328" s="51"/>
      <c r="M328" s="52"/>
      <c r="N328" s="50"/>
      <c r="O328" s="50"/>
      <c r="P328" s="50"/>
      <c r="Q328" s="50"/>
      <c r="R328" s="50"/>
      <c r="S328" s="50"/>
      <c r="T328" s="50"/>
      <c r="U328" s="50"/>
      <c r="V328" s="1"/>
      <c r="W328" s="1"/>
      <c r="X328" s="1"/>
      <c r="Y328" s="1"/>
      <c r="Z328" s="1"/>
    </row>
    <row r="329" spans="1:26" ht="16.5" customHeight="1" x14ac:dyDescent="0.25">
      <c r="A329" s="50"/>
      <c r="B329" s="50"/>
      <c r="C329" s="50"/>
      <c r="D329" s="50"/>
      <c r="E329" s="50"/>
      <c r="F329" s="50"/>
      <c r="G329" s="50"/>
      <c r="H329" s="50"/>
      <c r="I329" s="50"/>
      <c r="J329" s="50"/>
      <c r="K329" s="50"/>
      <c r="L329" s="51"/>
      <c r="M329" s="52"/>
      <c r="N329" s="50"/>
      <c r="O329" s="50"/>
      <c r="P329" s="50"/>
      <c r="Q329" s="50"/>
      <c r="R329" s="50"/>
      <c r="S329" s="50"/>
      <c r="T329" s="50"/>
      <c r="U329" s="50"/>
      <c r="V329" s="1"/>
      <c r="W329" s="1"/>
      <c r="X329" s="1"/>
      <c r="Y329" s="1"/>
      <c r="Z329" s="1"/>
    </row>
    <row r="330" spans="1:26" ht="16.5" customHeight="1" x14ac:dyDescent="0.25">
      <c r="A330" s="50"/>
      <c r="B330" s="50"/>
      <c r="C330" s="50"/>
      <c r="D330" s="50"/>
      <c r="E330" s="50"/>
      <c r="F330" s="50"/>
      <c r="G330" s="50"/>
      <c r="H330" s="50"/>
      <c r="I330" s="50"/>
      <c r="J330" s="50"/>
      <c r="K330" s="50"/>
      <c r="L330" s="51"/>
      <c r="M330" s="52"/>
      <c r="N330" s="50"/>
      <c r="O330" s="50"/>
      <c r="P330" s="50"/>
      <c r="Q330" s="50"/>
      <c r="R330" s="50"/>
      <c r="S330" s="50"/>
      <c r="T330" s="50"/>
      <c r="U330" s="50"/>
      <c r="V330" s="1"/>
      <c r="W330" s="1"/>
      <c r="X330" s="1"/>
      <c r="Y330" s="1"/>
      <c r="Z330" s="1"/>
    </row>
    <row r="331" spans="1:26" ht="16.5" customHeight="1" x14ac:dyDescent="0.25">
      <c r="A331" s="50"/>
      <c r="B331" s="50"/>
      <c r="C331" s="50"/>
      <c r="D331" s="50"/>
      <c r="E331" s="50"/>
      <c r="F331" s="50"/>
      <c r="G331" s="50"/>
      <c r="H331" s="50"/>
      <c r="I331" s="50"/>
      <c r="J331" s="50"/>
      <c r="K331" s="50"/>
      <c r="L331" s="51"/>
      <c r="M331" s="52"/>
      <c r="N331" s="50"/>
      <c r="O331" s="50"/>
      <c r="P331" s="50"/>
      <c r="Q331" s="50"/>
      <c r="R331" s="50"/>
      <c r="S331" s="50"/>
      <c r="T331" s="50"/>
      <c r="U331" s="50"/>
      <c r="V331" s="1"/>
      <c r="W331" s="1"/>
      <c r="X331" s="1"/>
      <c r="Y331" s="1"/>
      <c r="Z331" s="1"/>
    </row>
    <row r="332" spans="1:26" ht="16.5" customHeight="1" x14ac:dyDescent="0.25">
      <c r="A332" s="50"/>
      <c r="B332" s="50"/>
      <c r="C332" s="50"/>
      <c r="D332" s="50"/>
      <c r="E332" s="50"/>
      <c r="F332" s="50"/>
      <c r="G332" s="50"/>
      <c r="H332" s="50"/>
      <c r="I332" s="50"/>
      <c r="J332" s="50"/>
      <c r="K332" s="50"/>
      <c r="L332" s="51"/>
      <c r="M332" s="52"/>
      <c r="N332" s="50"/>
      <c r="O332" s="50"/>
      <c r="P332" s="50"/>
      <c r="Q332" s="50"/>
      <c r="R332" s="50"/>
      <c r="S332" s="50"/>
      <c r="T332" s="50"/>
      <c r="U332" s="50"/>
      <c r="V332" s="1"/>
      <c r="W332" s="1"/>
      <c r="X332" s="1"/>
      <c r="Y332" s="1"/>
      <c r="Z332" s="1"/>
    </row>
    <row r="333" spans="1:26" ht="16.5" customHeight="1" x14ac:dyDescent="0.25">
      <c r="A333" s="50"/>
      <c r="B333" s="50"/>
      <c r="C333" s="50"/>
      <c r="D333" s="50"/>
      <c r="E333" s="50"/>
      <c r="F333" s="50"/>
      <c r="G333" s="50"/>
      <c r="H333" s="50"/>
      <c r="I333" s="50"/>
      <c r="J333" s="50"/>
      <c r="K333" s="50"/>
      <c r="L333" s="51"/>
      <c r="M333" s="52"/>
      <c r="N333" s="50"/>
      <c r="O333" s="50"/>
      <c r="P333" s="50"/>
      <c r="Q333" s="50"/>
      <c r="R333" s="50"/>
      <c r="S333" s="50"/>
      <c r="T333" s="50"/>
      <c r="U333" s="50"/>
      <c r="V333" s="1"/>
      <c r="W333" s="1"/>
      <c r="X333" s="1"/>
      <c r="Y333" s="1"/>
      <c r="Z333" s="1"/>
    </row>
    <row r="334" spans="1:26" ht="16.5" customHeight="1" x14ac:dyDescent="0.25">
      <c r="A334" s="50"/>
      <c r="B334" s="50"/>
      <c r="C334" s="50"/>
      <c r="D334" s="50"/>
      <c r="E334" s="50"/>
      <c r="F334" s="50"/>
      <c r="G334" s="50"/>
      <c r="H334" s="50"/>
      <c r="I334" s="50"/>
      <c r="J334" s="50"/>
      <c r="K334" s="50"/>
      <c r="L334" s="51"/>
      <c r="M334" s="52"/>
      <c r="N334" s="50"/>
      <c r="O334" s="50"/>
      <c r="P334" s="50"/>
      <c r="Q334" s="50"/>
      <c r="R334" s="50"/>
      <c r="S334" s="50"/>
      <c r="T334" s="50"/>
      <c r="U334" s="50"/>
      <c r="V334" s="1"/>
      <c r="W334" s="1"/>
      <c r="X334" s="1"/>
      <c r="Y334" s="1"/>
      <c r="Z334" s="1"/>
    </row>
    <row r="335" spans="1:26" ht="16.5" customHeight="1" x14ac:dyDescent="0.25">
      <c r="A335" s="50"/>
      <c r="B335" s="50"/>
      <c r="C335" s="50"/>
      <c r="D335" s="50"/>
      <c r="E335" s="50"/>
      <c r="F335" s="50"/>
      <c r="G335" s="50"/>
      <c r="H335" s="50"/>
      <c r="I335" s="50"/>
      <c r="J335" s="50"/>
      <c r="K335" s="50"/>
      <c r="L335" s="51"/>
      <c r="M335" s="52"/>
      <c r="N335" s="50"/>
      <c r="O335" s="50"/>
      <c r="P335" s="50"/>
      <c r="Q335" s="50"/>
      <c r="R335" s="50"/>
      <c r="S335" s="50"/>
      <c r="T335" s="50"/>
      <c r="U335" s="50"/>
      <c r="V335" s="1"/>
      <c r="W335" s="1"/>
      <c r="X335" s="1"/>
      <c r="Y335" s="1"/>
      <c r="Z335" s="1"/>
    </row>
    <row r="336" spans="1:26" ht="16.5" customHeight="1" x14ac:dyDescent="0.25">
      <c r="A336" s="50"/>
      <c r="B336" s="50"/>
      <c r="C336" s="50"/>
      <c r="D336" s="50"/>
      <c r="E336" s="50"/>
      <c r="F336" s="50"/>
      <c r="G336" s="50"/>
      <c r="H336" s="50"/>
      <c r="I336" s="50"/>
      <c r="J336" s="50"/>
      <c r="K336" s="50"/>
      <c r="L336" s="51"/>
      <c r="M336" s="52"/>
      <c r="N336" s="50"/>
      <c r="O336" s="50"/>
      <c r="P336" s="50"/>
      <c r="Q336" s="50"/>
      <c r="R336" s="50"/>
      <c r="S336" s="50"/>
      <c r="T336" s="50"/>
      <c r="U336" s="50"/>
      <c r="V336" s="1"/>
      <c r="W336" s="1"/>
      <c r="X336" s="1"/>
      <c r="Y336" s="1"/>
      <c r="Z336" s="1"/>
    </row>
    <row r="337" spans="1:26" ht="16.5" customHeight="1" x14ac:dyDescent="0.25">
      <c r="A337" s="50"/>
      <c r="B337" s="50"/>
      <c r="C337" s="50"/>
      <c r="D337" s="50"/>
      <c r="E337" s="50"/>
      <c r="F337" s="50"/>
      <c r="G337" s="50"/>
      <c r="H337" s="50"/>
      <c r="I337" s="50"/>
      <c r="J337" s="50"/>
      <c r="K337" s="50"/>
      <c r="L337" s="51"/>
      <c r="M337" s="52"/>
      <c r="N337" s="50"/>
      <c r="O337" s="50"/>
      <c r="P337" s="50"/>
      <c r="Q337" s="50"/>
      <c r="R337" s="50"/>
      <c r="S337" s="50"/>
      <c r="T337" s="50"/>
      <c r="U337" s="50"/>
      <c r="V337" s="1"/>
      <c r="W337" s="1"/>
      <c r="X337" s="1"/>
      <c r="Y337" s="1"/>
      <c r="Z337" s="1"/>
    </row>
    <row r="338" spans="1:26" ht="16.5" customHeight="1" x14ac:dyDescent="0.25">
      <c r="A338" s="50"/>
      <c r="B338" s="50"/>
      <c r="C338" s="50"/>
      <c r="D338" s="50"/>
      <c r="E338" s="50"/>
      <c r="F338" s="50"/>
      <c r="G338" s="50"/>
      <c r="H338" s="50"/>
      <c r="I338" s="50"/>
      <c r="J338" s="50"/>
      <c r="K338" s="50"/>
      <c r="L338" s="51"/>
      <c r="M338" s="52"/>
      <c r="N338" s="50"/>
      <c r="O338" s="50"/>
      <c r="P338" s="50"/>
      <c r="Q338" s="50"/>
      <c r="R338" s="50"/>
      <c r="S338" s="50"/>
      <c r="T338" s="50"/>
      <c r="U338" s="50"/>
      <c r="V338" s="1"/>
      <c r="W338" s="1"/>
      <c r="X338" s="1"/>
      <c r="Y338" s="1"/>
      <c r="Z338" s="1"/>
    </row>
    <row r="339" spans="1:26" ht="16.5" customHeight="1" x14ac:dyDescent="0.25">
      <c r="A339" s="50"/>
      <c r="B339" s="50"/>
      <c r="C339" s="50"/>
      <c r="D339" s="50"/>
      <c r="E339" s="50"/>
      <c r="F339" s="50"/>
      <c r="G339" s="50"/>
      <c r="H339" s="50"/>
      <c r="I339" s="50"/>
      <c r="J339" s="50"/>
      <c r="K339" s="50"/>
      <c r="L339" s="51"/>
      <c r="M339" s="52"/>
      <c r="N339" s="50"/>
      <c r="O339" s="50"/>
      <c r="P339" s="50"/>
      <c r="Q339" s="50"/>
      <c r="R339" s="50"/>
      <c r="S339" s="50"/>
      <c r="T339" s="50"/>
      <c r="U339" s="50"/>
      <c r="V339" s="1"/>
      <c r="W339" s="1"/>
      <c r="X339" s="1"/>
      <c r="Y339" s="1"/>
      <c r="Z339" s="1"/>
    </row>
    <row r="340" spans="1:26" ht="16.5" customHeight="1" x14ac:dyDescent="0.25">
      <c r="A340" s="50"/>
      <c r="B340" s="50"/>
      <c r="C340" s="50"/>
      <c r="D340" s="50"/>
      <c r="E340" s="50"/>
      <c r="F340" s="50"/>
      <c r="G340" s="50"/>
      <c r="H340" s="50"/>
      <c r="I340" s="50"/>
      <c r="J340" s="50"/>
      <c r="K340" s="50"/>
      <c r="L340" s="51"/>
      <c r="M340" s="52"/>
      <c r="N340" s="50"/>
      <c r="O340" s="50"/>
      <c r="P340" s="50"/>
      <c r="Q340" s="50"/>
      <c r="R340" s="50"/>
      <c r="S340" s="50"/>
      <c r="T340" s="50"/>
      <c r="U340" s="50"/>
      <c r="V340" s="1"/>
      <c r="W340" s="1"/>
      <c r="X340" s="1"/>
      <c r="Y340" s="1"/>
      <c r="Z340" s="1"/>
    </row>
    <row r="341" spans="1:26" ht="16.5" customHeight="1" x14ac:dyDescent="0.25">
      <c r="A341" s="50"/>
      <c r="B341" s="50"/>
      <c r="C341" s="50"/>
      <c r="D341" s="50"/>
      <c r="E341" s="50"/>
      <c r="F341" s="50"/>
      <c r="G341" s="50"/>
      <c r="H341" s="50"/>
      <c r="I341" s="50"/>
      <c r="J341" s="50"/>
      <c r="K341" s="50"/>
      <c r="L341" s="51"/>
      <c r="M341" s="52"/>
      <c r="N341" s="50"/>
      <c r="O341" s="50"/>
      <c r="P341" s="50"/>
      <c r="Q341" s="50"/>
      <c r="R341" s="50"/>
      <c r="S341" s="50"/>
      <c r="T341" s="50"/>
      <c r="U341" s="50"/>
      <c r="V341" s="1"/>
      <c r="W341" s="1"/>
      <c r="X341" s="1"/>
      <c r="Y341" s="1"/>
      <c r="Z341" s="1"/>
    </row>
    <row r="342" spans="1:26" ht="16.5" customHeight="1" x14ac:dyDescent="0.25">
      <c r="A342" s="50"/>
      <c r="B342" s="50"/>
      <c r="C342" s="50"/>
      <c r="D342" s="50"/>
      <c r="E342" s="50"/>
      <c r="F342" s="50"/>
      <c r="G342" s="50"/>
      <c r="H342" s="50"/>
      <c r="I342" s="50"/>
      <c r="J342" s="50"/>
      <c r="K342" s="50"/>
      <c r="L342" s="51"/>
      <c r="M342" s="52"/>
      <c r="N342" s="50"/>
      <c r="O342" s="50"/>
      <c r="P342" s="50"/>
      <c r="Q342" s="50"/>
      <c r="R342" s="50"/>
      <c r="S342" s="50"/>
      <c r="T342" s="50"/>
      <c r="U342" s="50"/>
      <c r="V342" s="1"/>
      <c r="W342" s="1"/>
      <c r="X342" s="1"/>
      <c r="Y342" s="1"/>
      <c r="Z342" s="1"/>
    </row>
    <row r="343" spans="1:26" ht="16.5" customHeight="1" x14ac:dyDescent="0.25">
      <c r="A343" s="50"/>
      <c r="B343" s="50"/>
      <c r="C343" s="50"/>
      <c r="D343" s="50"/>
      <c r="E343" s="50"/>
      <c r="F343" s="50"/>
      <c r="G343" s="50"/>
      <c r="H343" s="50"/>
      <c r="I343" s="50"/>
      <c r="J343" s="50"/>
      <c r="K343" s="50"/>
      <c r="L343" s="51"/>
      <c r="M343" s="52"/>
      <c r="N343" s="50"/>
      <c r="O343" s="50"/>
      <c r="P343" s="50"/>
      <c r="Q343" s="50"/>
      <c r="R343" s="50"/>
      <c r="S343" s="50"/>
      <c r="T343" s="50"/>
      <c r="U343" s="50"/>
      <c r="V343" s="1"/>
      <c r="W343" s="1"/>
      <c r="X343" s="1"/>
      <c r="Y343" s="1"/>
      <c r="Z343" s="1"/>
    </row>
    <row r="344" spans="1:26" ht="16.5" customHeight="1" x14ac:dyDescent="0.25">
      <c r="A344" s="50"/>
      <c r="B344" s="50"/>
      <c r="C344" s="50"/>
      <c r="D344" s="50"/>
      <c r="E344" s="50"/>
      <c r="F344" s="50"/>
      <c r="G344" s="50"/>
      <c r="H344" s="50"/>
      <c r="I344" s="50"/>
      <c r="J344" s="50"/>
      <c r="K344" s="50"/>
      <c r="L344" s="51"/>
      <c r="M344" s="52"/>
      <c r="N344" s="50"/>
      <c r="O344" s="50"/>
      <c r="P344" s="50"/>
      <c r="Q344" s="50"/>
      <c r="R344" s="50"/>
      <c r="S344" s="50"/>
      <c r="T344" s="50"/>
      <c r="U344" s="50"/>
      <c r="V344" s="1"/>
      <c r="W344" s="1"/>
      <c r="X344" s="1"/>
      <c r="Y344" s="1"/>
      <c r="Z344" s="1"/>
    </row>
    <row r="345" spans="1:26" ht="16.5" customHeight="1" x14ac:dyDescent="0.25">
      <c r="A345" s="50"/>
      <c r="B345" s="50"/>
      <c r="C345" s="50"/>
      <c r="D345" s="50"/>
      <c r="E345" s="50"/>
      <c r="F345" s="50"/>
      <c r="G345" s="50"/>
      <c r="H345" s="50"/>
      <c r="I345" s="50"/>
      <c r="J345" s="50"/>
      <c r="K345" s="50"/>
      <c r="L345" s="51"/>
      <c r="M345" s="52"/>
      <c r="N345" s="50"/>
      <c r="O345" s="50"/>
      <c r="P345" s="50"/>
      <c r="Q345" s="50"/>
      <c r="R345" s="50"/>
      <c r="S345" s="50"/>
      <c r="T345" s="50"/>
      <c r="U345" s="50"/>
      <c r="V345" s="1"/>
      <c r="W345" s="1"/>
      <c r="X345" s="1"/>
      <c r="Y345" s="1"/>
      <c r="Z345" s="1"/>
    </row>
    <row r="346" spans="1:26" ht="16.5" customHeight="1" x14ac:dyDescent="0.25">
      <c r="A346" s="50"/>
      <c r="B346" s="50"/>
      <c r="C346" s="50"/>
      <c r="D346" s="50"/>
      <c r="E346" s="50"/>
      <c r="F346" s="50"/>
      <c r="G346" s="50"/>
      <c r="H346" s="50"/>
      <c r="I346" s="50"/>
      <c r="J346" s="50"/>
      <c r="K346" s="50"/>
      <c r="L346" s="51"/>
      <c r="M346" s="52"/>
      <c r="N346" s="50"/>
      <c r="O346" s="50"/>
      <c r="P346" s="50"/>
      <c r="Q346" s="50"/>
      <c r="R346" s="50"/>
      <c r="S346" s="50"/>
      <c r="T346" s="50"/>
      <c r="U346" s="50"/>
      <c r="V346" s="1"/>
      <c r="W346" s="1"/>
      <c r="X346" s="1"/>
      <c r="Y346" s="1"/>
      <c r="Z346" s="1"/>
    </row>
    <row r="347" spans="1:26" ht="16.5" customHeight="1" x14ac:dyDescent="0.25">
      <c r="A347" s="50"/>
      <c r="B347" s="50"/>
      <c r="C347" s="50"/>
      <c r="D347" s="50"/>
      <c r="E347" s="50"/>
      <c r="F347" s="50"/>
      <c r="G347" s="50"/>
      <c r="H347" s="50"/>
      <c r="I347" s="50"/>
      <c r="J347" s="50"/>
      <c r="K347" s="50"/>
      <c r="L347" s="51"/>
      <c r="M347" s="52"/>
      <c r="N347" s="50"/>
      <c r="O347" s="50"/>
      <c r="P347" s="50"/>
      <c r="Q347" s="50"/>
      <c r="R347" s="50"/>
      <c r="S347" s="50"/>
      <c r="T347" s="50"/>
      <c r="U347" s="50"/>
      <c r="V347" s="1"/>
      <c r="W347" s="1"/>
      <c r="X347" s="1"/>
      <c r="Y347" s="1"/>
      <c r="Z347" s="1"/>
    </row>
    <row r="348" spans="1:26" ht="16.5" customHeight="1" x14ac:dyDescent="0.25">
      <c r="A348" s="50"/>
      <c r="B348" s="50"/>
      <c r="C348" s="50"/>
      <c r="D348" s="50"/>
      <c r="E348" s="50"/>
      <c r="F348" s="50"/>
      <c r="G348" s="50"/>
      <c r="H348" s="50"/>
      <c r="I348" s="50"/>
      <c r="J348" s="50"/>
      <c r="K348" s="50"/>
      <c r="L348" s="51"/>
      <c r="M348" s="52"/>
      <c r="N348" s="50"/>
      <c r="O348" s="50"/>
      <c r="P348" s="50"/>
      <c r="Q348" s="50"/>
      <c r="R348" s="50"/>
      <c r="S348" s="50"/>
      <c r="T348" s="50"/>
      <c r="U348" s="50"/>
      <c r="V348" s="1"/>
      <c r="W348" s="1"/>
      <c r="X348" s="1"/>
      <c r="Y348" s="1"/>
      <c r="Z348" s="1"/>
    </row>
    <row r="349" spans="1:26" ht="16.5" customHeight="1" x14ac:dyDescent="0.25">
      <c r="A349" s="50"/>
      <c r="B349" s="50"/>
      <c r="C349" s="50"/>
      <c r="D349" s="50"/>
      <c r="E349" s="50"/>
      <c r="F349" s="50"/>
      <c r="G349" s="50"/>
      <c r="H349" s="50"/>
      <c r="I349" s="50"/>
      <c r="J349" s="50"/>
      <c r="K349" s="50"/>
      <c r="L349" s="51"/>
      <c r="M349" s="52"/>
      <c r="N349" s="50"/>
      <c r="O349" s="50"/>
      <c r="P349" s="50"/>
      <c r="Q349" s="50"/>
      <c r="R349" s="50"/>
      <c r="S349" s="50"/>
      <c r="T349" s="50"/>
      <c r="U349" s="50"/>
      <c r="V349" s="1"/>
      <c r="W349" s="1"/>
      <c r="X349" s="1"/>
      <c r="Y349" s="1"/>
      <c r="Z349" s="1"/>
    </row>
    <row r="350" spans="1:26" ht="16.5" customHeight="1" x14ac:dyDescent="0.25">
      <c r="A350" s="50"/>
      <c r="B350" s="50"/>
      <c r="C350" s="50"/>
      <c r="D350" s="50"/>
      <c r="E350" s="50"/>
      <c r="F350" s="50"/>
      <c r="G350" s="50"/>
      <c r="H350" s="50"/>
      <c r="I350" s="50"/>
      <c r="J350" s="50"/>
      <c r="K350" s="50"/>
      <c r="L350" s="51"/>
      <c r="M350" s="52"/>
      <c r="N350" s="50"/>
      <c r="O350" s="50"/>
      <c r="P350" s="50"/>
      <c r="Q350" s="50"/>
      <c r="R350" s="50"/>
      <c r="S350" s="50"/>
      <c r="T350" s="50"/>
      <c r="U350" s="50"/>
      <c r="V350" s="1"/>
      <c r="W350" s="1"/>
      <c r="X350" s="1"/>
      <c r="Y350" s="1"/>
      <c r="Z350" s="1"/>
    </row>
    <row r="351" spans="1:26" ht="16.5" customHeight="1" x14ac:dyDescent="0.25">
      <c r="A351" s="50"/>
      <c r="B351" s="50"/>
      <c r="C351" s="50"/>
      <c r="D351" s="50"/>
      <c r="E351" s="50"/>
      <c r="F351" s="50"/>
      <c r="G351" s="50"/>
      <c r="H351" s="50"/>
      <c r="I351" s="50"/>
      <c r="J351" s="50"/>
      <c r="K351" s="50"/>
      <c r="L351" s="51"/>
      <c r="M351" s="52"/>
      <c r="N351" s="50"/>
      <c r="O351" s="50"/>
      <c r="P351" s="50"/>
      <c r="Q351" s="50"/>
      <c r="R351" s="50"/>
      <c r="S351" s="50"/>
      <c r="T351" s="50"/>
      <c r="U351" s="50"/>
      <c r="V351" s="1"/>
      <c r="W351" s="1"/>
      <c r="X351" s="1"/>
      <c r="Y351" s="1"/>
      <c r="Z351" s="1"/>
    </row>
    <row r="352" spans="1:26" ht="16.5" customHeight="1" x14ac:dyDescent="0.25">
      <c r="A352" s="50"/>
      <c r="B352" s="50"/>
      <c r="C352" s="50"/>
      <c r="D352" s="50"/>
      <c r="E352" s="50"/>
      <c r="F352" s="50"/>
      <c r="G352" s="50"/>
      <c r="H352" s="50"/>
      <c r="I352" s="50"/>
      <c r="J352" s="50"/>
      <c r="K352" s="50"/>
      <c r="L352" s="51"/>
      <c r="M352" s="52"/>
      <c r="N352" s="50"/>
      <c r="O352" s="50"/>
      <c r="P352" s="50"/>
      <c r="Q352" s="50"/>
      <c r="R352" s="50"/>
      <c r="S352" s="50"/>
      <c r="T352" s="50"/>
      <c r="U352" s="50"/>
      <c r="V352" s="1"/>
      <c r="W352" s="1"/>
      <c r="X352" s="1"/>
      <c r="Y352" s="1"/>
      <c r="Z352" s="1"/>
    </row>
    <row r="353" spans="1:26" ht="16.5" customHeight="1" x14ac:dyDescent="0.25">
      <c r="A353" s="50"/>
      <c r="B353" s="50"/>
      <c r="C353" s="50"/>
      <c r="D353" s="50"/>
      <c r="E353" s="50"/>
      <c r="F353" s="50"/>
      <c r="G353" s="50"/>
      <c r="H353" s="50"/>
      <c r="I353" s="50"/>
      <c r="J353" s="50"/>
      <c r="K353" s="50"/>
      <c r="L353" s="51"/>
      <c r="M353" s="52"/>
      <c r="N353" s="50"/>
      <c r="O353" s="50"/>
      <c r="P353" s="50"/>
      <c r="Q353" s="50"/>
      <c r="R353" s="50"/>
      <c r="S353" s="50"/>
      <c r="T353" s="50"/>
      <c r="U353" s="50"/>
      <c r="V353" s="1"/>
      <c r="W353" s="1"/>
      <c r="X353" s="1"/>
      <c r="Y353" s="1"/>
      <c r="Z353" s="1"/>
    </row>
    <row r="354" spans="1:26" ht="16.5" customHeight="1" x14ac:dyDescent="0.25">
      <c r="A354" s="50"/>
      <c r="B354" s="50"/>
      <c r="C354" s="50"/>
      <c r="D354" s="50"/>
      <c r="E354" s="50"/>
      <c r="F354" s="50"/>
      <c r="G354" s="50"/>
      <c r="H354" s="50"/>
      <c r="I354" s="50"/>
      <c r="J354" s="50"/>
      <c r="K354" s="50"/>
      <c r="L354" s="51"/>
      <c r="M354" s="52"/>
      <c r="N354" s="50"/>
      <c r="O354" s="50"/>
      <c r="P354" s="50"/>
      <c r="Q354" s="50"/>
      <c r="R354" s="50"/>
      <c r="S354" s="50"/>
      <c r="T354" s="50"/>
      <c r="U354" s="50"/>
      <c r="V354" s="1"/>
      <c r="W354" s="1"/>
      <c r="X354" s="1"/>
      <c r="Y354" s="1"/>
      <c r="Z354" s="1"/>
    </row>
    <row r="355" spans="1:26" ht="16.5" customHeight="1" x14ac:dyDescent="0.25">
      <c r="A355" s="50"/>
      <c r="B355" s="50"/>
      <c r="C355" s="50"/>
      <c r="D355" s="50"/>
      <c r="E355" s="50"/>
      <c r="F355" s="50"/>
      <c r="G355" s="50"/>
      <c r="H355" s="50"/>
      <c r="I355" s="50"/>
      <c r="J355" s="50"/>
      <c r="K355" s="50"/>
      <c r="L355" s="51"/>
      <c r="M355" s="52"/>
      <c r="N355" s="50"/>
      <c r="O355" s="50"/>
      <c r="P355" s="50"/>
      <c r="Q355" s="50"/>
      <c r="R355" s="50"/>
      <c r="S355" s="50"/>
      <c r="T355" s="50"/>
      <c r="U355" s="50"/>
      <c r="V355" s="1"/>
      <c r="W355" s="1"/>
      <c r="X355" s="1"/>
      <c r="Y355" s="1"/>
      <c r="Z355" s="1"/>
    </row>
    <row r="356" spans="1:26" ht="16.5" customHeight="1" x14ac:dyDescent="0.25">
      <c r="A356" s="50"/>
      <c r="B356" s="50"/>
      <c r="C356" s="50"/>
      <c r="D356" s="50"/>
      <c r="E356" s="50"/>
      <c r="F356" s="50"/>
      <c r="G356" s="50"/>
      <c r="H356" s="50"/>
      <c r="I356" s="50"/>
      <c r="J356" s="50"/>
      <c r="K356" s="50"/>
      <c r="L356" s="51"/>
      <c r="M356" s="52"/>
      <c r="N356" s="50"/>
      <c r="O356" s="50"/>
      <c r="P356" s="50"/>
      <c r="Q356" s="50"/>
      <c r="R356" s="50"/>
      <c r="S356" s="50"/>
      <c r="T356" s="50"/>
      <c r="U356" s="50"/>
      <c r="V356" s="1"/>
      <c r="W356" s="1"/>
      <c r="X356" s="1"/>
      <c r="Y356" s="1"/>
      <c r="Z356" s="1"/>
    </row>
    <row r="357" spans="1:26" ht="16.5" customHeight="1" x14ac:dyDescent="0.25">
      <c r="A357" s="50"/>
      <c r="B357" s="50"/>
      <c r="C357" s="50"/>
      <c r="D357" s="50"/>
      <c r="E357" s="50"/>
      <c r="F357" s="50"/>
      <c r="G357" s="50"/>
      <c r="H357" s="50"/>
      <c r="I357" s="50"/>
      <c r="J357" s="50"/>
      <c r="K357" s="50"/>
      <c r="L357" s="51"/>
      <c r="M357" s="52"/>
      <c r="N357" s="50"/>
      <c r="O357" s="50"/>
      <c r="P357" s="50"/>
      <c r="Q357" s="50"/>
      <c r="R357" s="50"/>
      <c r="S357" s="50"/>
      <c r="T357" s="50"/>
      <c r="U357" s="50"/>
      <c r="V357" s="1"/>
      <c r="W357" s="1"/>
      <c r="X357" s="1"/>
      <c r="Y357" s="1"/>
      <c r="Z357" s="1"/>
    </row>
    <row r="358" spans="1:26" ht="16.5" customHeight="1" x14ac:dyDescent="0.25">
      <c r="A358" s="50"/>
      <c r="B358" s="50"/>
      <c r="C358" s="50"/>
      <c r="D358" s="50"/>
      <c r="E358" s="50"/>
      <c r="F358" s="50"/>
      <c r="G358" s="50"/>
      <c r="H358" s="50"/>
      <c r="I358" s="50"/>
      <c r="J358" s="50"/>
      <c r="K358" s="50"/>
      <c r="L358" s="51"/>
      <c r="M358" s="52"/>
      <c r="N358" s="50"/>
      <c r="O358" s="50"/>
      <c r="P358" s="50"/>
      <c r="Q358" s="50"/>
      <c r="R358" s="50"/>
      <c r="S358" s="50"/>
      <c r="T358" s="50"/>
      <c r="U358" s="50"/>
      <c r="V358" s="1"/>
      <c r="W358" s="1"/>
      <c r="X358" s="1"/>
      <c r="Y358" s="1"/>
      <c r="Z358" s="1"/>
    </row>
    <row r="359" spans="1:26" ht="16.5" customHeight="1" x14ac:dyDescent="0.25">
      <c r="A359" s="50"/>
      <c r="B359" s="50"/>
      <c r="C359" s="50"/>
      <c r="D359" s="50"/>
      <c r="E359" s="50"/>
      <c r="F359" s="50"/>
      <c r="G359" s="50"/>
      <c r="H359" s="50"/>
      <c r="I359" s="50"/>
      <c r="J359" s="50"/>
      <c r="K359" s="50"/>
      <c r="L359" s="51"/>
      <c r="M359" s="52"/>
      <c r="N359" s="50"/>
      <c r="O359" s="50"/>
      <c r="P359" s="50"/>
      <c r="Q359" s="50"/>
      <c r="R359" s="50"/>
      <c r="S359" s="50"/>
      <c r="T359" s="50"/>
      <c r="U359" s="50"/>
      <c r="V359" s="1"/>
      <c r="W359" s="1"/>
      <c r="X359" s="1"/>
      <c r="Y359" s="1"/>
      <c r="Z359" s="1"/>
    </row>
    <row r="360" spans="1:26" ht="16.5" customHeight="1" x14ac:dyDescent="0.25">
      <c r="A360" s="50"/>
      <c r="B360" s="50"/>
      <c r="C360" s="50"/>
      <c r="D360" s="50"/>
      <c r="E360" s="50"/>
      <c r="F360" s="50"/>
      <c r="G360" s="50"/>
      <c r="H360" s="50"/>
      <c r="I360" s="50"/>
      <c r="J360" s="50"/>
      <c r="K360" s="50"/>
      <c r="L360" s="51"/>
      <c r="M360" s="52"/>
      <c r="N360" s="50"/>
      <c r="O360" s="50"/>
      <c r="P360" s="50"/>
      <c r="Q360" s="50"/>
      <c r="R360" s="50"/>
      <c r="S360" s="50"/>
      <c r="T360" s="50"/>
      <c r="U360" s="50"/>
      <c r="V360" s="1"/>
      <c r="W360" s="1"/>
      <c r="X360" s="1"/>
      <c r="Y360" s="1"/>
      <c r="Z360" s="1"/>
    </row>
    <row r="361" spans="1:26" ht="16.5" customHeight="1" x14ac:dyDescent="0.25">
      <c r="A361" s="50"/>
      <c r="B361" s="50"/>
      <c r="C361" s="50"/>
      <c r="D361" s="50"/>
      <c r="E361" s="50"/>
      <c r="F361" s="50"/>
      <c r="G361" s="50"/>
      <c r="H361" s="50"/>
      <c r="I361" s="50"/>
      <c r="J361" s="50"/>
      <c r="K361" s="50"/>
      <c r="L361" s="51"/>
      <c r="M361" s="52"/>
      <c r="N361" s="50"/>
      <c r="O361" s="50"/>
      <c r="P361" s="50"/>
      <c r="Q361" s="50"/>
      <c r="R361" s="50"/>
      <c r="S361" s="50"/>
      <c r="T361" s="50"/>
      <c r="U361" s="50"/>
      <c r="V361" s="1"/>
      <c r="W361" s="1"/>
      <c r="X361" s="1"/>
      <c r="Y361" s="1"/>
      <c r="Z361" s="1"/>
    </row>
    <row r="362" spans="1:26" ht="16.5" customHeight="1" x14ac:dyDescent="0.25">
      <c r="A362" s="50"/>
      <c r="B362" s="50"/>
      <c r="C362" s="50"/>
      <c r="D362" s="50"/>
      <c r="E362" s="50"/>
      <c r="F362" s="50"/>
      <c r="G362" s="50"/>
      <c r="H362" s="50"/>
      <c r="I362" s="50"/>
      <c r="J362" s="50"/>
      <c r="K362" s="50"/>
      <c r="L362" s="51"/>
      <c r="M362" s="52"/>
      <c r="N362" s="50"/>
      <c r="O362" s="50"/>
      <c r="P362" s="50"/>
      <c r="Q362" s="50"/>
      <c r="R362" s="50"/>
      <c r="S362" s="50"/>
      <c r="T362" s="50"/>
      <c r="U362" s="50"/>
      <c r="V362" s="1"/>
      <c r="W362" s="1"/>
      <c r="X362" s="1"/>
      <c r="Y362" s="1"/>
      <c r="Z362" s="1"/>
    </row>
    <row r="363" spans="1:26" ht="16.5" customHeight="1" x14ac:dyDescent="0.25">
      <c r="A363" s="50"/>
      <c r="B363" s="50"/>
      <c r="C363" s="50"/>
      <c r="D363" s="50"/>
      <c r="E363" s="50"/>
      <c r="F363" s="50"/>
      <c r="G363" s="50"/>
      <c r="H363" s="50"/>
      <c r="I363" s="50"/>
      <c r="J363" s="50"/>
      <c r="K363" s="50"/>
      <c r="L363" s="51"/>
      <c r="M363" s="52"/>
      <c r="N363" s="50"/>
      <c r="O363" s="50"/>
      <c r="P363" s="50"/>
      <c r="Q363" s="50"/>
      <c r="R363" s="50"/>
      <c r="S363" s="50"/>
      <c r="T363" s="50"/>
      <c r="U363" s="50"/>
      <c r="V363" s="1"/>
      <c r="W363" s="1"/>
      <c r="X363" s="1"/>
      <c r="Y363" s="1"/>
      <c r="Z363" s="1"/>
    </row>
    <row r="364" spans="1:26" ht="16.5" customHeight="1" x14ac:dyDescent="0.25">
      <c r="A364" s="50"/>
      <c r="B364" s="50"/>
      <c r="C364" s="50"/>
      <c r="D364" s="50"/>
      <c r="E364" s="50"/>
      <c r="F364" s="50"/>
      <c r="G364" s="50"/>
      <c r="H364" s="50"/>
      <c r="I364" s="50"/>
      <c r="J364" s="50"/>
      <c r="K364" s="50"/>
      <c r="L364" s="51"/>
      <c r="M364" s="52"/>
      <c r="N364" s="50"/>
      <c r="O364" s="50"/>
      <c r="P364" s="50"/>
      <c r="Q364" s="50"/>
      <c r="R364" s="50"/>
      <c r="S364" s="50"/>
      <c r="T364" s="50"/>
      <c r="U364" s="50"/>
      <c r="V364" s="1"/>
      <c r="W364" s="1"/>
      <c r="X364" s="1"/>
      <c r="Y364" s="1"/>
      <c r="Z364" s="1"/>
    </row>
    <row r="365" spans="1:26" ht="16.5" customHeight="1" x14ac:dyDescent="0.25">
      <c r="A365" s="50"/>
      <c r="B365" s="50"/>
      <c r="C365" s="50"/>
      <c r="D365" s="50"/>
      <c r="E365" s="50"/>
      <c r="F365" s="50"/>
      <c r="G365" s="50"/>
      <c r="H365" s="50"/>
      <c r="I365" s="50"/>
      <c r="J365" s="50"/>
      <c r="K365" s="50"/>
      <c r="L365" s="51"/>
      <c r="M365" s="52"/>
      <c r="N365" s="50"/>
      <c r="O365" s="50"/>
      <c r="P365" s="50"/>
      <c r="Q365" s="50"/>
      <c r="R365" s="50"/>
      <c r="S365" s="50"/>
      <c r="T365" s="50"/>
      <c r="U365" s="50"/>
      <c r="V365" s="1"/>
      <c r="W365" s="1"/>
      <c r="X365" s="1"/>
      <c r="Y365" s="1"/>
      <c r="Z365" s="1"/>
    </row>
    <row r="366" spans="1:26" ht="16.5" customHeight="1" x14ac:dyDescent="0.25">
      <c r="A366" s="50"/>
      <c r="B366" s="50"/>
      <c r="C366" s="50"/>
      <c r="D366" s="50"/>
      <c r="E366" s="50"/>
      <c r="F366" s="50"/>
      <c r="G366" s="50"/>
      <c r="H366" s="50"/>
      <c r="I366" s="50"/>
      <c r="J366" s="50"/>
      <c r="K366" s="50"/>
      <c r="L366" s="51"/>
      <c r="M366" s="52"/>
      <c r="N366" s="50"/>
      <c r="O366" s="50"/>
      <c r="P366" s="50"/>
      <c r="Q366" s="50"/>
      <c r="R366" s="50"/>
      <c r="S366" s="50"/>
      <c r="T366" s="50"/>
      <c r="U366" s="50"/>
      <c r="V366" s="1"/>
      <c r="W366" s="1"/>
      <c r="X366" s="1"/>
      <c r="Y366" s="1"/>
      <c r="Z366" s="1"/>
    </row>
    <row r="367" spans="1:26" ht="16.5" customHeight="1" x14ac:dyDescent="0.25">
      <c r="A367" s="50"/>
      <c r="B367" s="50"/>
      <c r="C367" s="50"/>
      <c r="D367" s="50"/>
      <c r="E367" s="50"/>
      <c r="F367" s="50"/>
      <c r="G367" s="50"/>
      <c r="H367" s="50"/>
      <c r="I367" s="50"/>
      <c r="J367" s="50"/>
      <c r="K367" s="50"/>
      <c r="L367" s="51"/>
      <c r="M367" s="52"/>
      <c r="N367" s="50"/>
      <c r="O367" s="50"/>
      <c r="P367" s="50"/>
      <c r="Q367" s="50"/>
      <c r="R367" s="50"/>
      <c r="S367" s="50"/>
      <c r="T367" s="50"/>
      <c r="U367" s="50"/>
      <c r="V367" s="1"/>
      <c r="W367" s="1"/>
      <c r="X367" s="1"/>
      <c r="Y367" s="1"/>
      <c r="Z367" s="1"/>
    </row>
    <row r="368" spans="1:26" ht="16.5" customHeight="1" x14ac:dyDescent="0.25">
      <c r="A368" s="50"/>
      <c r="B368" s="50"/>
      <c r="C368" s="50"/>
      <c r="D368" s="50"/>
      <c r="E368" s="50"/>
      <c r="F368" s="50"/>
      <c r="G368" s="50"/>
      <c r="H368" s="50"/>
      <c r="I368" s="50"/>
      <c r="J368" s="50"/>
      <c r="K368" s="50"/>
      <c r="L368" s="51"/>
      <c r="M368" s="52"/>
      <c r="N368" s="50"/>
      <c r="O368" s="50"/>
      <c r="P368" s="50"/>
      <c r="Q368" s="50"/>
      <c r="R368" s="50"/>
      <c r="S368" s="50"/>
      <c r="T368" s="50"/>
      <c r="U368" s="50"/>
      <c r="V368" s="1"/>
      <c r="W368" s="1"/>
      <c r="X368" s="1"/>
      <c r="Y368" s="1"/>
      <c r="Z368" s="1"/>
    </row>
    <row r="369" spans="1:26" ht="16.5" customHeight="1" x14ac:dyDescent="0.25">
      <c r="A369" s="50"/>
      <c r="B369" s="50"/>
      <c r="C369" s="50"/>
      <c r="D369" s="50"/>
      <c r="E369" s="50"/>
      <c r="F369" s="50"/>
      <c r="G369" s="50"/>
      <c r="H369" s="50"/>
      <c r="I369" s="50"/>
      <c r="J369" s="50"/>
      <c r="K369" s="50"/>
      <c r="L369" s="51"/>
      <c r="M369" s="52"/>
      <c r="N369" s="50"/>
      <c r="O369" s="50"/>
      <c r="P369" s="50"/>
      <c r="Q369" s="50"/>
      <c r="R369" s="50"/>
      <c r="S369" s="50"/>
      <c r="T369" s="50"/>
      <c r="U369" s="50"/>
      <c r="V369" s="1"/>
      <c r="W369" s="1"/>
      <c r="X369" s="1"/>
      <c r="Y369" s="1"/>
      <c r="Z369" s="1"/>
    </row>
    <row r="370" spans="1:26" ht="16.5" customHeight="1" x14ac:dyDescent="0.25">
      <c r="A370" s="50"/>
      <c r="B370" s="50"/>
      <c r="C370" s="50"/>
      <c r="D370" s="50"/>
      <c r="E370" s="50"/>
      <c r="F370" s="50"/>
      <c r="G370" s="50"/>
      <c r="H370" s="50"/>
      <c r="I370" s="50"/>
      <c r="J370" s="50"/>
      <c r="K370" s="50"/>
      <c r="L370" s="51"/>
      <c r="M370" s="52"/>
      <c r="N370" s="50"/>
      <c r="O370" s="50"/>
      <c r="P370" s="50"/>
      <c r="Q370" s="50"/>
      <c r="R370" s="50"/>
      <c r="S370" s="50"/>
      <c r="T370" s="50"/>
      <c r="U370" s="50"/>
      <c r="V370" s="1"/>
      <c r="W370" s="1"/>
      <c r="X370" s="1"/>
      <c r="Y370" s="1"/>
      <c r="Z370" s="1"/>
    </row>
    <row r="371" spans="1:26" ht="16.5" customHeight="1" x14ac:dyDescent="0.25">
      <c r="A371" s="50"/>
      <c r="B371" s="50"/>
      <c r="C371" s="50"/>
      <c r="D371" s="50"/>
      <c r="E371" s="50"/>
      <c r="F371" s="50"/>
      <c r="G371" s="50"/>
      <c r="H371" s="50"/>
      <c r="I371" s="50"/>
      <c r="J371" s="50"/>
      <c r="K371" s="50"/>
      <c r="L371" s="51"/>
      <c r="M371" s="52"/>
      <c r="N371" s="50"/>
      <c r="O371" s="50"/>
      <c r="P371" s="50"/>
      <c r="Q371" s="50"/>
      <c r="R371" s="50"/>
      <c r="S371" s="50"/>
      <c r="T371" s="50"/>
      <c r="U371" s="50"/>
      <c r="V371" s="1"/>
      <c r="W371" s="1"/>
      <c r="X371" s="1"/>
      <c r="Y371" s="1"/>
      <c r="Z371" s="1"/>
    </row>
    <row r="372" spans="1:26" ht="16.5" customHeight="1" x14ac:dyDescent="0.25">
      <c r="A372" s="50"/>
      <c r="B372" s="50"/>
      <c r="C372" s="50"/>
      <c r="D372" s="50"/>
      <c r="E372" s="50"/>
      <c r="F372" s="50"/>
      <c r="G372" s="50"/>
      <c r="H372" s="50"/>
      <c r="I372" s="50"/>
      <c r="J372" s="50"/>
      <c r="K372" s="50"/>
      <c r="L372" s="51"/>
      <c r="M372" s="52"/>
      <c r="N372" s="50"/>
      <c r="O372" s="50"/>
      <c r="P372" s="50"/>
      <c r="Q372" s="50"/>
      <c r="R372" s="50"/>
      <c r="S372" s="50"/>
      <c r="T372" s="50"/>
      <c r="U372" s="50"/>
      <c r="V372" s="1"/>
      <c r="W372" s="1"/>
      <c r="X372" s="1"/>
      <c r="Y372" s="1"/>
      <c r="Z372" s="1"/>
    </row>
    <row r="373" spans="1:26" ht="16.5" customHeight="1" x14ac:dyDescent="0.25">
      <c r="A373" s="50"/>
      <c r="B373" s="50"/>
      <c r="C373" s="50"/>
      <c r="D373" s="50"/>
      <c r="E373" s="50"/>
      <c r="F373" s="50"/>
      <c r="G373" s="50"/>
      <c r="H373" s="50"/>
      <c r="I373" s="50"/>
      <c r="J373" s="50"/>
      <c r="K373" s="50"/>
      <c r="L373" s="51"/>
      <c r="M373" s="52"/>
      <c r="N373" s="50"/>
      <c r="O373" s="50"/>
      <c r="P373" s="50"/>
      <c r="Q373" s="50"/>
      <c r="R373" s="50"/>
      <c r="S373" s="50"/>
      <c r="T373" s="50"/>
      <c r="U373" s="50"/>
      <c r="V373" s="1"/>
      <c r="W373" s="1"/>
      <c r="X373" s="1"/>
      <c r="Y373" s="1"/>
      <c r="Z373" s="1"/>
    </row>
    <row r="374" spans="1:26" ht="16.5" customHeight="1" x14ac:dyDescent="0.25">
      <c r="A374" s="50"/>
      <c r="B374" s="50"/>
      <c r="C374" s="50"/>
      <c r="D374" s="50"/>
      <c r="E374" s="50"/>
      <c r="F374" s="50"/>
      <c r="G374" s="50"/>
      <c r="H374" s="50"/>
      <c r="I374" s="50"/>
      <c r="J374" s="50"/>
      <c r="K374" s="50"/>
      <c r="L374" s="51"/>
      <c r="M374" s="52"/>
      <c r="N374" s="50"/>
      <c r="O374" s="50"/>
      <c r="P374" s="50"/>
      <c r="Q374" s="50"/>
      <c r="R374" s="50"/>
      <c r="S374" s="50"/>
      <c r="T374" s="50"/>
      <c r="U374" s="50"/>
      <c r="V374" s="1"/>
      <c r="W374" s="1"/>
      <c r="X374" s="1"/>
      <c r="Y374" s="1"/>
      <c r="Z374" s="1"/>
    </row>
    <row r="375" spans="1:26" ht="16.5" customHeight="1" x14ac:dyDescent="0.25">
      <c r="A375" s="50"/>
      <c r="B375" s="50"/>
      <c r="C375" s="50"/>
      <c r="D375" s="50"/>
      <c r="E375" s="50"/>
      <c r="F375" s="50"/>
      <c r="G375" s="50"/>
      <c r="H375" s="50"/>
      <c r="I375" s="50"/>
      <c r="J375" s="50"/>
      <c r="K375" s="50"/>
      <c r="L375" s="51"/>
      <c r="M375" s="52"/>
      <c r="N375" s="50"/>
      <c r="O375" s="50"/>
      <c r="P375" s="50"/>
      <c r="Q375" s="50"/>
      <c r="R375" s="50"/>
      <c r="S375" s="50"/>
      <c r="T375" s="50"/>
      <c r="U375" s="50"/>
      <c r="V375" s="1"/>
      <c r="W375" s="1"/>
      <c r="X375" s="1"/>
      <c r="Y375" s="1"/>
      <c r="Z375" s="1"/>
    </row>
    <row r="376" spans="1:26" ht="16.5" customHeight="1" x14ac:dyDescent="0.25">
      <c r="A376" s="50"/>
      <c r="B376" s="50"/>
      <c r="C376" s="50"/>
      <c r="D376" s="50"/>
      <c r="E376" s="50"/>
      <c r="F376" s="50"/>
      <c r="G376" s="50"/>
      <c r="H376" s="50"/>
      <c r="I376" s="50"/>
      <c r="J376" s="50"/>
      <c r="K376" s="50"/>
      <c r="L376" s="51"/>
      <c r="M376" s="52"/>
      <c r="N376" s="50"/>
      <c r="O376" s="50"/>
      <c r="P376" s="50"/>
      <c r="Q376" s="50"/>
      <c r="R376" s="50"/>
      <c r="S376" s="50"/>
      <c r="T376" s="50"/>
      <c r="U376" s="50"/>
      <c r="V376" s="1"/>
      <c r="W376" s="1"/>
      <c r="X376" s="1"/>
      <c r="Y376" s="1"/>
      <c r="Z376" s="1"/>
    </row>
    <row r="377" spans="1:26" ht="16.5" customHeight="1" x14ac:dyDescent="0.25">
      <c r="A377" s="50"/>
      <c r="B377" s="50"/>
      <c r="C377" s="50"/>
      <c r="D377" s="50"/>
      <c r="E377" s="50"/>
      <c r="F377" s="50"/>
      <c r="G377" s="50"/>
      <c r="H377" s="50"/>
      <c r="I377" s="50"/>
      <c r="J377" s="50"/>
      <c r="K377" s="50"/>
      <c r="L377" s="51"/>
      <c r="M377" s="52"/>
      <c r="N377" s="50"/>
      <c r="O377" s="50"/>
      <c r="P377" s="50"/>
      <c r="Q377" s="50"/>
      <c r="R377" s="50"/>
      <c r="S377" s="50"/>
      <c r="T377" s="50"/>
      <c r="U377" s="50"/>
      <c r="V377" s="1"/>
      <c r="W377" s="1"/>
      <c r="X377" s="1"/>
      <c r="Y377" s="1"/>
      <c r="Z377" s="1"/>
    </row>
    <row r="378" spans="1:26" ht="16.5" customHeight="1" x14ac:dyDescent="0.25">
      <c r="A378" s="50"/>
      <c r="B378" s="50"/>
      <c r="C378" s="50"/>
      <c r="D378" s="50"/>
      <c r="E378" s="50"/>
      <c r="F378" s="50"/>
      <c r="G378" s="50"/>
      <c r="H378" s="50"/>
      <c r="I378" s="50"/>
      <c r="J378" s="50"/>
      <c r="K378" s="50"/>
      <c r="L378" s="51"/>
      <c r="M378" s="52"/>
      <c r="N378" s="50"/>
      <c r="O378" s="50"/>
      <c r="P378" s="50"/>
      <c r="Q378" s="50"/>
      <c r="R378" s="50"/>
      <c r="S378" s="50"/>
      <c r="T378" s="50"/>
      <c r="U378" s="50"/>
      <c r="V378" s="1"/>
      <c r="W378" s="1"/>
      <c r="X378" s="1"/>
      <c r="Y378" s="1"/>
      <c r="Z378" s="1"/>
    </row>
    <row r="379" spans="1:26" ht="16.5" customHeight="1" x14ac:dyDescent="0.25">
      <c r="A379" s="50"/>
      <c r="B379" s="50"/>
      <c r="C379" s="50"/>
      <c r="D379" s="50"/>
      <c r="E379" s="50"/>
      <c r="F379" s="50"/>
      <c r="G379" s="50"/>
      <c r="H379" s="50"/>
      <c r="I379" s="50"/>
      <c r="J379" s="50"/>
      <c r="K379" s="50"/>
      <c r="L379" s="51"/>
      <c r="M379" s="52"/>
      <c r="N379" s="50"/>
      <c r="O379" s="50"/>
      <c r="P379" s="50"/>
      <c r="Q379" s="50"/>
      <c r="R379" s="50"/>
      <c r="S379" s="50"/>
      <c r="T379" s="50"/>
      <c r="U379" s="50"/>
      <c r="V379" s="1"/>
      <c r="W379" s="1"/>
      <c r="X379" s="1"/>
      <c r="Y379" s="1"/>
      <c r="Z379" s="1"/>
    </row>
    <row r="380" spans="1:26" ht="16.5" customHeight="1" x14ac:dyDescent="0.25">
      <c r="A380" s="50"/>
      <c r="B380" s="50"/>
      <c r="C380" s="50"/>
      <c r="D380" s="50"/>
      <c r="E380" s="50"/>
      <c r="F380" s="50"/>
      <c r="G380" s="50"/>
      <c r="H380" s="50"/>
      <c r="I380" s="50"/>
      <c r="J380" s="50"/>
      <c r="K380" s="50"/>
      <c r="L380" s="51"/>
      <c r="M380" s="52"/>
      <c r="N380" s="50"/>
      <c r="O380" s="50"/>
      <c r="P380" s="50"/>
      <c r="Q380" s="50"/>
      <c r="R380" s="50"/>
      <c r="S380" s="50"/>
      <c r="T380" s="50"/>
      <c r="U380" s="50"/>
      <c r="V380" s="1"/>
      <c r="W380" s="1"/>
      <c r="X380" s="1"/>
      <c r="Y380" s="1"/>
      <c r="Z380" s="1"/>
    </row>
    <row r="381" spans="1:26" ht="16.5" customHeight="1" x14ac:dyDescent="0.25">
      <c r="A381" s="50"/>
      <c r="B381" s="50"/>
      <c r="C381" s="50"/>
      <c r="D381" s="50"/>
      <c r="E381" s="50"/>
      <c r="F381" s="50"/>
      <c r="G381" s="50"/>
      <c r="H381" s="50"/>
      <c r="I381" s="50"/>
      <c r="J381" s="50"/>
      <c r="K381" s="50"/>
      <c r="L381" s="51"/>
      <c r="M381" s="52"/>
      <c r="N381" s="50"/>
      <c r="O381" s="50"/>
      <c r="P381" s="50"/>
      <c r="Q381" s="50"/>
      <c r="R381" s="50"/>
      <c r="S381" s="50"/>
      <c r="T381" s="50"/>
      <c r="U381" s="50"/>
      <c r="V381" s="1"/>
      <c r="W381" s="1"/>
      <c r="X381" s="1"/>
      <c r="Y381" s="1"/>
      <c r="Z381" s="1"/>
    </row>
    <row r="382" spans="1:26" ht="16.5" customHeight="1" x14ac:dyDescent="0.25">
      <c r="A382" s="50"/>
      <c r="B382" s="50"/>
      <c r="C382" s="50"/>
      <c r="D382" s="50"/>
      <c r="E382" s="50"/>
      <c r="F382" s="50"/>
      <c r="G382" s="50"/>
      <c r="H382" s="50"/>
      <c r="I382" s="50"/>
      <c r="J382" s="50"/>
      <c r="K382" s="50"/>
      <c r="L382" s="51"/>
      <c r="M382" s="52"/>
      <c r="N382" s="50"/>
      <c r="O382" s="50"/>
      <c r="P382" s="50"/>
      <c r="Q382" s="50"/>
      <c r="R382" s="50"/>
      <c r="S382" s="50"/>
      <c r="T382" s="50"/>
      <c r="U382" s="50"/>
      <c r="V382" s="1"/>
      <c r="W382" s="1"/>
      <c r="X382" s="1"/>
      <c r="Y382" s="1"/>
      <c r="Z382" s="1"/>
    </row>
    <row r="383" spans="1:26" ht="16.5" customHeight="1" x14ac:dyDescent="0.25">
      <c r="A383" s="50"/>
      <c r="B383" s="50"/>
      <c r="C383" s="50"/>
      <c r="D383" s="50"/>
      <c r="E383" s="50"/>
      <c r="F383" s="50"/>
      <c r="G383" s="50"/>
      <c r="H383" s="50"/>
      <c r="I383" s="50"/>
      <c r="J383" s="50"/>
      <c r="K383" s="50"/>
      <c r="L383" s="51"/>
      <c r="M383" s="52"/>
      <c r="N383" s="50"/>
      <c r="O383" s="50"/>
      <c r="P383" s="50"/>
      <c r="Q383" s="50"/>
      <c r="R383" s="50"/>
      <c r="S383" s="50"/>
      <c r="T383" s="50"/>
      <c r="U383" s="50"/>
      <c r="V383" s="1"/>
      <c r="W383" s="1"/>
      <c r="X383" s="1"/>
      <c r="Y383" s="1"/>
      <c r="Z383" s="1"/>
    </row>
    <row r="384" spans="1:26" ht="16.5" customHeight="1" x14ac:dyDescent="0.25">
      <c r="A384" s="50"/>
      <c r="B384" s="50"/>
      <c r="C384" s="50"/>
      <c r="D384" s="50"/>
      <c r="E384" s="50"/>
      <c r="F384" s="50"/>
      <c r="G384" s="50"/>
      <c r="H384" s="50"/>
      <c r="I384" s="50"/>
      <c r="J384" s="50"/>
      <c r="K384" s="50"/>
      <c r="L384" s="51"/>
      <c r="M384" s="52"/>
      <c r="N384" s="50"/>
      <c r="O384" s="50"/>
      <c r="P384" s="50"/>
      <c r="Q384" s="50"/>
      <c r="R384" s="50"/>
      <c r="S384" s="50"/>
      <c r="T384" s="50"/>
      <c r="U384" s="50"/>
      <c r="V384" s="1"/>
      <c r="W384" s="1"/>
      <c r="X384" s="1"/>
      <c r="Y384" s="1"/>
      <c r="Z384" s="1"/>
    </row>
    <row r="385" spans="1:26" ht="16.5" customHeight="1" x14ac:dyDescent="0.25">
      <c r="A385" s="50"/>
      <c r="B385" s="50"/>
      <c r="C385" s="50"/>
      <c r="D385" s="50"/>
      <c r="E385" s="50"/>
      <c r="F385" s="50"/>
      <c r="G385" s="50"/>
      <c r="H385" s="50"/>
      <c r="I385" s="50"/>
      <c r="J385" s="50"/>
      <c r="K385" s="50"/>
      <c r="L385" s="51"/>
      <c r="M385" s="52"/>
      <c r="N385" s="50"/>
      <c r="O385" s="50"/>
      <c r="P385" s="50"/>
      <c r="Q385" s="50"/>
      <c r="R385" s="50"/>
      <c r="S385" s="50"/>
      <c r="T385" s="50"/>
      <c r="U385" s="50"/>
      <c r="V385" s="1"/>
      <c r="W385" s="1"/>
      <c r="X385" s="1"/>
      <c r="Y385" s="1"/>
      <c r="Z385" s="1"/>
    </row>
    <row r="386" spans="1:26" ht="16.5" customHeight="1" x14ac:dyDescent="0.25">
      <c r="A386" s="50"/>
      <c r="B386" s="50"/>
      <c r="C386" s="50"/>
      <c r="D386" s="50"/>
      <c r="E386" s="50"/>
      <c r="F386" s="50"/>
      <c r="G386" s="50"/>
      <c r="H386" s="50"/>
      <c r="I386" s="50"/>
      <c r="J386" s="50"/>
      <c r="K386" s="50"/>
      <c r="L386" s="51"/>
      <c r="M386" s="52"/>
      <c r="N386" s="50"/>
      <c r="O386" s="50"/>
      <c r="P386" s="50"/>
      <c r="Q386" s="50"/>
      <c r="R386" s="50"/>
      <c r="S386" s="50"/>
      <c r="T386" s="50"/>
      <c r="U386" s="50"/>
      <c r="V386" s="1"/>
      <c r="W386" s="1"/>
      <c r="X386" s="1"/>
      <c r="Y386" s="1"/>
      <c r="Z386" s="1"/>
    </row>
    <row r="387" spans="1:26" ht="16.5" customHeight="1" x14ac:dyDescent="0.25">
      <c r="A387" s="50"/>
      <c r="B387" s="50"/>
      <c r="C387" s="50"/>
      <c r="D387" s="50"/>
      <c r="E387" s="50"/>
      <c r="F387" s="50"/>
      <c r="G387" s="50"/>
      <c r="H387" s="50"/>
      <c r="I387" s="50"/>
      <c r="J387" s="50"/>
      <c r="K387" s="50"/>
      <c r="L387" s="51"/>
      <c r="M387" s="52"/>
      <c r="N387" s="50"/>
      <c r="O387" s="50"/>
      <c r="P387" s="50"/>
      <c r="Q387" s="50"/>
      <c r="R387" s="50"/>
      <c r="S387" s="50"/>
      <c r="T387" s="50"/>
      <c r="U387" s="50"/>
      <c r="V387" s="1"/>
      <c r="W387" s="1"/>
      <c r="X387" s="1"/>
      <c r="Y387" s="1"/>
      <c r="Z387" s="1"/>
    </row>
    <row r="388" spans="1:26" ht="16.5" customHeight="1" x14ac:dyDescent="0.25">
      <c r="A388" s="50"/>
      <c r="B388" s="50"/>
      <c r="C388" s="50"/>
      <c r="D388" s="50"/>
      <c r="E388" s="50"/>
      <c r="F388" s="50"/>
      <c r="G388" s="50"/>
      <c r="H388" s="50"/>
      <c r="I388" s="50"/>
      <c r="J388" s="50"/>
      <c r="K388" s="50"/>
      <c r="L388" s="51"/>
      <c r="M388" s="52"/>
      <c r="N388" s="50"/>
      <c r="O388" s="50"/>
      <c r="P388" s="50"/>
      <c r="Q388" s="50"/>
      <c r="R388" s="50"/>
      <c r="S388" s="50"/>
      <c r="T388" s="50"/>
      <c r="U388" s="50"/>
      <c r="V388" s="1"/>
      <c r="W388" s="1"/>
      <c r="X388" s="1"/>
      <c r="Y388" s="1"/>
      <c r="Z388" s="1"/>
    </row>
    <row r="389" spans="1:26" ht="16.5" customHeight="1" x14ac:dyDescent="0.25">
      <c r="A389" s="50"/>
      <c r="B389" s="50"/>
      <c r="C389" s="50"/>
      <c r="D389" s="50"/>
      <c r="E389" s="50"/>
      <c r="F389" s="50"/>
      <c r="G389" s="50"/>
      <c r="H389" s="50"/>
      <c r="I389" s="50"/>
      <c r="J389" s="50"/>
      <c r="K389" s="50"/>
      <c r="L389" s="51"/>
      <c r="M389" s="52"/>
      <c r="N389" s="50"/>
      <c r="O389" s="50"/>
      <c r="P389" s="50"/>
      <c r="Q389" s="50"/>
      <c r="R389" s="50"/>
      <c r="S389" s="50"/>
      <c r="T389" s="50"/>
      <c r="U389" s="50"/>
      <c r="V389" s="1"/>
      <c r="W389" s="1"/>
      <c r="X389" s="1"/>
      <c r="Y389" s="1"/>
      <c r="Z389" s="1"/>
    </row>
    <row r="390" spans="1:26" ht="16.5" customHeight="1" x14ac:dyDescent="0.25">
      <c r="A390" s="50"/>
      <c r="B390" s="50"/>
      <c r="C390" s="50"/>
      <c r="D390" s="50"/>
      <c r="E390" s="50"/>
      <c r="F390" s="50"/>
      <c r="G390" s="50"/>
      <c r="H390" s="50"/>
      <c r="I390" s="50"/>
      <c r="J390" s="50"/>
      <c r="K390" s="50"/>
      <c r="L390" s="51"/>
      <c r="M390" s="52"/>
      <c r="N390" s="50"/>
      <c r="O390" s="50"/>
      <c r="P390" s="50"/>
      <c r="Q390" s="50"/>
      <c r="R390" s="50"/>
      <c r="S390" s="50"/>
      <c r="T390" s="50"/>
      <c r="U390" s="50"/>
      <c r="V390" s="1"/>
      <c r="W390" s="1"/>
      <c r="X390" s="1"/>
      <c r="Y390" s="1"/>
      <c r="Z390" s="1"/>
    </row>
    <row r="391" spans="1:26" ht="16.5" customHeight="1" x14ac:dyDescent="0.25">
      <c r="A391" s="50"/>
      <c r="B391" s="50"/>
      <c r="C391" s="50"/>
      <c r="D391" s="50"/>
      <c r="E391" s="50"/>
      <c r="F391" s="50"/>
      <c r="G391" s="50"/>
      <c r="H391" s="50"/>
      <c r="I391" s="50"/>
      <c r="J391" s="50"/>
      <c r="K391" s="50"/>
      <c r="L391" s="51"/>
      <c r="M391" s="52"/>
      <c r="N391" s="50"/>
      <c r="O391" s="50"/>
      <c r="P391" s="50"/>
      <c r="Q391" s="50"/>
      <c r="R391" s="50"/>
      <c r="S391" s="50"/>
      <c r="T391" s="50"/>
      <c r="U391" s="50"/>
      <c r="V391" s="1"/>
      <c r="W391" s="1"/>
      <c r="X391" s="1"/>
      <c r="Y391" s="1"/>
      <c r="Z391" s="1"/>
    </row>
    <row r="392" spans="1:26" ht="16.5" customHeight="1" x14ac:dyDescent="0.25">
      <c r="A392" s="50"/>
      <c r="B392" s="50"/>
      <c r="C392" s="50"/>
      <c r="D392" s="50"/>
      <c r="E392" s="50"/>
      <c r="F392" s="50"/>
      <c r="G392" s="50"/>
      <c r="H392" s="50"/>
      <c r="I392" s="50"/>
      <c r="J392" s="50"/>
      <c r="K392" s="50"/>
      <c r="L392" s="51"/>
      <c r="M392" s="52"/>
      <c r="N392" s="50"/>
      <c r="O392" s="50"/>
      <c r="P392" s="50"/>
      <c r="Q392" s="50"/>
      <c r="R392" s="50"/>
      <c r="S392" s="50"/>
      <c r="T392" s="50"/>
      <c r="U392" s="50"/>
      <c r="V392" s="1"/>
      <c r="W392" s="1"/>
      <c r="X392" s="1"/>
      <c r="Y392" s="1"/>
      <c r="Z392" s="1"/>
    </row>
    <row r="393" spans="1:26" ht="16.5" customHeight="1" x14ac:dyDescent="0.25">
      <c r="A393" s="50"/>
      <c r="B393" s="50"/>
      <c r="C393" s="50"/>
      <c r="D393" s="50"/>
      <c r="E393" s="50"/>
      <c r="F393" s="50"/>
      <c r="G393" s="50"/>
      <c r="H393" s="50"/>
      <c r="I393" s="50"/>
      <c r="J393" s="50"/>
      <c r="K393" s="50"/>
      <c r="L393" s="51"/>
      <c r="M393" s="52"/>
      <c r="N393" s="50"/>
      <c r="O393" s="50"/>
      <c r="P393" s="50"/>
      <c r="Q393" s="50"/>
      <c r="R393" s="50"/>
      <c r="S393" s="50"/>
      <c r="T393" s="50"/>
      <c r="U393" s="50"/>
      <c r="V393" s="1"/>
      <c r="W393" s="1"/>
      <c r="X393" s="1"/>
      <c r="Y393" s="1"/>
      <c r="Z393" s="1"/>
    </row>
    <row r="394" spans="1:26" ht="16.5" customHeight="1" x14ac:dyDescent="0.25">
      <c r="A394" s="50"/>
      <c r="B394" s="50"/>
      <c r="C394" s="50"/>
      <c r="D394" s="50"/>
      <c r="E394" s="50"/>
      <c r="F394" s="50"/>
      <c r="G394" s="50"/>
      <c r="H394" s="50"/>
      <c r="I394" s="50"/>
      <c r="J394" s="50"/>
      <c r="K394" s="50"/>
      <c r="L394" s="51"/>
      <c r="M394" s="52"/>
      <c r="N394" s="50"/>
      <c r="O394" s="50"/>
      <c r="P394" s="50"/>
      <c r="Q394" s="50"/>
      <c r="R394" s="50"/>
      <c r="S394" s="50"/>
      <c r="T394" s="50"/>
      <c r="U394" s="50"/>
      <c r="V394" s="1"/>
      <c r="W394" s="1"/>
      <c r="X394" s="1"/>
      <c r="Y394" s="1"/>
      <c r="Z394" s="1"/>
    </row>
    <row r="395" spans="1:26" ht="16.5" customHeight="1" x14ac:dyDescent="0.25">
      <c r="A395" s="50"/>
      <c r="B395" s="50"/>
      <c r="C395" s="50"/>
      <c r="D395" s="50"/>
      <c r="E395" s="50"/>
      <c r="F395" s="50"/>
      <c r="G395" s="50"/>
      <c r="H395" s="50"/>
      <c r="I395" s="50"/>
      <c r="J395" s="50"/>
      <c r="K395" s="50"/>
      <c r="L395" s="51"/>
      <c r="M395" s="52"/>
      <c r="N395" s="50"/>
      <c r="O395" s="50"/>
      <c r="P395" s="50"/>
      <c r="Q395" s="50"/>
      <c r="R395" s="50"/>
      <c r="S395" s="50"/>
      <c r="T395" s="50"/>
      <c r="U395" s="50"/>
      <c r="V395" s="1"/>
      <c r="W395" s="1"/>
      <c r="X395" s="1"/>
      <c r="Y395" s="1"/>
      <c r="Z395" s="1"/>
    </row>
    <row r="396" spans="1:26" ht="16.5" customHeight="1" x14ac:dyDescent="0.25">
      <c r="A396" s="50"/>
      <c r="B396" s="50"/>
      <c r="C396" s="50"/>
      <c r="D396" s="50"/>
      <c r="E396" s="50"/>
      <c r="F396" s="50"/>
      <c r="G396" s="50"/>
      <c r="H396" s="50"/>
      <c r="I396" s="50"/>
      <c r="J396" s="50"/>
      <c r="K396" s="50"/>
      <c r="L396" s="51"/>
      <c r="M396" s="52"/>
      <c r="N396" s="50"/>
      <c r="O396" s="50"/>
      <c r="P396" s="50"/>
      <c r="Q396" s="50"/>
      <c r="R396" s="50"/>
      <c r="S396" s="50"/>
      <c r="T396" s="50"/>
      <c r="U396" s="50"/>
      <c r="V396" s="1"/>
      <c r="W396" s="1"/>
      <c r="X396" s="1"/>
      <c r="Y396" s="1"/>
      <c r="Z396" s="1"/>
    </row>
    <row r="397" spans="1:26" ht="16.5" customHeight="1" x14ac:dyDescent="0.25">
      <c r="A397" s="50"/>
      <c r="B397" s="50"/>
      <c r="C397" s="50"/>
      <c r="D397" s="50"/>
      <c r="E397" s="50"/>
      <c r="F397" s="50"/>
      <c r="G397" s="50"/>
      <c r="H397" s="50"/>
      <c r="I397" s="50"/>
      <c r="J397" s="50"/>
      <c r="K397" s="50"/>
      <c r="L397" s="51"/>
      <c r="M397" s="52"/>
      <c r="N397" s="50"/>
      <c r="O397" s="50"/>
      <c r="P397" s="50"/>
      <c r="Q397" s="50"/>
      <c r="R397" s="50"/>
      <c r="S397" s="50"/>
      <c r="T397" s="50"/>
      <c r="U397" s="50"/>
      <c r="V397" s="1"/>
      <c r="W397" s="1"/>
      <c r="X397" s="1"/>
      <c r="Y397" s="1"/>
      <c r="Z397" s="1"/>
    </row>
    <row r="398" spans="1:26" ht="16.5" customHeight="1" x14ac:dyDescent="0.25">
      <c r="A398" s="50"/>
      <c r="B398" s="50"/>
      <c r="C398" s="50"/>
      <c r="D398" s="50"/>
      <c r="E398" s="50"/>
      <c r="F398" s="50"/>
      <c r="G398" s="50"/>
      <c r="H398" s="50"/>
      <c r="I398" s="50"/>
      <c r="J398" s="50"/>
      <c r="K398" s="50"/>
      <c r="L398" s="51"/>
      <c r="M398" s="52"/>
      <c r="N398" s="50"/>
      <c r="O398" s="50"/>
      <c r="P398" s="50"/>
      <c r="Q398" s="50"/>
      <c r="R398" s="50"/>
      <c r="S398" s="50"/>
      <c r="T398" s="50"/>
      <c r="U398" s="50"/>
      <c r="V398" s="1"/>
      <c r="W398" s="1"/>
      <c r="X398" s="1"/>
      <c r="Y398" s="1"/>
      <c r="Z398" s="1"/>
    </row>
    <row r="399" spans="1:26" ht="16.5" customHeight="1" x14ac:dyDescent="0.25">
      <c r="A399" s="50"/>
      <c r="B399" s="50"/>
      <c r="C399" s="50"/>
      <c r="D399" s="50"/>
      <c r="E399" s="50"/>
      <c r="F399" s="50"/>
      <c r="G399" s="50"/>
      <c r="H399" s="50"/>
      <c r="I399" s="50"/>
      <c r="J399" s="50"/>
      <c r="K399" s="50"/>
      <c r="L399" s="51"/>
      <c r="M399" s="52"/>
      <c r="N399" s="50"/>
      <c r="O399" s="50"/>
      <c r="P399" s="50"/>
      <c r="Q399" s="50"/>
      <c r="R399" s="50"/>
      <c r="S399" s="50"/>
      <c r="T399" s="50"/>
      <c r="U399" s="50"/>
      <c r="V399" s="1"/>
      <c r="W399" s="1"/>
      <c r="X399" s="1"/>
      <c r="Y399" s="1"/>
      <c r="Z399" s="1"/>
    </row>
    <row r="400" spans="1:26" ht="16.5" customHeight="1" x14ac:dyDescent="0.25">
      <c r="A400" s="50"/>
      <c r="B400" s="50"/>
      <c r="C400" s="50"/>
      <c r="D400" s="50"/>
      <c r="E400" s="50"/>
      <c r="F400" s="50"/>
      <c r="G400" s="50"/>
      <c r="H400" s="50"/>
      <c r="I400" s="50"/>
      <c r="J400" s="50"/>
      <c r="K400" s="50"/>
      <c r="L400" s="51"/>
      <c r="M400" s="52"/>
      <c r="N400" s="50"/>
      <c r="O400" s="50"/>
      <c r="P400" s="50"/>
      <c r="Q400" s="50"/>
      <c r="R400" s="50"/>
      <c r="S400" s="50"/>
      <c r="T400" s="50"/>
      <c r="U400" s="50"/>
      <c r="V400" s="1"/>
      <c r="W400" s="1"/>
      <c r="X400" s="1"/>
      <c r="Y400" s="1"/>
      <c r="Z400" s="1"/>
    </row>
    <row r="401" spans="1:26" ht="16.5" customHeight="1" x14ac:dyDescent="0.25">
      <c r="A401" s="50"/>
      <c r="B401" s="50"/>
      <c r="C401" s="50"/>
      <c r="D401" s="50"/>
      <c r="E401" s="50"/>
      <c r="F401" s="50"/>
      <c r="G401" s="50"/>
      <c r="H401" s="50"/>
      <c r="I401" s="50"/>
      <c r="J401" s="50"/>
      <c r="K401" s="50"/>
      <c r="L401" s="51"/>
      <c r="M401" s="52"/>
      <c r="N401" s="50"/>
      <c r="O401" s="50"/>
      <c r="P401" s="50"/>
      <c r="Q401" s="50"/>
      <c r="R401" s="50"/>
      <c r="S401" s="50"/>
      <c r="T401" s="50"/>
      <c r="U401" s="50"/>
      <c r="V401" s="1"/>
      <c r="W401" s="1"/>
      <c r="X401" s="1"/>
      <c r="Y401" s="1"/>
      <c r="Z401" s="1"/>
    </row>
    <row r="402" spans="1:26" ht="16.5" customHeight="1" x14ac:dyDescent="0.25">
      <c r="A402" s="50"/>
      <c r="B402" s="50"/>
      <c r="C402" s="50"/>
      <c r="D402" s="50"/>
      <c r="E402" s="50"/>
      <c r="F402" s="50"/>
      <c r="G402" s="50"/>
      <c r="H402" s="50"/>
      <c r="I402" s="50"/>
      <c r="J402" s="50"/>
      <c r="K402" s="50"/>
      <c r="L402" s="51"/>
      <c r="M402" s="52"/>
      <c r="N402" s="50"/>
      <c r="O402" s="50"/>
      <c r="P402" s="50"/>
      <c r="Q402" s="50"/>
      <c r="R402" s="50"/>
      <c r="S402" s="50"/>
      <c r="T402" s="50"/>
      <c r="U402" s="50"/>
      <c r="V402" s="1"/>
      <c r="W402" s="1"/>
      <c r="X402" s="1"/>
      <c r="Y402" s="1"/>
      <c r="Z402" s="1"/>
    </row>
    <row r="403" spans="1:26" ht="16.5" customHeight="1" x14ac:dyDescent="0.25">
      <c r="A403" s="50"/>
      <c r="B403" s="50"/>
      <c r="C403" s="50"/>
      <c r="D403" s="50"/>
      <c r="E403" s="50"/>
      <c r="F403" s="50"/>
      <c r="G403" s="50"/>
      <c r="H403" s="50"/>
      <c r="I403" s="50"/>
      <c r="J403" s="50"/>
      <c r="K403" s="50"/>
      <c r="L403" s="51"/>
      <c r="M403" s="52"/>
      <c r="N403" s="50"/>
      <c r="O403" s="50"/>
      <c r="P403" s="50"/>
      <c r="Q403" s="50"/>
      <c r="R403" s="50"/>
      <c r="S403" s="50"/>
      <c r="T403" s="50"/>
      <c r="U403" s="50"/>
      <c r="V403" s="1"/>
      <c r="W403" s="1"/>
      <c r="X403" s="1"/>
      <c r="Y403" s="1"/>
      <c r="Z403" s="1"/>
    </row>
    <row r="404" spans="1:26" ht="16.5" customHeight="1" x14ac:dyDescent="0.25">
      <c r="A404" s="50"/>
      <c r="B404" s="50"/>
      <c r="C404" s="50"/>
      <c r="D404" s="50"/>
      <c r="E404" s="50"/>
      <c r="F404" s="50"/>
      <c r="G404" s="50"/>
      <c r="H404" s="50"/>
      <c r="I404" s="50"/>
      <c r="J404" s="50"/>
      <c r="K404" s="50"/>
      <c r="L404" s="51"/>
      <c r="M404" s="52"/>
      <c r="N404" s="50"/>
      <c r="O404" s="50"/>
      <c r="P404" s="50"/>
      <c r="Q404" s="50"/>
      <c r="R404" s="50"/>
      <c r="S404" s="50"/>
      <c r="T404" s="50"/>
      <c r="U404" s="50"/>
      <c r="V404" s="1"/>
      <c r="W404" s="1"/>
      <c r="X404" s="1"/>
      <c r="Y404" s="1"/>
      <c r="Z404" s="1"/>
    </row>
    <row r="405" spans="1:26" ht="16.5" customHeight="1" x14ac:dyDescent="0.25">
      <c r="A405" s="50"/>
      <c r="B405" s="50"/>
      <c r="C405" s="50"/>
      <c r="D405" s="50"/>
      <c r="E405" s="50"/>
      <c r="F405" s="50"/>
      <c r="G405" s="50"/>
      <c r="H405" s="50"/>
      <c r="I405" s="50"/>
      <c r="J405" s="50"/>
      <c r="K405" s="50"/>
      <c r="L405" s="51"/>
      <c r="M405" s="52"/>
      <c r="N405" s="50"/>
      <c r="O405" s="50"/>
      <c r="P405" s="50"/>
      <c r="Q405" s="50"/>
      <c r="R405" s="50"/>
      <c r="S405" s="50"/>
      <c r="T405" s="50"/>
      <c r="U405" s="50"/>
      <c r="V405" s="1"/>
      <c r="W405" s="1"/>
      <c r="X405" s="1"/>
      <c r="Y405" s="1"/>
      <c r="Z405" s="1"/>
    </row>
    <row r="406" spans="1:26" ht="16.5" customHeight="1" x14ac:dyDescent="0.25">
      <c r="A406" s="50"/>
      <c r="B406" s="50"/>
      <c r="C406" s="50"/>
      <c r="D406" s="50"/>
      <c r="E406" s="50"/>
      <c r="F406" s="50"/>
      <c r="G406" s="50"/>
      <c r="H406" s="50"/>
      <c r="I406" s="50"/>
      <c r="J406" s="50"/>
      <c r="K406" s="50"/>
      <c r="L406" s="51"/>
      <c r="M406" s="52"/>
      <c r="N406" s="50"/>
      <c r="O406" s="50"/>
      <c r="P406" s="50"/>
      <c r="Q406" s="50"/>
      <c r="R406" s="50"/>
      <c r="S406" s="50"/>
      <c r="T406" s="50"/>
      <c r="U406" s="50"/>
      <c r="V406" s="1"/>
      <c r="W406" s="1"/>
      <c r="X406" s="1"/>
      <c r="Y406" s="1"/>
      <c r="Z406" s="1"/>
    </row>
    <row r="407" spans="1:26" ht="16.5" customHeight="1" x14ac:dyDescent="0.25">
      <c r="A407" s="50"/>
      <c r="B407" s="50"/>
      <c r="C407" s="50"/>
      <c r="D407" s="50"/>
      <c r="E407" s="50"/>
      <c r="F407" s="50"/>
      <c r="G407" s="50"/>
      <c r="H407" s="50"/>
      <c r="I407" s="50"/>
      <c r="J407" s="50"/>
      <c r="K407" s="50"/>
      <c r="L407" s="51"/>
      <c r="M407" s="52"/>
      <c r="N407" s="50"/>
      <c r="O407" s="50"/>
      <c r="P407" s="50"/>
      <c r="Q407" s="50"/>
      <c r="R407" s="50"/>
      <c r="S407" s="50"/>
      <c r="T407" s="50"/>
      <c r="U407" s="50"/>
      <c r="V407" s="1"/>
      <c r="W407" s="1"/>
      <c r="X407" s="1"/>
      <c r="Y407" s="1"/>
      <c r="Z407" s="1"/>
    </row>
    <row r="408" spans="1:26" ht="16.5" customHeight="1" x14ac:dyDescent="0.25">
      <c r="A408" s="50"/>
      <c r="B408" s="50"/>
      <c r="C408" s="50"/>
      <c r="D408" s="50"/>
      <c r="E408" s="50"/>
      <c r="F408" s="50"/>
      <c r="G408" s="50"/>
      <c r="H408" s="50"/>
      <c r="I408" s="50"/>
      <c r="J408" s="50"/>
      <c r="K408" s="50"/>
      <c r="L408" s="51"/>
      <c r="M408" s="52"/>
      <c r="N408" s="50"/>
      <c r="O408" s="50"/>
      <c r="P408" s="50"/>
      <c r="Q408" s="50"/>
      <c r="R408" s="50"/>
      <c r="S408" s="50"/>
      <c r="T408" s="50"/>
      <c r="U408" s="50"/>
      <c r="V408" s="1"/>
      <c r="W408" s="1"/>
      <c r="X408" s="1"/>
      <c r="Y408" s="1"/>
      <c r="Z408" s="1"/>
    </row>
    <row r="409" spans="1:26" ht="16.5" customHeight="1" x14ac:dyDescent="0.25">
      <c r="A409" s="50"/>
      <c r="B409" s="50"/>
      <c r="C409" s="50"/>
      <c r="D409" s="50"/>
      <c r="E409" s="50"/>
      <c r="F409" s="50"/>
      <c r="G409" s="50"/>
      <c r="H409" s="50"/>
      <c r="I409" s="50"/>
      <c r="J409" s="50"/>
      <c r="K409" s="50"/>
      <c r="L409" s="51"/>
      <c r="M409" s="52"/>
      <c r="N409" s="50"/>
      <c r="O409" s="50"/>
      <c r="P409" s="50"/>
      <c r="Q409" s="50"/>
      <c r="R409" s="50"/>
      <c r="S409" s="50"/>
      <c r="T409" s="50"/>
      <c r="U409" s="50"/>
      <c r="V409" s="1"/>
      <c r="W409" s="1"/>
      <c r="X409" s="1"/>
      <c r="Y409" s="1"/>
      <c r="Z409" s="1"/>
    </row>
    <row r="410" spans="1:26" ht="16.5" customHeight="1" x14ac:dyDescent="0.25">
      <c r="A410" s="50"/>
      <c r="B410" s="50"/>
      <c r="C410" s="50"/>
      <c r="D410" s="50"/>
      <c r="E410" s="50"/>
      <c r="F410" s="50"/>
      <c r="G410" s="50"/>
      <c r="H410" s="50"/>
      <c r="I410" s="50"/>
      <c r="J410" s="50"/>
      <c r="K410" s="50"/>
      <c r="L410" s="51"/>
      <c r="M410" s="52"/>
      <c r="N410" s="50"/>
      <c r="O410" s="50"/>
      <c r="P410" s="50"/>
      <c r="Q410" s="50"/>
      <c r="R410" s="50"/>
      <c r="S410" s="50"/>
      <c r="T410" s="50"/>
      <c r="U410" s="50"/>
      <c r="V410" s="1"/>
      <c r="W410" s="1"/>
      <c r="X410" s="1"/>
      <c r="Y410" s="1"/>
      <c r="Z410" s="1"/>
    </row>
    <row r="411" spans="1:26" ht="16.5" customHeight="1" x14ac:dyDescent="0.25">
      <c r="A411" s="50"/>
      <c r="B411" s="50"/>
      <c r="C411" s="50"/>
      <c r="D411" s="50"/>
      <c r="E411" s="50"/>
      <c r="F411" s="50"/>
      <c r="G411" s="50"/>
      <c r="H411" s="50"/>
      <c r="I411" s="50"/>
      <c r="J411" s="50"/>
      <c r="K411" s="50"/>
      <c r="L411" s="51"/>
      <c r="M411" s="52"/>
      <c r="N411" s="50"/>
      <c r="O411" s="50"/>
      <c r="P411" s="50"/>
      <c r="Q411" s="50"/>
      <c r="R411" s="50"/>
      <c r="S411" s="50"/>
      <c r="T411" s="50"/>
      <c r="U411" s="50"/>
      <c r="V411" s="1"/>
      <c r="W411" s="1"/>
      <c r="X411" s="1"/>
      <c r="Y411" s="1"/>
      <c r="Z411" s="1"/>
    </row>
    <row r="412" spans="1:26" ht="16.5" customHeight="1" x14ac:dyDescent="0.25">
      <c r="A412" s="50"/>
      <c r="B412" s="50"/>
      <c r="C412" s="50"/>
      <c r="D412" s="50"/>
      <c r="E412" s="50"/>
      <c r="F412" s="50"/>
      <c r="G412" s="50"/>
      <c r="H412" s="50"/>
      <c r="I412" s="50"/>
      <c r="J412" s="50"/>
      <c r="K412" s="50"/>
      <c r="L412" s="51"/>
      <c r="M412" s="52"/>
      <c r="N412" s="50"/>
      <c r="O412" s="50"/>
      <c r="P412" s="50"/>
      <c r="Q412" s="50"/>
      <c r="R412" s="50"/>
      <c r="S412" s="50"/>
      <c r="T412" s="50"/>
      <c r="U412" s="50"/>
      <c r="V412" s="1"/>
      <c r="W412" s="1"/>
      <c r="X412" s="1"/>
      <c r="Y412" s="1"/>
      <c r="Z412" s="1"/>
    </row>
    <row r="413" spans="1:26" ht="16.5" customHeight="1" x14ac:dyDescent="0.25">
      <c r="A413" s="50"/>
      <c r="B413" s="50"/>
      <c r="C413" s="50"/>
      <c r="D413" s="50"/>
      <c r="E413" s="50"/>
      <c r="F413" s="50"/>
      <c r="G413" s="50"/>
      <c r="H413" s="50"/>
      <c r="I413" s="50"/>
      <c r="J413" s="50"/>
      <c r="K413" s="50"/>
      <c r="L413" s="51"/>
      <c r="M413" s="52"/>
      <c r="N413" s="50"/>
      <c r="O413" s="50"/>
      <c r="P413" s="50"/>
      <c r="Q413" s="50"/>
      <c r="R413" s="50"/>
      <c r="S413" s="50"/>
      <c r="T413" s="50"/>
      <c r="U413" s="50"/>
      <c r="V413" s="1"/>
      <c r="W413" s="1"/>
      <c r="X413" s="1"/>
      <c r="Y413" s="1"/>
      <c r="Z413" s="1"/>
    </row>
    <row r="414" spans="1:26" ht="16.5" customHeight="1" x14ac:dyDescent="0.25">
      <c r="A414" s="50"/>
      <c r="B414" s="50"/>
      <c r="C414" s="50"/>
      <c r="D414" s="50"/>
      <c r="E414" s="50"/>
      <c r="F414" s="50"/>
      <c r="G414" s="50"/>
      <c r="H414" s="50"/>
      <c r="I414" s="50"/>
      <c r="J414" s="50"/>
      <c r="K414" s="50"/>
      <c r="L414" s="51"/>
      <c r="M414" s="52"/>
      <c r="N414" s="50"/>
      <c r="O414" s="50"/>
      <c r="P414" s="50"/>
      <c r="Q414" s="50"/>
      <c r="R414" s="50"/>
      <c r="S414" s="50"/>
      <c r="T414" s="50"/>
      <c r="U414" s="50"/>
      <c r="V414" s="1"/>
      <c r="W414" s="1"/>
      <c r="X414" s="1"/>
      <c r="Y414" s="1"/>
      <c r="Z414" s="1"/>
    </row>
    <row r="415" spans="1:26" ht="16.5" customHeight="1" x14ac:dyDescent="0.25">
      <c r="A415" s="50"/>
      <c r="B415" s="50"/>
      <c r="C415" s="50"/>
      <c r="D415" s="50"/>
      <c r="E415" s="50"/>
      <c r="F415" s="50"/>
      <c r="G415" s="50"/>
      <c r="H415" s="50"/>
      <c r="I415" s="50"/>
      <c r="J415" s="50"/>
      <c r="K415" s="50"/>
      <c r="L415" s="51"/>
      <c r="M415" s="52"/>
      <c r="N415" s="50"/>
      <c r="O415" s="50"/>
      <c r="P415" s="50"/>
      <c r="Q415" s="50"/>
      <c r="R415" s="50"/>
      <c r="S415" s="50"/>
      <c r="T415" s="50"/>
      <c r="U415" s="50"/>
      <c r="V415" s="1"/>
      <c r="W415" s="1"/>
      <c r="X415" s="1"/>
      <c r="Y415" s="1"/>
      <c r="Z415" s="1"/>
    </row>
    <row r="416" spans="1:26" ht="16.5" customHeight="1" x14ac:dyDescent="0.25">
      <c r="A416" s="50"/>
      <c r="B416" s="50"/>
      <c r="C416" s="50"/>
      <c r="D416" s="50"/>
      <c r="E416" s="50"/>
      <c r="F416" s="50"/>
      <c r="G416" s="50"/>
      <c r="H416" s="50"/>
      <c r="I416" s="50"/>
      <c r="J416" s="50"/>
      <c r="K416" s="50"/>
      <c r="L416" s="51"/>
      <c r="M416" s="52"/>
      <c r="N416" s="50"/>
      <c r="O416" s="50"/>
      <c r="P416" s="50"/>
      <c r="Q416" s="50"/>
      <c r="R416" s="50"/>
      <c r="S416" s="50"/>
      <c r="T416" s="50"/>
      <c r="U416" s="50"/>
      <c r="V416" s="1"/>
      <c r="W416" s="1"/>
      <c r="X416" s="1"/>
      <c r="Y416" s="1"/>
      <c r="Z416" s="1"/>
    </row>
    <row r="417" spans="1:26" ht="16.5" customHeight="1" x14ac:dyDescent="0.25">
      <c r="A417" s="50"/>
      <c r="B417" s="50"/>
      <c r="C417" s="50"/>
      <c r="D417" s="50"/>
      <c r="E417" s="50"/>
      <c r="F417" s="50"/>
      <c r="G417" s="50"/>
      <c r="H417" s="50"/>
      <c r="I417" s="50"/>
      <c r="J417" s="50"/>
      <c r="K417" s="50"/>
      <c r="L417" s="51"/>
      <c r="M417" s="52"/>
      <c r="N417" s="50"/>
      <c r="O417" s="50"/>
      <c r="P417" s="50"/>
      <c r="Q417" s="50"/>
      <c r="R417" s="50"/>
      <c r="S417" s="50"/>
      <c r="T417" s="50"/>
      <c r="U417" s="50"/>
      <c r="V417" s="1"/>
      <c r="W417" s="1"/>
      <c r="X417" s="1"/>
      <c r="Y417" s="1"/>
      <c r="Z417" s="1"/>
    </row>
    <row r="418" spans="1:26" ht="16.5" customHeight="1" x14ac:dyDescent="0.25">
      <c r="A418" s="50"/>
      <c r="B418" s="50"/>
      <c r="C418" s="50"/>
      <c r="D418" s="50"/>
      <c r="E418" s="50"/>
      <c r="F418" s="50"/>
      <c r="G418" s="50"/>
      <c r="H418" s="50"/>
      <c r="I418" s="50"/>
      <c r="J418" s="50"/>
      <c r="K418" s="50"/>
      <c r="L418" s="51"/>
      <c r="M418" s="52"/>
      <c r="N418" s="50"/>
      <c r="O418" s="50"/>
      <c r="P418" s="50"/>
      <c r="Q418" s="50"/>
      <c r="R418" s="50"/>
      <c r="S418" s="50"/>
      <c r="T418" s="50"/>
      <c r="U418" s="50"/>
      <c r="V418" s="1"/>
      <c r="W418" s="1"/>
      <c r="X418" s="1"/>
      <c r="Y418" s="1"/>
      <c r="Z418" s="1"/>
    </row>
    <row r="419" spans="1:26" ht="16.5" customHeight="1" x14ac:dyDescent="0.25">
      <c r="A419" s="50"/>
      <c r="B419" s="50"/>
      <c r="C419" s="50"/>
      <c r="D419" s="50"/>
      <c r="E419" s="50"/>
      <c r="F419" s="50"/>
      <c r="G419" s="50"/>
      <c r="H419" s="50"/>
      <c r="I419" s="50"/>
      <c r="J419" s="50"/>
      <c r="K419" s="50"/>
      <c r="L419" s="51"/>
      <c r="M419" s="52"/>
      <c r="N419" s="50"/>
      <c r="O419" s="50"/>
      <c r="P419" s="50"/>
      <c r="Q419" s="50"/>
      <c r="R419" s="50"/>
      <c r="S419" s="50"/>
      <c r="T419" s="50"/>
      <c r="U419" s="50"/>
      <c r="V419" s="1"/>
      <c r="W419" s="1"/>
      <c r="X419" s="1"/>
      <c r="Y419" s="1"/>
      <c r="Z419" s="1"/>
    </row>
    <row r="420" spans="1:26" ht="16.5" customHeight="1" x14ac:dyDescent="0.25">
      <c r="A420" s="50"/>
      <c r="B420" s="50"/>
      <c r="C420" s="50"/>
      <c r="D420" s="50"/>
      <c r="E420" s="50"/>
      <c r="F420" s="50"/>
      <c r="G420" s="50"/>
      <c r="H420" s="50"/>
      <c r="I420" s="50"/>
      <c r="J420" s="50"/>
      <c r="K420" s="50"/>
      <c r="L420" s="51"/>
      <c r="M420" s="52"/>
      <c r="N420" s="50"/>
      <c r="O420" s="50"/>
      <c r="P420" s="50"/>
      <c r="Q420" s="50"/>
      <c r="R420" s="50"/>
      <c r="S420" s="50"/>
      <c r="T420" s="50"/>
      <c r="U420" s="50"/>
      <c r="V420" s="1"/>
      <c r="W420" s="1"/>
      <c r="X420" s="1"/>
      <c r="Y420" s="1"/>
      <c r="Z420" s="1"/>
    </row>
    <row r="421" spans="1:26" ht="16.5" customHeight="1" x14ac:dyDescent="0.25">
      <c r="A421" s="50"/>
      <c r="B421" s="50"/>
      <c r="C421" s="50"/>
      <c r="D421" s="50"/>
      <c r="E421" s="50"/>
      <c r="F421" s="50"/>
      <c r="G421" s="50"/>
      <c r="H421" s="50"/>
      <c r="I421" s="50"/>
      <c r="J421" s="50"/>
      <c r="K421" s="50"/>
      <c r="L421" s="51"/>
      <c r="M421" s="52"/>
      <c r="N421" s="50"/>
      <c r="O421" s="50"/>
      <c r="P421" s="50"/>
      <c r="Q421" s="50"/>
      <c r="R421" s="50"/>
      <c r="S421" s="50"/>
      <c r="T421" s="50"/>
      <c r="U421" s="50"/>
      <c r="V421" s="1"/>
      <c r="W421" s="1"/>
      <c r="X421" s="1"/>
      <c r="Y421" s="1"/>
      <c r="Z421" s="1"/>
    </row>
    <row r="422" spans="1:26" ht="16.5" customHeight="1" x14ac:dyDescent="0.25">
      <c r="A422" s="50"/>
      <c r="B422" s="50"/>
      <c r="C422" s="50"/>
      <c r="D422" s="50"/>
      <c r="E422" s="50"/>
      <c r="F422" s="50"/>
      <c r="G422" s="50"/>
      <c r="H422" s="50"/>
      <c r="I422" s="50"/>
      <c r="J422" s="50"/>
      <c r="K422" s="50"/>
      <c r="L422" s="51"/>
      <c r="M422" s="52"/>
      <c r="N422" s="50"/>
      <c r="O422" s="50"/>
      <c r="P422" s="50"/>
      <c r="Q422" s="50"/>
      <c r="R422" s="50"/>
      <c r="S422" s="50"/>
      <c r="T422" s="50"/>
      <c r="U422" s="50"/>
      <c r="V422" s="1"/>
      <c r="W422" s="1"/>
      <c r="X422" s="1"/>
      <c r="Y422" s="1"/>
      <c r="Z422" s="1"/>
    </row>
    <row r="423" spans="1:26" ht="16.5" customHeight="1" x14ac:dyDescent="0.25">
      <c r="A423" s="50"/>
      <c r="B423" s="50"/>
      <c r="C423" s="50"/>
      <c r="D423" s="50"/>
      <c r="E423" s="50"/>
      <c r="F423" s="50"/>
      <c r="G423" s="50"/>
      <c r="H423" s="50"/>
      <c r="I423" s="50"/>
      <c r="J423" s="50"/>
      <c r="K423" s="50"/>
      <c r="L423" s="51"/>
      <c r="M423" s="52"/>
      <c r="N423" s="50"/>
      <c r="O423" s="50"/>
      <c r="P423" s="50"/>
      <c r="Q423" s="50"/>
      <c r="R423" s="50"/>
      <c r="S423" s="50"/>
      <c r="T423" s="50"/>
      <c r="U423" s="50"/>
      <c r="V423" s="1"/>
      <c r="W423" s="1"/>
      <c r="X423" s="1"/>
      <c r="Y423" s="1"/>
      <c r="Z423" s="1"/>
    </row>
    <row r="424" spans="1:26" ht="16.5" customHeight="1" x14ac:dyDescent="0.25">
      <c r="A424" s="50"/>
      <c r="B424" s="50"/>
      <c r="C424" s="50"/>
      <c r="D424" s="50"/>
      <c r="E424" s="50"/>
      <c r="F424" s="50"/>
      <c r="G424" s="50"/>
      <c r="H424" s="50"/>
      <c r="I424" s="50"/>
      <c r="J424" s="50"/>
      <c r="K424" s="50"/>
      <c r="L424" s="51"/>
      <c r="M424" s="52"/>
      <c r="N424" s="50"/>
      <c r="O424" s="50"/>
      <c r="P424" s="50"/>
      <c r="Q424" s="50"/>
      <c r="R424" s="50"/>
      <c r="S424" s="50"/>
      <c r="T424" s="50"/>
      <c r="U424" s="50"/>
      <c r="V424" s="1"/>
      <c r="W424" s="1"/>
      <c r="X424" s="1"/>
      <c r="Y424" s="1"/>
      <c r="Z424" s="1"/>
    </row>
    <row r="425" spans="1:26" ht="16.5" customHeight="1" x14ac:dyDescent="0.25">
      <c r="A425" s="50"/>
      <c r="B425" s="50"/>
      <c r="C425" s="50"/>
      <c r="D425" s="50"/>
      <c r="E425" s="50"/>
      <c r="F425" s="50"/>
      <c r="G425" s="50"/>
      <c r="H425" s="50"/>
      <c r="I425" s="50"/>
      <c r="J425" s="50"/>
      <c r="K425" s="50"/>
      <c r="L425" s="51"/>
      <c r="M425" s="52"/>
      <c r="N425" s="50"/>
      <c r="O425" s="50"/>
      <c r="P425" s="50"/>
      <c r="Q425" s="50"/>
      <c r="R425" s="50"/>
      <c r="S425" s="50"/>
      <c r="T425" s="50"/>
      <c r="U425" s="50"/>
      <c r="V425" s="1"/>
      <c r="W425" s="1"/>
      <c r="X425" s="1"/>
      <c r="Y425" s="1"/>
      <c r="Z425" s="1"/>
    </row>
    <row r="426" spans="1:26" ht="16.5" customHeight="1" x14ac:dyDescent="0.25">
      <c r="A426" s="50"/>
      <c r="B426" s="50"/>
      <c r="C426" s="50"/>
      <c r="D426" s="50"/>
      <c r="E426" s="50"/>
      <c r="F426" s="50"/>
      <c r="G426" s="50"/>
      <c r="H426" s="50"/>
      <c r="I426" s="50"/>
      <c r="J426" s="50"/>
      <c r="K426" s="50"/>
      <c r="L426" s="51"/>
      <c r="M426" s="52"/>
      <c r="N426" s="50"/>
      <c r="O426" s="50"/>
      <c r="P426" s="50"/>
      <c r="Q426" s="50"/>
      <c r="R426" s="50"/>
      <c r="S426" s="50"/>
      <c r="T426" s="50"/>
      <c r="U426" s="50"/>
      <c r="V426" s="1"/>
      <c r="W426" s="1"/>
      <c r="X426" s="1"/>
      <c r="Y426" s="1"/>
      <c r="Z426" s="1"/>
    </row>
    <row r="427" spans="1:26" ht="16.5" customHeight="1" x14ac:dyDescent="0.25">
      <c r="A427" s="50"/>
      <c r="B427" s="50"/>
      <c r="C427" s="50"/>
      <c r="D427" s="50"/>
      <c r="E427" s="50"/>
      <c r="F427" s="50"/>
      <c r="G427" s="50"/>
      <c r="H427" s="50"/>
      <c r="I427" s="50"/>
      <c r="J427" s="50"/>
      <c r="K427" s="50"/>
      <c r="L427" s="51"/>
      <c r="M427" s="52"/>
      <c r="N427" s="50"/>
      <c r="O427" s="50"/>
      <c r="P427" s="50"/>
      <c r="Q427" s="50"/>
      <c r="R427" s="50"/>
      <c r="S427" s="50"/>
      <c r="T427" s="50"/>
      <c r="U427" s="50"/>
      <c r="V427" s="1"/>
      <c r="W427" s="1"/>
      <c r="X427" s="1"/>
      <c r="Y427" s="1"/>
      <c r="Z427" s="1"/>
    </row>
    <row r="428" spans="1:26" ht="16.5" customHeight="1" x14ac:dyDescent="0.25">
      <c r="A428" s="50"/>
      <c r="B428" s="50"/>
      <c r="C428" s="50"/>
      <c r="D428" s="50"/>
      <c r="E428" s="50"/>
      <c r="F428" s="50"/>
      <c r="G428" s="50"/>
      <c r="H428" s="50"/>
      <c r="I428" s="50"/>
      <c r="J428" s="50"/>
      <c r="K428" s="50"/>
      <c r="L428" s="51"/>
      <c r="M428" s="52"/>
      <c r="N428" s="50"/>
      <c r="O428" s="50"/>
      <c r="P428" s="50"/>
      <c r="Q428" s="50"/>
      <c r="R428" s="50"/>
      <c r="S428" s="50"/>
      <c r="T428" s="50"/>
      <c r="U428" s="50"/>
      <c r="V428" s="1"/>
      <c r="W428" s="1"/>
      <c r="X428" s="1"/>
      <c r="Y428" s="1"/>
      <c r="Z428" s="1"/>
    </row>
    <row r="429" spans="1:26" ht="16.5" customHeight="1" x14ac:dyDescent="0.25">
      <c r="A429" s="50"/>
      <c r="B429" s="50"/>
      <c r="C429" s="50"/>
      <c r="D429" s="50"/>
      <c r="E429" s="50"/>
      <c r="F429" s="50"/>
      <c r="G429" s="50"/>
      <c r="H429" s="50"/>
      <c r="I429" s="50"/>
      <c r="J429" s="50"/>
      <c r="K429" s="50"/>
      <c r="L429" s="51"/>
      <c r="M429" s="52"/>
      <c r="N429" s="50"/>
      <c r="O429" s="50"/>
      <c r="P429" s="50"/>
      <c r="Q429" s="50"/>
      <c r="R429" s="50"/>
      <c r="S429" s="50"/>
      <c r="T429" s="50"/>
      <c r="U429" s="50"/>
      <c r="V429" s="1"/>
      <c r="W429" s="1"/>
      <c r="X429" s="1"/>
      <c r="Y429" s="1"/>
      <c r="Z429" s="1"/>
    </row>
    <row r="430" spans="1:26" ht="16.5" customHeight="1" x14ac:dyDescent="0.25">
      <c r="A430" s="50"/>
      <c r="B430" s="50"/>
      <c r="C430" s="50"/>
      <c r="D430" s="50"/>
      <c r="E430" s="50"/>
      <c r="F430" s="50"/>
      <c r="G430" s="50"/>
      <c r="H430" s="50"/>
      <c r="I430" s="50"/>
      <c r="J430" s="50"/>
      <c r="K430" s="50"/>
      <c r="L430" s="51"/>
      <c r="M430" s="52"/>
      <c r="N430" s="50"/>
      <c r="O430" s="50"/>
      <c r="P430" s="50"/>
      <c r="Q430" s="50"/>
      <c r="R430" s="50"/>
      <c r="S430" s="50"/>
      <c r="T430" s="50"/>
      <c r="U430" s="50"/>
      <c r="V430" s="1"/>
      <c r="W430" s="1"/>
      <c r="X430" s="1"/>
      <c r="Y430" s="1"/>
      <c r="Z430" s="1"/>
    </row>
    <row r="431" spans="1:26" ht="16.5" customHeight="1" x14ac:dyDescent="0.25">
      <c r="A431" s="50"/>
      <c r="B431" s="50"/>
      <c r="C431" s="50"/>
      <c r="D431" s="50"/>
      <c r="E431" s="50"/>
      <c r="F431" s="50"/>
      <c r="G431" s="50"/>
      <c r="H431" s="50"/>
      <c r="I431" s="50"/>
      <c r="J431" s="50"/>
      <c r="K431" s="50"/>
      <c r="L431" s="51"/>
      <c r="M431" s="52"/>
      <c r="N431" s="50"/>
      <c r="O431" s="50"/>
      <c r="P431" s="50"/>
      <c r="Q431" s="50"/>
      <c r="R431" s="50"/>
      <c r="S431" s="50"/>
      <c r="T431" s="50"/>
      <c r="U431" s="50"/>
      <c r="V431" s="1"/>
      <c r="W431" s="1"/>
      <c r="X431" s="1"/>
      <c r="Y431" s="1"/>
      <c r="Z431" s="1"/>
    </row>
    <row r="432" spans="1:26" ht="16.5" customHeight="1" x14ac:dyDescent="0.25">
      <c r="A432" s="50"/>
      <c r="B432" s="50"/>
      <c r="C432" s="50"/>
      <c r="D432" s="50"/>
      <c r="E432" s="50"/>
      <c r="F432" s="50"/>
      <c r="G432" s="50"/>
      <c r="H432" s="50"/>
      <c r="I432" s="50"/>
      <c r="J432" s="50"/>
      <c r="K432" s="50"/>
      <c r="L432" s="51"/>
      <c r="M432" s="52"/>
      <c r="N432" s="50"/>
      <c r="O432" s="50"/>
      <c r="P432" s="50"/>
      <c r="Q432" s="50"/>
      <c r="R432" s="50"/>
      <c r="S432" s="50"/>
      <c r="T432" s="50"/>
      <c r="U432" s="50"/>
      <c r="V432" s="1"/>
      <c r="W432" s="1"/>
      <c r="X432" s="1"/>
      <c r="Y432" s="1"/>
      <c r="Z432" s="1"/>
    </row>
    <row r="433" spans="1:26" ht="16.5" customHeight="1" x14ac:dyDescent="0.25">
      <c r="A433" s="50"/>
      <c r="B433" s="50"/>
      <c r="C433" s="50"/>
      <c r="D433" s="50"/>
      <c r="E433" s="50"/>
      <c r="F433" s="50"/>
      <c r="G433" s="50"/>
      <c r="H433" s="50"/>
      <c r="I433" s="50"/>
      <c r="J433" s="50"/>
      <c r="K433" s="50"/>
      <c r="L433" s="51"/>
      <c r="M433" s="52"/>
      <c r="N433" s="50"/>
      <c r="O433" s="50"/>
      <c r="P433" s="50"/>
      <c r="Q433" s="50"/>
      <c r="R433" s="50"/>
      <c r="S433" s="50"/>
      <c r="T433" s="50"/>
      <c r="U433" s="50"/>
      <c r="V433" s="1"/>
      <c r="W433" s="1"/>
      <c r="X433" s="1"/>
      <c r="Y433" s="1"/>
      <c r="Z433" s="1"/>
    </row>
    <row r="434" spans="1:26" ht="16.5" customHeight="1" x14ac:dyDescent="0.25">
      <c r="A434" s="50"/>
      <c r="B434" s="50"/>
      <c r="C434" s="50"/>
      <c r="D434" s="50"/>
      <c r="E434" s="50"/>
      <c r="F434" s="50"/>
      <c r="G434" s="50"/>
      <c r="H434" s="50"/>
      <c r="I434" s="50"/>
      <c r="J434" s="50"/>
      <c r="K434" s="50"/>
      <c r="L434" s="51"/>
      <c r="M434" s="52"/>
      <c r="N434" s="50"/>
      <c r="O434" s="50"/>
      <c r="P434" s="50"/>
      <c r="Q434" s="50"/>
      <c r="R434" s="50"/>
      <c r="S434" s="50"/>
      <c r="T434" s="50"/>
      <c r="U434" s="50"/>
      <c r="V434" s="1"/>
      <c r="W434" s="1"/>
      <c r="X434" s="1"/>
      <c r="Y434" s="1"/>
      <c r="Z434" s="1"/>
    </row>
    <row r="435" spans="1:26" ht="16.5" customHeight="1" x14ac:dyDescent="0.25">
      <c r="A435" s="50"/>
      <c r="B435" s="50"/>
      <c r="C435" s="50"/>
      <c r="D435" s="50"/>
      <c r="E435" s="50"/>
      <c r="F435" s="50"/>
      <c r="G435" s="50"/>
      <c r="H435" s="50"/>
      <c r="I435" s="50"/>
      <c r="J435" s="50"/>
      <c r="K435" s="50"/>
      <c r="L435" s="51"/>
      <c r="M435" s="52"/>
      <c r="N435" s="50"/>
      <c r="O435" s="50"/>
      <c r="P435" s="50"/>
      <c r="Q435" s="50"/>
      <c r="R435" s="50"/>
      <c r="S435" s="50"/>
      <c r="T435" s="50"/>
      <c r="U435" s="50"/>
      <c r="V435" s="1"/>
      <c r="W435" s="1"/>
      <c r="X435" s="1"/>
      <c r="Y435" s="1"/>
      <c r="Z435" s="1"/>
    </row>
    <row r="436" spans="1:26" ht="16.5" customHeight="1" x14ac:dyDescent="0.25">
      <c r="A436" s="50"/>
      <c r="B436" s="50"/>
      <c r="C436" s="50"/>
      <c r="D436" s="50"/>
      <c r="E436" s="50"/>
      <c r="F436" s="50"/>
      <c r="G436" s="50"/>
      <c r="H436" s="50"/>
      <c r="I436" s="50"/>
      <c r="J436" s="50"/>
      <c r="K436" s="50"/>
      <c r="L436" s="51"/>
      <c r="M436" s="52"/>
      <c r="N436" s="50"/>
      <c r="O436" s="50"/>
      <c r="P436" s="50"/>
      <c r="Q436" s="50"/>
      <c r="R436" s="50"/>
      <c r="S436" s="50"/>
      <c r="T436" s="50"/>
      <c r="U436" s="50"/>
      <c r="V436" s="1"/>
      <c r="W436" s="1"/>
      <c r="X436" s="1"/>
      <c r="Y436" s="1"/>
      <c r="Z436" s="1"/>
    </row>
    <row r="437" spans="1:26" ht="16.5" customHeight="1" x14ac:dyDescent="0.25">
      <c r="A437" s="50"/>
      <c r="B437" s="50"/>
      <c r="C437" s="50"/>
      <c r="D437" s="50"/>
      <c r="E437" s="50"/>
      <c r="F437" s="50"/>
      <c r="G437" s="50"/>
      <c r="H437" s="50"/>
      <c r="I437" s="50"/>
      <c r="J437" s="50"/>
      <c r="K437" s="50"/>
      <c r="L437" s="51"/>
      <c r="M437" s="52"/>
      <c r="N437" s="50"/>
      <c r="O437" s="50"/>
      <c r="P437" s="50"/>
      <c r="Q437" s="50"/>
      <c r="R437" s="50"/>
      <c r="S437" s="50"/>
      <c r="T437" s="50"/>
      <c r="U437" s="50"/>
      <c r="V437" s="1"/>
      <c r="W437" s="1"/>
      <c r="X437" s="1"/>
      <c r="Y437" s="1"/>
      <c r="Z437" s="1"/>
    </row>
    <row r="438" spans="1:26" ht="16.5" customHeight="1" x14ac:dyDescent="0.25">
      <c r="A438" s="50"/>
      <c r="B438" s="50"/>
      <c r="C438" s="50"/>
      <c r="D438" s="50"/>
      <c r="E438" s="50"/>
      <c r="F438" s="50"/>
      <c r="G438" s="50"/>
      <c r="H438" s="50"/>
      <c r="I438" s="50"/>
      <c r="J438" s="50"/>
      <c r="K438" s="50"/>
      <c r="L438" s="51"/>
      <c r="M438" s="52"/>
      <c r="N438" s="50"/>
      <c r="O438" s="50"/>
      <c r="P438" s="50"/>
      <c r="Q438" s="50"/>
      <c r="R438" s="50"/>
      <c r="S438" s="50"/>
      <c r="T438" s="50"/>
      <c r="U438" s="50"/>
      <c r="V438" s="1"/>
      <c r="W438" s="1"/>
      <c r="X438" s="1"/>
      <c r="Y438" s="1"/>
      <c r="Z438" s="1"/>
    </row>
    <row r="439" spans="1:26" ht="16.5" customHeight="1" x14ac:dyDescent="0.25">
      <c r="A439" s="50"/>
      <c r="B439" s="50"/>
      <c r="C439" s="50"/>
      <c r="D439" s="50"/>
      <c r="E439" s="50"/>
      <c r="F439" s="50"/>
      <c r="G439" s="50"/>
      <c r="H439" s="50"/>
      <c r="I439" s="50"/>
      <c r="J439" s="50"/>
      <c r="K439" s="50"/>
      <c r="L439" s="51"/>
      <c r="M439" s="52"/>
      <c r="N439" s="50"/>
      <c r="O439" s="50"/>
      <c r="P439" s="50"/>
      <c r="Q439" s="50"/>
      <c r="R439" s="50"/>
      <c r="S439" s="50"/>
      <c r="T439" s="50"/>
      <c r="U439" s="50"/>
      <c r="V439" s="1"/>
      <c r="W439" s="1"/>
      <c r="X439" s="1"/>
      <c r="Y439" s="1"/>
      <c r="Z439" s="1"/>
    </row>
    <row r="440" spans="1:26" ht="16.5" customHeight="1" x14ac:dyDescent="0.25">
      <c r="A440" s="50"/>
      <c r="B440" s="50"/>
      <c r="C440" s="50"/>
      <c r="D440" s="50"/>
      <c r="E440" s="50"/>
      <c r="F440" s="50"/>
      <c r="G440" s="50"/>
      <c r="H440" s="50"/>
      <c r="I440" s="50"/>
      <c r="J440" s="50"/>
      <c r="K440" s="50"/>
      <c r="L440" s="51"/>
      <c r="M440" s="52"/>
      <c r="N440" s="50"/>
      <c r="O440" s="50"/>
      <c r="P440" s="50"/>
      <c r="Q440" s="50"/>
      <c r="R440" s="50"/>
      <c r="S440" s="50"/>
      <c r="T440" s="50"/>
      <c r="U440" s="50"/>
      <c r="V440" s="1"/>
      <c r="W440" s="1"/>
      <c r="X440" s="1"/>
      <c r="Y440" s="1"/>
      <c r="Z440" s="1"/>
    </row>
    <row r="441" spans="1:26" ht="16.5" customHeight="1" x14ac:dyDescent="0.25">
      <c r="A441" s="50"/>
      <c r="B441" s="50"/>
      <c r="C441" s="50"/>
      <c r="D441" s="50"/>
      <c r="E441" s="50"/>
      <c r="F441" s="50"/>
      <c r="G441" s="50"/>
      <c r="H441" s="50"/>
      <c r="I441" s="50"/>
      <c r="J441" s="50"/>
      <c r="K441" s="50"/>
      <c r="L441" s="51"/>
      <c r="M441" s="52"/>
      <c r="N441" s="50"/>
      <c r="O441" s="50"/>
      <c r="P441" s="50"/>
      <c r="Q441" s="50"/>
      <c r="R441" s="50"/>
      <c r="S441" s="50"/>
      <c r="T441" s="50"/>
      <c r="U441" s="50"/>
      <c r="V441" s="1"/>
      <c r="W441" s="1"/>
      <c r="X441" s="1"/>
      <c r="Y441" s="1"/>
      <c r="Z441" s="1"/>
    </row>
    <row r="442" spans="1:26" ht="16.5" customHeight="1" x14ac:dyDescent="0.25">
      <c r="A442" s="50"/>
      <c r="B442" s="50"/>
      <c r="C442" s="50"/>
      <c r="D442" s="50"/>
      <c r="E442" s="50"/>
      <c r="F442" s="50"/>
      <c r="G442" s="50"/>
      <c r="H442" s="50"/>
      <c r="I442" s="50"/>
      <c r="J442" s="50"/>
      <c r="K442" s="50"/>
      <c r="L442" s="51"/>
      <c r="M442" s="52"/>
      <c r="N442" s="50"/>
      <c r="O442" s="50"/>
      <c r="P442" s="50"/>
      <c r="Q442" s="50"/>
      <c r="R442" s="50"/>
      <c r="S442" s="50"/>
      <c r="T442" s="50"/>
      <c r="U442" s="50"/>
      <c r="V442" s="1"/>
      <c r="W442" s="1"/>
      <c r="X442" s="1"/>
      <c r="Y442" s="1"/>
      <c r="Z442" s="1"/>
    </row>
    <row r="443" spans="1:26" ht="15.75" customHeight="1" x14ac:dyDescent="0.25">
      <c r="A443" s="1"/>
      <c r="B443" s="1"/>
      <c r="C443" s="1"/>
      <c r="D443" s="1"/>
      <c r="E443" s="1"/>
      <c r="F443" s="1"/>
      <c r="G443" s="1"/>
      <c r="H443" s="1"/>
      <c r="I443" s="1"/>
      <c r="J443" s="1"/>
      <c r="K443" s="1"/>
      <c r="L443" s="53"/>
      <c r="M443" s="54"/>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53"/>
      <c r="M444" s="54"/>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53"/>
      <c r="M445" s="54"/>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53"/>
      <c r="M446" s="54"/>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53"/>
      <c r="M447" s="54"/>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53"/>
      <c r="M448" s="54"/>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53"/>
      <c r="M449" s="54"/>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53"/>
      <c r="M450" s="54"/>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53"/>
      <c r="M451" s="54"/>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53"/>
      <c r="M452" s="54"/>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53"/>
      <c r="M453" s="54"/>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53"/>
      <c r="M454" s="54"/>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53"/>
      <c r="M455" s="54"/>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53"/>
      <c r="M456" s="54"/>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53"/>
      <c r="M457" s="54"/>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53"/>
      <c r="M458" s="54"/>
      <c r="N458" s="1"/>
      <c r="O458" s="1"/>
      <c r="P458" s="1"/>
      <c r="Q458" s="1"/>
      <c r="R458" s="1"/>
      <c r="S458" s="1"/>
      <c r="T458" s="1"/>
      <c r="U458" s="1"/>
      <c r="V458" s="1"/>
      <c r="W458" s="1"/>
      <c r="X458" s="1"/>
      <c r="Y458" s="1"/>
      <c r="Z458" s="1"/>
    </row>
    <row r="459" spans="1:26" ht="15.75" customHeight="1" x14ac:dyDescent="0.25"/>
    <row r="460" spans="1:26" ht="15.75" customHeight="1" x14ac:dyDescent="0.25"/>
    <row r="461" spans="1:26" ht="15.75" customHeight="1" x14ac:dyDescent="0.25"/>
    <row r="462" spans="1:26" ht="15.75" customHeight="1" x14ac:dyDescent="0.25"/>
    <row r="463" spans="1:26" ht="15.75" customHeight="1" x14ac:dyDescent="0.25"/>
    <row r="464" spans="1:26"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sheetData>
  <mergeCells count="21">
    <mergeCell ref="D261:I261"/>
    <mergeCell ref="H6:H7"/>
    <mergeCell ref="I6:K6"/>
    <mergeCell ref="L6:L7"/>
    <mergeCell ref="M6:M7"/>
    <mergeCell ref="D6:D7"/>
    <mergeCell ref="E6:G6"/>
    <mergeCell ref="D260:I260"/>
    <mergeCell ref="N6:N7"/>
    <mergeCell ref="O6:Q6"/>
    <mergeCell ref="R6:R7"/>
    <mergeCell ref="S6:U6"/>
    <mergeCell ref="A1:U1"/>
    <mergeCell ref="A2:U2"/>
    <mergeCell ref="A3:U3"/>
    <mergeCell ref="R4:U4"/>
    <mergeCell ref="A5:A7"/>
    <mergeCell ref="C5:K5"/>
    <mergeCell ref="L5:U5"/>
    <mergeCell ref="B5:B7"/>
    <mergeCell ref="C6:C7"/>
  </mergeCells>
  <pageMargins left="0.17" right="0.17" top="0.42" bottom="0.23"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12"/>
  <sheetViews>
    <sheetView workbookViewId="0">
      <pane xSplit="2" ySplit="7" topLeftCell="C50" activePane="bottomRight" state="frozen"/>
      <selection pane="topRight" activeCell="C1" sqref="C1"/>
      <selection pane="bottomLeft" activeCell="A8" sqref="A8"/>
      <selection pane="bottomRight" activeCell="C6" sqref="C6:C7"/>
    </sheetView>
  </sheetViews>
  <sheetFormatPr defaultColWidth="11.25" defaultRowHeight="15" customHeight="1" x14ac:dyDescent="0.25"/>
  <cols>
    <col min="1" max="1" width="3.375" customWidth="1"/>
    <col min="2" max="2" width="21.625" customWidth="1"/>
    <col min="3" max="3" width="7.875" customWidth="1"/>
    <col min="4" max="4" width="5.75" customWidth="1"/>
    <col min="5" max="5" width="7" customWidth="1"/>
    <col min="6" max="6" width="5.375" customWidth="1"/>
    <col min="7" max="7" width="6.75" customWidth="1"/>
    <col min="8" max="8" width="6.125" customWidth="1"/>
    <col min="9" max="9" width="6.25" customWidth="1"/>
    <col min="10" max="10" width="4.375" customWidth="1"/>
    <col min="11" max="11" width="5" customWidth="1"/>
    <col min="12" max="12" width="6" customWidth="1"/>
    <col min="13" max="15" width="5.75" customWidth="1"/>
    <col min="16" max="16" width="4.875" customWidth="1"/>
    <col min="17" max="17" width="5.125" customWidth="1"/>
    <col min="18" max="18" width="5.75" customWidth="1"/>
    <col min="19" max="19" width="5" customWidth="1"/>
    <col min="20" max="20" width="4.25" customWidth="1"/>
    <col min="21" max="21" width="4.875" customWidth="1"/>
    <col min="22" max="22" width="8.75" customWidth="1"/>
    <col min="23" max="23" width="6.25" customWidth="1"/>
    <col min="24" max="24" width="6.375" customWidth="1"/>
    <col min="25" max="26" width="8.75" customWidth="1"/>
  </cols>
  <sheetData>
    <row r="1" spans="1:26" ht="18.75" x14ac:dyDescent="0.3">
      <c r="A1" s="168" t="s">
        <v>265</v>
      </c>
      <c r="B1" s="169"/>
      <c r="C1" s="169"/>
      <c r="D1" s="169"/>
      <c r="E1" s="169"/>
      <c r="F1" s="169"/>
      <c r="G1" s="169"/>
      <c r="H1" s="169"/>
      <c r="I1" s="169"/>
      <c r="J1" s="169"/>
      <c r="K1" s="169"/>
      <c r="L1" s="169"/>
      <c r="M1" s="169"/>
      <c r="N1" s="169"/>
      <c r="O1" s="169"/>
      <c r="P1" s="169"/>
      <c r="Q1" s="169"/>
      <c r="R1" s="169"/>
      <c r="S1" s="169"/>
      <c r="T1" s="169"/>
      <c r="U1" s="170"/>
      <c r="V1" s="1"/>
      <c r="W1" s="1"/>
      <c r="X1" s="1"/>
      <c r="Y1" s="1"/>
      <c r="Z1" s="1"/>
    </row>
    <row r="2" spans="1:26" ht="18.75" x14ac:dyDescent="0.25">
      <c r="A2" s="171" t="s">
        <v>233</v>
      </c>
      <c r="B2" s="172"/>
      <c r="C2" s="172"/>
      <c r="D2" s="172"/>
      <c r="E2" s="172"/>
      <c r="F2" s="172"/>
      <c r="G2" s="172"/>
      <c r="H2" s="172"/>
      <c r="I2" s="172"/>
      <c r="J2" s="172"/>
      <c r="K2" s="172"/>
      <c r="L2" s="172"/>
      <c r="M2" s="172"/>
      <c r="N2" s="172"/>
      <c r="O2" s="172"/>
      <c r="P2" s="172"/>
      <c r="Q2" s="172"/>
      <c r="R2" s="172"/>
      <c r="S2" s="172"/>
      <c r="T2" s="172"/>
      <c r="U2" s="172"/>
      <c r="V2" s="1"/>
      <c r="W2" s="1"/>
      <c r="X2" s="1"/>
      <c r="Y2" s="1"/>
      <c r="Z2" s="1"/>
    </row>
    <row r="3" spans="1:26" ht="18.75" x14ac:dyDescent="0.3">
      <c r="A3" s="183" t="str">
        <f>'NĂM 2023'!A3:U3</f>
        <v>(Kèm Báo cáo số        /BC-UBND ngày     /6/2025 của UBND huyện Đắk Glong)</v>
      </c>
      <c r="B3" s="169"/>
      <c r="C3" s="169"/>
      <c r="D3" s="169"/>
      <c r="E3" s="169"/>
      <c r="F3" s="169"/>
      <c r="G3" s="169"/>
      <c r="H3" s="169"/>
      <c r="I3" s="169"/>
      <c r="J3" s="169"/>
      <c r="K3" s="169"/>
      <c r="L3" s="169"/>
      <c r="M3" s="169"/>
      <c r="N3" s="169"/>
      <c r="O3" s="169"/>
      <c r="P3" s="169"/>
      <c r="Q3" s="169"/>
      <c r="R3" s="169"/>
      <c r="S3" s="169"/>
      <c r="T3" s="169"/>
      <c r="U3" s="170"/>
      <c r="V3" s="1"/>
      <c r="W3" s="1"/>
      <c r="X3" s="1"/>
      <c r="Y3" s="1"/>
      <c r="Z3" s="1"/>
    </row>
    <row r="4" spans="1:26" ht="15.75" x14ac:dyDescent="0.25">
      <c r="A4" s="55"/>
      <c r="B4" s="4"/>
      <c r="C4" s="4"/>
      <c r="D4" s="4"/>
      <c r="E4" s="4"/>
      <c r="F4" s="4"/>
      <c r="G4" s="4"/>
      <c r="H4" s="4"/>
      <c r="I4" s="4"/>
      <c r="J4" s="4"/>
      <c r="K4" s="4"/>
      <c r="L4" s="4"/>
      <c r="M4" s="4"/>
      <c r="N4" s="4"/>
      <c r="O4" s="4"/>
      <c r="P4" s="4"/>
      <c r="Q4" s="4"/>
      <c r="R4" s="184" t="s">
        <v>1</v>
      </c>
      <c r="S4" s="172"/>
      <c r="T4" s="172"/>
      <c r="U4" s="172"/>
      <c r="V4" s="1"/>
      <c r="W4" s="1"/>
      <c r="X4" s="1"/>
      <c r="Y4" s="1"/>
      <c r="Z4" s="1"/>
    </row>
    <row r="5" spans="1:26" ht="28.5" customHeight="1" x14ac:dyDescent="0.25">
      <c r="A5" s="176" t="s">
        <v>2</v>
      </c>
      <c r="B5" s="180" t="s">
        <v>3</v>
      </c>
      <c r="C5" s="178" t="s">
        <v>234</v>
      </c>
      <c r="D5" s="166"/>
      <c r="E5" s="166"/>
      <c r="F5" s="166"/>
      <c r="G5" s="166"/>
      <c r="H5" s="166"/>
      <c r="I5" s="166"/>
      <c r="J5" s="166"/>
      <c r="K5" s="167"/>
      <c r="L5" s="179" t="s">
        <v>235</v>
      </c>
      <c r="M5" s="166"/>
      <c r="N5" s="166"/>
      <c r="O5" s="166"/>
      <c r="P5" s="166"/>
      <c r="Q5" s="166"/>
      <c r="R5" s="166"/>
      <c r="S5" s="166"/>
      <c r="T5" s="166"/>
      <c r="U5" s="167"/>
      <c r="V5" s="1"/>
      <c r="W5" s="1"/>
      <c r="X5" s="1"/>
      <c r="Y5" s="1"/>
      <c r="Z5" s="1"/>
    </row>
    <row r="6" spans="1:26" ht="15" customHeight="1" x14ac:dyDescent="0.25">
      <c r="A6" s="177"/>
      <c r="B6" s="177"/>
      <c r="C6" s="163" t="s">
        <v>6</v>
      </c>
      <c r="D6" s="163" t="s">
        <v>7</v>
      </c>
      <c r="E6" s="165" t="s">
        <v>8</v>
      </c>
      <c r="F6" s="166"/>
      <c r="G6" s="167"/>
      <c r="H6" s="163" t="s">
        <v>9</v>
      </c>
      <c r="I6" s="165" t="s">
        <v>8</v>
      </c>
      <c r="J6" s="166"/>
      <c r="K6" s="167"/>
      <c r="L6" s="163" t="s">
        <v>10</v>
      </c>
      <c r="M6" s="182" t="s">
        <v>11</v>
      </c>
      <c r="N6" s="163" t="s">
        <v>7</v>
      </c>
      <c r="O6" s="165" t="s">
        <v>8</v>
      </c>
      <c r="P6" s="166"/>
      <c r="Q6" s="167"/>
      <c r="R6" s="163" t="s">
        <v>9</v>
      </c>
      <c r="S6" s="165" t="s">
        <v>8</v>
      </c>
      <c r="T6" s="166"/>
      <c r="U6" s="167"/>
      <c r="V6" s="1"/>
      <c r="W6" s="1"/>
      <c r="X6" s="1"/>
      <c r="Y6" s="1"/>
      <c r="Z6" s="1"/>
    </row>
    <row r="7" spans="1:26" ht="50.25" customHeight="1" x14ac:dyDescent="0.25">
      <c r="A7" s="164"/>
      <c r="B7" s="164"/>
      <c r="C7" s="164"/>
      <c r="D7" s="164"/>
      <c r="E7" s="9" t="s">
        <v>12</v>
      </c>
      <c r="F7" s="9" t="s">
        <v>13</v>
      </c>
      <c r="G7" s="9" t="s">
        <v>14</v>
      </c>
      <c r="H7" s="164"/>
      <c r="I7" s="9" t="s">
        <v>15</v>
      </c>
      <c r="J7" s="56" t="s">
        <v>16</v>
      </c>
      <c r="K7" s="9" t="s">
        <v>17</v>
      </c>
      <c r="L7" s="164"/>
      <c r="M7" s="164"/>
      <c r="N7" s="164"/>
      <c r="O7" s="9" t="s">
        <v>12</v>
      </c>
      <c r="P7" s="9" t="s">
        <v>13</v>
      </c>
      <c r="Q7" s="9" t="s">
        <v>14</v>
      </c>
      <c r="R7" s="164"/>
      <c r="S7" s="9" t="s">
        <v>15</v>
      </c>
      <c r="T7" s="9" t="s">
        <v>16</v>
      </c>
      <c r="U7" s="9" t="s">
        <v>17</v>
      </c>
      <c r="V7" s="1"/>
      <c r="W7" s="1">
        <v>7231</v>
      </c>
      <c r="X7" s="1">
        <v>3149</v>
      </c>
      <c r="Y7" s="1"/>
      <c r="Z7" s="1"/>
    </row>
    <row r="8" spans="1:26" ht="36" customHeight="1" x14ac:dyDescent="0.25">
      <c r="A8" s="57"/>
      <c r="B8" s="24" t="s">
        <v>236</v>
      </c>
      <c r="C8" s="58">
        <f t="shared" ref="C8:C258" si="0">D8+H8</f>
        <v>104714.583</v>
      </c>
      <c r="D8" s="58">
        <f t="shared" ref="D8:D258" si="1">E8+F8+G8</f>
        <v>88456.582999999999</v>
      </c>
      <c r="E8" s="58">
        <f t="shared" ref="E8:G8" si="2">E9+E21</f>
        <v>78939.582999999999</v>
      </c>
      <c r="F8" s="58">
        <f t="shared" si="2"/>
        <v>6659</v>
      </c>
      <c r="G8" s="58">
        <f t="shared" si="2"/>
        <v>2858</v>
      </c>
      <c r="H8" s="58">
        <f t="shared" ref="H8:H125" si="3">I8+J8+K8</f>
        <v>16258</v>
      </c>
      <c r="I8" s="58">
        <f t="shared" ref="I8:K8" si="4">I9+I21</f>
        <v>15395</v>
      </c>
      <c r="J8" s="58">
        <f t="shared" si="4"/>
        <v>572</v>
      </c>
      <c r="K8" s="58">
        <f t="shared" si="4"/>
        <v>291</v>
      </c>
      <c r="L8" s="58">
        <f t="shared" ref="L8:L169" si="5">N8+R8</f>
        <v>47209.385198000004</v>
      </c>
      <c r="M8" s="59">
        <f t="shared" ref="M8:M61" si="6">L8/C8</f>
        <v>0.45083868784541697</v>
      </c>
      <c r="N8" s="58">
        <f>O8+P8+Q8</f>
        <v>39280.800000000003</v>
      </c>
      <c r="O8" s="58">
        <f t="shared" ref="O8:Q8" si="7">O9+O21</f>
        <v>38880</v>
      </c>
      <c r="P8" s="58">
        <f t="shared" si="7"/>
        <v>336.8</v>
      </c>
      <c r="Q8" s="58">
        <f t="shared" si="7"/>
        <v>64</v>
      </c>
      <c r="R8" s="58">
        <f t="shared" ref="R8:R21" si="8">S8+T8+U8</f>
        <v>7928.5851979999998</v>
      </c>
      <c r="S8" s="58">
        <f t="shared" ref="S8:U8" si="9">S9+S21</f>
        <v>7221</v>
      </c>
      <c r="T8" s="58">
        <f t="shared" si="9"/>
        <v>524</v>
      </c>
      <c r="U8" s="58">
        <f t="shared" si="9"/>
        <v>183.58519799999999</v>
      </c>
      <c r="V8" s="131">
        <f>E8+I8</f>
        <v>94334.582999999999</v>
      </c>
      <c r="W8" s="131">
        <f>F8+J8</f>
        <v>7231</v>
      </c>
      <c r="X8" s="131">
        <f>G8+K8</f>
        <v>3149</v>
      </c>
      <c r="Y8" s="1"/>
      <c r="Z8" s="1"/>
    </row>
    <row r="9" spans="1:26" ht="30.75" customHeight="1" x14ac:dyDescent="0.25">
      <c r="A9" s="60" t="s">
        <v>20</v>
      </c>
      <c r="B9" s="18" t="s">
        <v>21</v>
      </c>
      <c r="C9" s="61">
        <f t="shared" si="0"/>
        <v>67570.582999999999</v>
      </c>
      <c r="D9" s="61">
        <f t="shared" si="1"/>
        <v>62128.582999999999</v>
      </c>
      <c r="E9" s="61">
        <f t="shared" ref="E9:G9" si="10">E10+E11+E12+E13+E14+E15+E16+E17+E18+E19+E20</f>
        <v>53359.582999999999</v>
      </c>
      <c r="F9" s="61">
        <f t="shared" si="10"/>
        <v>6029</v>
      </c>
      <c r="G9" s="61">
        <f t="shared" si="10"/>
        <v>2740</v>
      </c>
      <c r="H9" s="61">
        <f t="shared" si="3"/>
        <v>5442</v>
      </c>
      <c r="I9" s="61">
        <f t="shared" ref="I9:K9" si="11">I10+I11+I12+I13+I14+I15+I16+I17+I18+I19+I20</f>
        <v>4708</v>
      </c>
      <c r="J9" s="61">
        <f t="shared" si="11"/>
        <v>490</v>
      </c>
      <c r="K9" s="61">
        <f t="shared" si="11"/>
        <v>244</v>
      </c>
      <c r="L9" s="58">
        <f t="shared" si="5"/>
        <v>20945.585198000001</v>
      </c>
      <c r="M9" s="62">
        <f t="shared" si="6"/>
        <v>0.30998082698206114</v>
      </c>
      <c r="N9" s="61">
        <f t="shared" ref="N9:Q9" si="12">N10+N11+N12+N13+N14+N15+N16+N17+N18+N19+N20</f>
        <v>16538</v>
      </c>
      <c r="O9" s="61">
        <f t="shared" si="12"/>
        <v>16333</v>
      </c>
      <c r="P9" s="61">
        <f t="shared" si="12"/>
        <v>205</v>
      </c>
      <c r="Q9" s="61">
        <f t="shared" si="12"/>
        <v>0</v>
      </c>
      <c r="R9" s="58">
        <f t="shared" si="8"/>
        <v>4407.5851979999998</v>
      </c>
      <c r="S9" s="61">
        <f t="shared" ref="S9:U9" si="13">S10+S11+S12+S13+S14+S15+S16+S17+S18+S19+S20</f>
        <v>3800</v>
      </c>
      <c r="T9" s="61">
        <f t="shared" si="13"/>
        <v>458</v>
      </c>
      <c r="U9" s="61">
        <f t="shared" si="13"/>
        <v>149.58519799999999</v>
      </c>
      <c r="V9" s="19"/>
      <c r="W9" s="19"/>
      <c r="X9" s="19"/>
      <c r="Y9" s="19"/>
      <c r="Z9" s="19"/>
    </row>
    <row r="10" spans="1:26" ht="30.75" customHeight="1" x14ac:dyDescent="0.25">
      <c r="A10" s="63">
        <v>1</v>
      </c>
      <c r="B10" s="27" t="s">
        <v>77</v>
      </c>
      <c r="C10" s="61">
        <f t="shared" si="0"/>
        <v>951</v>
      </c>
      <c r="D10" s="61">
        <f t="shared" si="1"/>
        <v>0</v>
      </c>
      <c r="E10" s="58">
        <f>E60+E63+E74+E94+E195+E212+E239+E241+E245+E249+E258</f>
        <v>0</v>
      </c>
      <c r="F10" s="58">
        <f>F60+F63+F74+F94+F195+F212+F239+F241+F245+F249+F258</f>
        <v>0</v>
      </c>
      <c r="G10" s="58">
        <f>G60+G63+G74+G94+G195+G212+G239+G241+G245+G249+G258</f>
        <v>0</v>
      </c>
      <c r="H10" s="61">
        <f t="shared" si="3"/>
        <v>951</v>
      </c>
      <c r="I10" s="58">
        <f>I60+I63+I74+I94+I195+I212+I239+I241+I245+I249+I258</f>
        <v>929</v>
      </c>
      <c r="J10" s="58">
        <f>J60+J63+J74+J94+J195+J212+J239+J241+J245+J249+J258</f>
        <v>16</v>
      </c>
      <c r="K10" s="58">
        <f>K60+K63+K74+K94+K195+K212+K239+K241+K245+K249+K258</f>
        <v>6</v>
      </c>
      <c r="L10" s="58">
        <f t="shared" si="5"/>
        <v>857</v>
      </c>
      <c r="M10" s="62">
        <f t="shared" si="6"/>
        <v>0.90115667718191372</v>
      </c>
      <c r="N10" s="58">
        <f t="shared" ref="N10:N169" si="14">O10+P10+Q10</f>
        <v>0</v>
      </c>
      <c r="O10" s="58">
        <f>O60+O63+O74+O94+O195+O212+O239+O241+O245+O249+O258</f>
        <v>0</v>
      </c>
      <c r="P10" s="58">
        <f>P60+P63+P74+P94+P195+P212+P239+P241+P245+P249+P258</f>
        <v>0</v>
      </c>
      <c r="Q10" s="58">
        <f>Q60+Q63+Q74+Q94+Q195+Q212+Q239+Q241+Q245+Q249+Q258</f>
        <v>0</v>
      </c>
      <c r="R10" s="58">
        <f t="shared" si="8"/>
        <v>857</v>
      </c>
      <c r="S10" s="58">
        <f>S60+S63+S74+S94+S195+S212+S239+S241+S245+S249+S258</f>
        <v>835</v>
      </c>
      <c r="T10" s="58">
        <f>T60+T63+T74+T94+T195+T212+T239+T241+T245+T249+T258</f>
        <v>16</v>
      </c>
      <c r="U10" s="58">
        <f>U60+U63+U74+U94+U195+U212+U239+U241+U245+U249+U258</f>
        <v>6</v>
      </c>
      <c r="V10" s="131">
        <f>F8+G8+J8+K8</f>
        <v>10380</v>
      </c>
      <c r="W10" s="131">
        <f>W7-W8</f>
        <v>0</v>
      </c>
      <c r="X10" s="131">
        <f>X7-X8</f>
        <v>0</v>
      </c>
      <c r="Y10" s="1"/>
      <c r="Z10" s="1"/>
    </row>
    <row r="11" spans="1:26" ht="30.75" customHeight="1" x14ac:dyDescent="0.25">
      <c r="A11" s="63">
        <v>2</v>
      </c>
      <c r="B11" s="27" t="s">
        <v>23</v>
      </c>
      <c r="C11" s="58">
        <f t="shared" si="0"/>
        <v>2471.5830000000001</v>
      </c>
      <c r="D11" s="58">
        <f t="shared" si="1"/>
        <v>2037.5830000000001</v>
      </c>
      <c r="E11" s="64">
        <f t="shared" ref="E11:G11" si="15">E213+E252</f>
        <v>1300.5830000000001</v>
      </c>
      <c r="F11" s="64">
        <f t="shared" si="15"/>
        <v>407</v>
      </c>
      <c r="G11" s="64">
        <f t="shared" si="15"/>
        <v>330</v>
      </c>
      <c r="H11" s="58">
        <f t="shared" si="3"/>
        <v>434</v>
      </c>
      <c r="I11" s="64">
        <f t="shared" ref="I11:K11" si="16">I213+I252</f>
        <v>166</v>
      </c>
      <c r="J11" s="64">
        <f t="shared" si="16"/>
        <v>163</v>
      </c>
      <c r="K11" s="64">
        <f t="shared" si="16"/>
        <v>105</v>
      </c>
      <c r="L11" s="58">
        <f t="shared" si="5"/>
        <v>1528</v>
      </c>
      <c r="M11" s="62">
        <f t="shared" si="6"/>
        <v>0.618227265683572</v>
      </c>
      <c r="N11" s="58">
        <f t="shared" si="14"/>
        <v>1114</v>
      </c>
      <c r="O11" s="64">
        <f t="shared" ref="O11:Q11" si="17">O213+O252</f>
        <v>909</v>
      </c>
      <c r="P11" s="64">
        <f t="shared" si="17"/>
        <v>205</v>
      </c>
      <c r="Q11" s="64">
        <f t="shared" si="17"/>
        <v>0</v>
      </c>
      <c r="R11" s="58">
        <f t="shared" si="8"/>
        <v>414</v>
      </c>
      <c r="S11" s="64">
        <f t="shared" ref="S11:U11" si="18">S213+S252</f>
        <v>166</v>
      </c>
      <c r="T11" s="64">
        <f t="shared" si="18"/>
        <v>163</v>
      </c>
      <c r="U11" s="64">
        <f t="shared" si="18"/>
        <v>85</v>
      </c>
      <c r="V11" s="131">
        <f>F8+G8</f>
        <v>9517</v>
      </c>
      <c r="W11" s="1"/>
      <c r="X11" s="1"/>
      <c r="Y11" s="1"/>
      <c r="Z11" s="1"/>
    </row>
    <row r="12" spans="1:26" ht="30.75" customHeight="1" x14ac:dyDescent="0.25">
      <c r="A12" s="63">
        <v>3</v>
      </c>
      <c r="B12" s="27" t="s">
        <v>24</v>
      </c>
      <c r="C12" s="58">
        <f t="shared" si="0"/>
        <v>40</v>
      </c>
      <c r="D12" s="58">
        <f t="shared" si="1"/>
        <v>0</v>
      </c>
      <c r="E12" s="64">
        <f t="shared" ref="E12:G12" si="19">E248+E251</f>
        <v>0</v>
      </c>
      <c r="F12" s="64">
        <f t="shared" si="19"/>
        <v>0</v>
      </c>
      <c r="G12" s="64">
        <f t="shared" si="19"/>
        <v>0</v>
      </c>
      <c r="H12" s="58">
        <f t="shared" si="3"/>
        <v>40</v>
      </c>
      <c r="I12" s="64">
        <f t="shared" ref="I12:K12" si="20">I248+I251</f>
        <v>40</v>
      </c>
      <c r="J12" s="64">
        <f t="shared" si="20"/>
        <v>0</v>
      </c>
      <c r="K12" s="64">
        <f t="shared" si="20"/>
        <v>0</v>
      </c>
      <c r="L12" s="58">
        <f t="shared" si="5"/>
        <v>40</v>
      </c>
      <c r="M12" s="62">
        <f t="shared" si="6"/>
        <v>1</v>
      </c>
      <c r="N12" s="58">
        <f t="shared" si="14"/>
        <v>0</v>
      </c>
      <c r="O12" s="64">
        <f t="shared" ref="O12:Q12" si="21">O248+O251</f>
        <v>0</v>
      </c>
      <c r="P12" s="64">
        <f t="shared" si="21"/>
        <v>0</v>
      </c>
      <c r="Q12" s="64">
        <f t="shared" si="21"/>
        <v>0</v>
      </c>
      <c r="R12" s="58">
        <f t="shared" si="8"/>
        <v>40</v>
      </c>
      <c r="S12" s="64">
        <f t="shared" ref="S12:U12" si="22">S248+S251</f>
        <v>40</v>
      </c>
      <c r="T12" s="64">
        <f t="shared" si="22"/>
        <v>0</v>
      </c>
      <c r="U12" s="64">
        <f t="shared" si="22"/>
        <v>0</v>
      </c>
      <c r="V12" s="131">
        <f>J8+K8</f>
        <v>863</v>
      </c>
      <c r="W12" s="131">
        <f>W10+X10</f>
        <v>0</v>
      </c>
      <c r="X12" s="1"/>
      <c r="Y12" s="1"/>
      <c r="Z12" s="1"/>
    </row>
    <row r="13" spans="1:26" ht="30.75" customHeight="1" x14ac:dyDescent="0.25">
      <c r="A13" s="63">
        <v>4</v>
      </c>
      <c r="B13" s="27" t="s">
        <v>25</v>
      </c>
      <c r="C13" s="58">
        <f t="shared" si="0"/>
        <v>2443</v>
      </c>
      <c r="D13" s="58">
        <f t="shared" si="1"/>
        <v>1962</v>
      </c>
      <c r="E13" s="64">
        <f t="shared" ref="E13:G13" si="23">E199</f>
        <v>1962</v>
      </c>
      <c r="F13" s="64">
        <f t="shared" si="23"/>
        <v>0</v>
      </c>
      <c r="G13" s="64">
        <f t="shared" si="23"/>
        <v>0</v>
      </c>
      <c r="H13" s="58">
        <f t="shared" si="3"/>
        <v>481</v>
      </c>
      <c r="I13" s="64">
        <f t="shared" ref="I13:K13" si="24">I199</f>
        <v>481</v>
      </c>
      <c r="J13" s="64">
        <f t="shared" si="24"/>
        <v>0</v>
      </c>
      <c r="K13" s="64">
        <f t="shared" si="24"/>
        <v>0</v>
      </c>
      <c r="L13" s="58">
        <f t="shared" si="5"/>
        <v>2443</v>
      </c>
      <c r="M13" s="62">
        <f t="shared" si="6"/>
        <v>1</v>
      </c>
      <c r="N13" s="58">
        <f t="shared" si="14"/>
        <v>1962</v>
      </c>
      <c r="O13" s="64">
        <f t="shared" ref="O13:Q13" si="25">O199</f>
        <v>1962</v>
      </c>
      <c r="P13" s="64">
        <f t="shared" si="25"/>
        <v>0</v>
      </c>
      <c r="Q13" s="64">
        <f t="shared" si="25"/>
        <v>0</v>
      </c>
      <c r="R13" s="58">
        <f t="shared" si="8"/>
        <v>481</v>
      </c>
      <c r="S13" s="64">
        <f t="shared" ref="S13:U13" si="26">S199</f>
        <v>481</v>
      </c>
      <c r="T13" s="64">
        <f t="shared" si="26"/>
        <v>0</v>
      </c>
      <c r="U13" s="64">
        <f t="shared" si="26"/>
        <v>0</v>
      </c>
      <c r="V13" s="1"/>
      <c r="W13" s="1"/>
      <c r="X13" s="1"/>
      <c r="Y13" s="1"/>
      <c r="Z13" s="1"/>
    </row>
    <row r="14" spans="1:26" ht="30.75" customHeight="1" x14ac:dyDescent="0.25">
      <c r="A14" s="63">
        <v>5</v>
      </c>
      <c r="B14" s="27" t="s">
        <v>26</v>
      </c>
      <c r="C14" s="58">
        <f t="shared" si="0"/>
        <v>696</v>
      </c>
      <c r="D14" s="58">
        <f t="shared" si="1"/>
        <v>0</v>
      </c>
      <c r="E14" s="64">
        <f t="shared" ref="E14:G14" si="27">E226</f>
        <v>0</v>
      </c>
      <c r="F14" s="64">
        <f t="shared" si="27"/>
        <v>0</v>
      </c>
      <c r="G14" s="64">
        <f t="shared" si="27"/>
        <v>0</v>
      </c>
      <c r="H14" s="58">
        <f t="shared" si="3"/>
        <v>696</v>
      </c>
      <c r="I14" s="64">
        <f t="shared" ref="I14:K14" si="28">I226</f>
        <v>297</v>
      </c>
      <c r="J14" s="64">
        <f t="shared" si="28"/>
        <v>279</v>
      </c>
      <c r="K14" s="64">
        <f t="shared" si="28"/>
        <v>120</v>
      </c>
      <c r="L14" s="58">
        <f t="shared" si="5"/>
        <v>634.58519799999999</v>
      </c>
      <c r="M14" s="62">
        <f t="shared" si="6"/>
        <v>0.911760341954023</v>
      </c>
      <c r="N14" s="58">
        <f t="shared" si="14"/>
        <v>0</v>
      </c>
      <c r="O14" s="64">
        <f t="shared" ref="O14:Q14" si="29">O226</f>
        <v>0</v>
      </c>
      <c r="P14" s="64">
        <f t="shared" si="29"/>
        <v>0</v>
      </c>
      <c r="Q14" s="64">
        <f t="shared" si="29"/>
        <v>0</v>
      </c>
      <c r="R14" s="58">
        <f t="shared" si="8"/>
        <v>634.58519799999999</v>
      </c>
      <c r="S14" s="64">
        <f t="shared" ref="S14:U14" si="30">S226</f>
        <v>297</v>
      </c>
      <c r="T14" s="64">
        <f t="shared" si="30"/>
        <v>279</v>
      </c>
      <c r="U14" s="64">
        <f t="shared" si="30"/>
        <v>58.585197999999998</v>
      </c>
      <c r="V14" s="1"/>
      <c r="W14" s="1"/>
      <c r="X14" s="1"/>
      <c r="Y14" s="1"/>
      <c r="Z14" s="1"/>
    </row>
    <row r="15" spans="1:26" ht="30.75" customHeight="1" x14ac:dyDescent="0.25">
      <c r="A15" s="63">
        <v>6</v>
      </c>
      <c r="B15" s="27" t="s">
        <v>27</v>
      </c>
      <c r="C15" s="58">
        <f t="shared" si="0"/>
        <v>937</v>
      </c>
      <c r="D15" s="58">
        <f t="shared" si="1"/>
        <v>0</v>
      </c>
      <c r="E15" s="64">
        <f t="shared" ref="E15:G15" si="31">E208</f>
        <v>0</v>
      </c>
      <c r="F15" s="64">
        <f t="shared" si="31"/>
        <v>0</v>
      </c>
      <c r="G15" s="64">
        <f t="shared" si="31"/>
        <v>0</v>
      </c>
      <c r="H15" s="58">
        <f t="shared" si="3"/>
        <v>937</v>
      </c>
      <c r="I15" s="64">
        <f t="shared" ref="I15:K15" si="32">I208</f>
        <v>937</v>
      </c>
      <c r="J15" s="64">
        <f t="shared" si="32"/>
        <v>0</v>
      </c>
      <c r="K15" s="64">
        <f t="shared" si="32"/>
        <v>0</v>
      </c>
      <c r="L15" s="58">
        <f t="shared" si="5"/>
        <v>937</v>
      </c>
      <c r="M15" s="62">
        <f t="shared" si="6"/>
        <v>1</v>
      </c>
      <c r="N15" s="58">
        <f t="shared" si="14"/>
        <v>0</v>
      </c>
      <c r="O15" s="64">
        <f t="shared" ref="O15:Q15" si="33">O208</f>
        <v>0</v>
      </c>
      <c r="P15" s="64">
        <f t="shared" si="33"/>
        <v>0</v>
      </c>
      <c r="Q15" s="64">
        <f t="shared" si="33"/>
        <v>0</v>
      </c>
      <c r="R15" s="58">
        <f t="shared" si="8"/>
        <v>937</v>
      </c>
      <c r="S15" s="64">
        <f t="shared" ref="S15:U15" si="34">S208</f>
        <v>937</v>
      </c>
      <c r="T15" s="64">
        <f t="shared" si="34"/>
        <v>0</v>
      </c>
      <c r="U15" s="64">
        <f t="shared" si="34"/>
        <v>0</v>
      </c>
      <c r="V15" s="1"/>
      <c r="W15" s="1"/>
      <c r="X15" s="1"/>
      <c r="Y15" s="1"/>
      <c r="Z15" s="1"/>
    </row>
    <row r="16" spans="1:26" ht="30.75" customHeight="1" x14ac:dyDescent="0.25">
      <c r="A16" s="63">
        <v>7</v>
      </c>
      <c r="B16" s="27" t="s">
        <v>28</v>
      </c>
      <c r="C16" s="58">
        <f t="shared" si="0"/>
        <v>624</v>
      </c>
      <c r="D16" s="58">
        <f t="shared" si="1"/>
        <v>0</v>
      </c>
      <c r="E16" s="64">
        <f t="shared" ref="E16:G16" si="35">E229</f>
        <v>0</v>
      </c>
      <c r="F16" s="64">
        <f t="shared" si="35"/>
        <v>0</v>
      </c>
      <c r="G16" s="64">
        <f t="shared" si="35"/>
        <v>0</v>
      </c>
      <c r="H16" s="58">
        <f t="shared" si="3"/>
        <v>624</v>
      </c>
      <c r="I16" s="64">
        <f t="shared" ref="I16:K16" si="36">I229</f>
        <v>624</v>
      </c>
      <c r="J16" s="64">
        <f t="shared" si="36"/>
        <v>0</v>
      </c>
      <c r="K16" s="64">
        <f t="shared" si="36"/>
        <v>0</v>
      </c>
      <c r="L16" s="58">
        <f t="shared" si="5"/>
        <v>624</v>
      </c>
      <c r="M16" s="62">
        <f t="shared" si="6"/>
        <v>1</v>
      </c>
      <c r="N16" s="58">
        <f t="shared" si="14"/>
        <v>0</v>
      </c>
      <c r="O16" s="64">
        <f t="shared" ref="O16:Q16" si="37">O229</f>
        <v>0</v>
      </c>
      <c r="P16" s="64">
        <f t="shared" si="37"/>
        <v>0</v>
      </c>
      <c r="Q16" s="64">
        <f t="shared" si="37"/>
        <v>0</v>
      </c>
      <c r="R16" s="58">
        <f t="shared" si="8"/>
        <v>624</v>
      </c>
      <c r="S16" s="64">
        <f t="shared" ref="S16:U16" si="38">S229</f>
        <v>624</v>
      </c>
      <c r="T16" s="64">
        <f t="shared" si="38"/>
        <v>0</v>
      </c>
      <c r="U16" s="64">
        <f t="shared" si="38"/>
        <v>0</v>
      </c>
      <c r="V16" s="1"/>
      <c r="W16" s="1"/>
      <c r="X16" s="1"/>
      <c r="Y16" s="1"/>
      <c r="Z16" s="1"/>
    </row>
    <row r="17" spans="1:26" ht="30.75" customHeight="1" x14ac:dyDescent="0.25">
      <c r="A17" s="63">
        <v>8</v>
      </c>
      <c r="B17" s="27" t="s">
        <v>29</v>
      </c>
      <c r="C17" s="58">
        <f t="shared" si="0"/>
        <v>420</v>
      </c>
      <c r="D17" s="58">
        <f t="shared" si="1"/>
        <v>0</v>
      </c>
      <c r="E17" s="64">
        <f t="shared" ref="E17:G17" si="39">E210</f>
        <v>0</v>
      </c>
      <c r="F17" s="64">
        <f t="shared" si="39"/>
        <v>0</v>
      </c>
      <c r="G17" s="64">
        <f t="shared" si="39"/>
        <v>0</v>
      </c>
      <c r="H17" s="58">
        <f t="shared" si="3"/>
        <v>420</v>
      </c>
      <c r="I17" s="64">
        <f t="shared" ref="I17:K17" si="40">I210</f>
        <v>420</v>
      </c>
      <c r="J17" s="64">
        <f t="shared" si="40"/>
        <v>0</v>
      </c>
      <c r="K17" s="64">
        <f t="shared" si="40"/>
        <v>0</v>
      </c>
      <c r="L17" s="58">
        <f t="shared" si="5"/>
        <v>420</v>
      </c>
      <c r="M17" s="62">
        <f t="shared" si="6"/>
        <v>1</v>
      </c>
      <c r="N17" s="58">
        <f t="shared" si="14"/>
        <v>0</v>
      </c>
      <c r="O17" s="64">
        <f t="shared" ref="O17:Q17" si="41">O210</f>
        <v>0</v>
      </c>
      <c r="P17" s="64">
        <f t="shared" si="41"/>
        <v>0</v>
      </c>
      <c r="Q17" s="64">
        <f t="shared" si="41"/>
        <v>0</v>
      </c>
      <c r="R17" s="58">
        <f t="shared" si="8"/>
        <v>420</v>
      </c>
      <c r="S17" s="64">
        <f t="shared" ref="S17:U17" si="42">S210</f>
        <v>420</v>
      </c>
      <c r="T17" s="64">
        <f t="shared" si="42"/>
        <v>0</v>
      </c>
      <c r="U17" s="64">
        <f t="shared" si="42"/>
        <v>0</v>
      </c>
      <c r="V17" s="1"/>
      <c r="W17" s="1"/>
      <c r="X17" s="1"/>
      <c r="Y17" s="1"/>
      <c r="Z17" s="1"/>
    </row>
    <row r="18" spans="1:26" ht="30.75" customHeight="1" x14ac:dyDescent="0.25">
      <c r="A18" s="63">
        <v>9</v>
      </c>
      <c r="B18" s="27" t="s">
        <v>30</v>
      </c>
      <c r="C18" s="58">
        <f t="shared" si="0"/>
        <v>859</v>
      </c>
      <c r="D18" s="58">
        <f t="shared" si="1"/>
        <v>0</v>
      </c>
      <c r="E18" s="64">
        <f t="shared" ref="E18:G18" si="43">E99</f>
        <v>0</v>
      </c>
      <c r="F18" s="64">
        <f t="shared" si="43"/>
        <v>0</v>
      </c>
      <c r="G18" s="64">
        <f t="shared" si="43"/>
        <v>0</v>
      </c>
      <c r="H18" s="58">
        <f t="shared" si="3"/>
        <v>859</v>
      </c>
      <c r="I18" s="64">
        <f t="shared" ref="I18:K18" si="44">I99</f>
        <v>814</v>
      </c>
      <c r="J18" s="64">
        <f t="shared" si="44"/>
        <v>32</v>
      </c>
      <c r="K18" s="64">
        <f t="shared" si="44"/>
        <v>13</v>
      </c>
      <c r="L18" s="58">
        <f t="shared" si="5"/>
        <v>0</v>
      </c>
      <c r="M18" s="62">
        <f t="shared" si="6"/>
        <v>0</v>
      </c>
      <c r="N18" s="58">
        <f t="shared" si="14"/>
        <v>0</v>
      </c>
      <c r="O18" s="64">
        <f t="shared" ref="O18:Q18" si="45">O99</f>
        <v>0</v>
      </c>
      <c r="P18" s="64">
        <f t="shared" si="45"/>
        <v>0</v>
      </c>
      <c r="Q18" s="64">
        <f t="shared" si="45"/>
        <v>0</v>
      </c>
      <c r="R18" s="58">
        <f t="shared" si="8"/>
        <v>0</v>
      </c>
      <c r="S18" s="64">
        <f t="shared" ref="S18:U18" si="46">S99</f>
        <v>0</v>
      </c>
      <c r="T18" s="64">
        <f t="shared" si="46"/>
        <v>0</v>
      </c>
      <c r="U18" s="64">
        <f t="shared" si="46"/>
        <v>0</v>
      </c>
      <c r="V18" s="1"/>
      <c r="W18" s="1"/>
      <c r="X18" s="1"/>
      <c r="Y18" s="1"/>
      <c r="Z18" s="1"/>
    </row>
    <row r="19" spans="1:26" ht="30.75" customHeight="1" x14ac:dyDescent="0.25">
      <c r="A19" s="63">
        <v>10</v>
      </c>
      <c r="B19" s="27" t="s">
        <v>31</v>
      </c>
      <c r="C19" s="58">
        <f t="shared" si="0"/>
        <v>0</v>
      </c>
      <c r="D19" s="58">
        <f t="shared" si="1"/>
        <v>0</v>
      </c>
      <c r="E19" s="64">
        <f t="shared" ref="E19:G19" si="47">E247</f>
        <v>0</v>
      </c>
      <c r="F19" s="64">
        <f t="shared" si="47"/>
        <v>0</v>
      </c>
      <c r="G19" s="64">
        <f t="shared" si="47"/>
        <v>0</v>
      </c>
      <c r="H19" s="58">
        <f t="shared" si="3"/>
        <v>0</v>
      </c>
      <c r="I19" s="64">
        <f t="shared" ref="I19:K19" si="48">I247</f>
        <v>0</v>
      </c>
      <c r="J19" s="64">
        <f t="shared" si="48"/>
        <v>0</v>
      </c>
      <c r="K19" s="64">
        <f t="shared" si="48"/>
        <v>0</v>
      </c>
      <c r="L19" s="58">
        <f t="shared" si="5"/>
        <v>0</v>
      </c>
      <c r="M19" s="62" t="e">
        <f t="shared" si="6"/>
        <v>#DIV/0!</v>
      </c>
      <c r="N19" s="58">
        <f t="shared" si="14"/>
        <v>0</v>
      </c>
      <c r="O19" s="64">
        <f t="shared" ref="O19:Q19" si="49">O247</f>
        <v>0</v>
      </c>
      <c r="P19" s="64">
        <f t="shared" si="49"/>
        <v>0</v>
      </c>
      <c r="Q19" s="64">
        <f t="shared" si="49"/>
        <v>0</v>
      </c>
      <c r="R19" s="58">
        <f t="shared" si="8"/>
        <v>0</v>
      </c>
      <c r="S19" s="64">
        <f t="shared" ref="S19:U19" si="50">S247</f>
        <v>0</v>
      </c>
      <c r="T19" s="64">
        <f t="shared" si="50"/>
        <v>0</v>
      </c>
      <c r="U19" s="64">
        <f t="shared" si="50"/>
        <v>0</v>
      </c>
      <c r="V19" s="1"/>
      <c r="W19" s="1"/>
      <c r="X19" s="1"/>
      <c r="Y19" s="1"/>
      <c r="Z19" s="1"/>
    </row>
    <row r="20" spans="1:26" ht="30.75" customHeight="1" x14ac:dyDescent="0.25">
      <c r="A20" s="63">
        <v>11</v>
      </c>
      <c r="B20" s="27" t="s">
        <v>32</v>
      </c>
      <c r="C20" s="58">
        <f t="shared" si="0"/>
        <v>58129</v>
      </c>
      <c r="D20" s="58">
        <f t="shared" si="1"/>
        <v>58129</v>
      </c>
      <c r="E20" s="64">
        <f>E75+E97+E155</f>
        <v>50097</v>
      </c>
      <c r="F20" s="64">
        <f>F75+F97+F155</f>
        <v>5622</v>
      </c>
      <c r="G20" s="64">
        <f>G75+G97+G155</f>
        <v>2410</v>
      </c>
      <c r="H20" s="58">
        <f t="shared" si="3"/>
        <v>0</v>
      </c>
      <c r="I20" s="64">
        <f>I75+I97+I155</f>
        <v>0</v>
      </c>
      <c r="J20" s="64">
        <f>J75+J97+J155</f>
        <v>0</v>
      </c>
      <c r="K20" s="64">
        <f>K75+K97+K155</f>
        <v>0</v>
      </c>
      <c r="L20" s="58">
        <f t="shared" si="5"/>
        <v>13462</v>
      </c>
      <c r="M20" s="62">
        <f t="shared" si="6"/>
        <v>0.23158836381152265</v>
      </c>
      <c r="N20" s="58">
        <f t="shared" si="14"/>
        <v>13462</v>
      </c>
      <c r="O20" s="64">
        <f>O75+O97+O155</f>
        <v>13462</v>
      </c>
      <c r="P20" s="64">
        <f>P75+P97+P155</f>
        <v>0</v>
      </c>
      <c r="Q20" s="64">
        <f>Q75+Q97+Q155</f>
        <v>0</v>
      </c>
      <c r="R20" s="58">
        <f t="shared" si="8"/>
        <v>0</v>
      </c>
      <c r="S20" s="64">
        <f>S75+S97+S155</f>
        <v>0</v>
      </c>
      <c r="T20" s="64">
        <f>T75+T97+T155</f>
        <v>0</v>
      </c>
      <c r="U20" s="64">
        <f>U75+U97+U155</f>
        <v>0</v>
      </c>
      <c r="V20" s="1"/>
      <c r="W20" s="1"/>
      <c r="X20" s="1"/>
      <c r="Y20" s="1"/>
      <c r="Z20" s="1"/>
    </row>
    <row r="21" spans="1:26" ht="30.75" customHeight="1" x14ac:dyDescent="0.25">
      <c r="A21" s="60" t="s">
        <v>33</v>
      </c>
      <c r="B21" s="18" t="s">
        <v>34</v>
      </c>
      <c r="C21" s="61">
        <f t="shared" si="0"/>
        <v>37144</v>
      </c>
      <c r="D21" s="61">
        <f t="shared" si="1"/>
        <v>26328</v>
      </c>
      <c r="E21" s="61">
        <f t="shared" ref="E21:G21" si="51">SUM(E22:E28)</f>
        <v>25580</v>
      </c>
      <c r="F21" s="61">
        <f t="shared" si="51"/>
        <v>630</v>
      </c>
      <c r="G21" s="61">
        <f t="shared" si="51"/>
        <v>118</v>
      </c>
      <c r="H21" s="61">
        <f t="shared" si="3"/>
        <v>10816</v>
      </c>
      <c r="I21" s="61">
        <f t="shared" ref="I21:K21" si="52">SUM(I22:I28)</f>
        <v>10687</v>
      </c>
      <c r="J21" s="61">
        <f t="shared" si="52"/>
        <v>82</v>
      </c>
      <c r="K21" s="61">
        <f t="shared" si="52"/>
        <v>47</v>
      </c>
      <c r="L21" s="58">
        <f t="shared" si="5"/>
        <v>26263.8</v>
      </c>
      <c r="M21" s="62">
        <f t="shared" si="6"/>
        <v>0.70708055136765025</v>
      </c>
      <c r="N21" s="58">
        <f t="shared" si="14"/>
        <v>22742.799999999999</v>
      </c>
      <c r="O21" s="61">
        <f t="shared" ref="O21:Q21" si="53">SUM(O22:O28)</f>
        <v>22547</v>
      </c>
      <c r="P21" s="61">
        <f t="shared" si="53"/>
        <v>131.80000000000001</v>
      </c>
      <c r="Q21" s="61">
        <f t="shared" si="53"/>
        <v>64</v>
      </c>
      <c r="R21" s="58">
        <f t="shared" si="8"/>
        <v>3521</v>
      </c>
      <c r="S21" s="61">
        <f t="shared" ref="S21:U21" si="54">SUM(S22:S28)</f>
        <v>3421</v>
      </c>
      <c r="T21" s="61">
        <f t="shared" si="54"/>
        <v>66</v>
      </c>
      <c r="U21" s="61">
        <f t="shared" si="54"/>
        <v>34</v>
      </c>
      <c r="V21" s="19"/>
      <c r="W21" s="19"/>
      <c r="X21" s="19"/>
      <c r="Y21" s="19"/>
      <c r="Z21" s="19"/>
    </row>
    <row r="22" spans="1:26" ht="30.75" customHeight="1" x14ac:dyDescent="0.25">
      <c r="A22" s="63">
        <v>1</v>
      </c>
      <c r="B22" s="27" t="s">
        <v>35</v>
      </c>
      <c r="C22" s="58">
        <f t="shared" si="0"/>
        <v>7391</v>
      </c>
      <c r="D22" s="58">
        <f t="shared" si="1"/>
        <v>4395</v>
      </c>
      <c r="E22" s="64">
        <f>E32+E40+E49+E53+E67+E87+E147+E191+E230</f>
        <v>4385</v>
      </c>
      <c r="F22" s="64">
        <f>F32+F40+F49+F53+F67+F87+F147+F191+F230</f>
        <v>0</v>
      </c>
      <c r="G22" s="64">
        <f>G32+G40+G49+G53+G67+G87+G147+G191+G230</f>
        <v>10</v>
      </c>
      <c r="H22" s="61">
        <f t="shared" si="3"/>
        <v>2996</v>
      </c>
      <c r="I22" s="64">
        <f>I32+I40+I49+I53+I67+I87+I147+I191+I230</f>
        <v>2992</v>
      </c>
      <c r="J22" s="64">
        <f>J32+J40+J49+J53+J67+J87+J147+J191+J230</f>
        <v>3</v>
      </c>
      <c r="K22" s="64">
        <f>K32+K40+K49+K53+K67+K87+K147+K191+K230</f>
        <v>1</v>
      </c>
      <c r="L22" s="58">
        <f t="shared" si="5"/>
        <v>3775</v>
      </c>
      <c r="M22" s="62">
        <f t="shared" si="6"/>
        <v>0.51075632526045189</v>
      </c>
      <c r="N22" s="58">
        <f t="shared" si="14"/>
        <v>3705</v>
      </c>
      <c r="O22" s="64">
        <f t="shared" ref="O22:U22" si="55">O32+O40+O49+O53+O67+O87+O147+O191+O230</f>
        <v>3695</v>
      </c>
      <c r="P22" s="64">
        <f t="shared" si="55"/>
        <v>0</v>
      </c>
      <c r="Q22" s="64">
        <f t="shared" si="55"/>
        <v>10</v>
      </c>
      <c r="R22" s="64">
        <f t="shared" si="55"/>
        <v>70</v>
      </c>
      <c r="S22" s="64">
        <f t="shared" si="55"/>
        <v>68</v>
      </c>
      <c r="T22" s="64">
        <f t="shared" si="55"/>
        <v>2</v>
      </c>
      <c r="U22" s="64">
        <f t="shared" si="55"/>
        <v>0</v>
      </c>
      <c r="V22" s="1"/>
      <c r="W22" s="1"/>
      <c r="X22" s="1"/>
      <c r="Y22" s="1"/>
      <c r="Z22" s="1"/>
    </row>
    <row r="23" spans="1:26" ht="30.75" customHeight="1" x14ac:dyDescent="0.25">
      <c r="A23" s="63">
        <v>2</v>
      </c>
      <c r="B23" s="27" t="s">
        <v>36</v>
      </c>
      <c r="C23" s="58">
        <f t="shared" si="0"/>
        <v>4959</v>
      </c>
      <c r="D23" s="58">
        <f t="shared" si="1"/>
        <v>4216</v>
      </c>
      <c r="E23" s="64">
        <f>E33+E41+E54+E68+E88+E102+E162+E231</f>
        <v>4160</v>
      </c>
      <c r="F23" s="64">
        <f>F33+F41+F54+F68+F88+F102+F162+F231</f>
        <v>39</v>
      </c>
      <c r="G23" s="64">
        <f>G33+G41+G54+G68+G88+G102+G162+G231</f>
        <v>17</v>
      </c>
      <c r="H23" s="61">
        <f t="shared" si="3"/>
        <v>743</v>
      </c>
      <c r="I23" s="64">
        <f>I33+I41+I54+I68+I88+I102+I162+I231</f>
        <v>714</v>
      </c>
      <c r="J23" s="64">
        <f>J33+J41+J54+J68+J88+J102+J162+J231</f>
        <v>18</v>
      </c>
      <c r="K23" s="64">
        <f>K33+K41+K54+K68+K88+K102+K162+K231</f>
        <v>11</v>
      </c>
      <c r="L23" s="58">
        <f t="shared" si="5"/>
        <v>4666</v>
      </c>
      <c r="M23" s="62">
        <f t="shared" si="6"/>
        <v>0.94091550715870131</v>
      </c>
      <c r="N23" s="58">
        <f t="shared" si="14"/>
        <v>4122</v>
      </c>
      <c r="O23" s="64">
        <f t="shared" ref="O23:U23" si="56">O33+O41+O54+O68+O88+O102+O162+O231</f>
        <v>4080</v>
      </c>
      <c r="P23" s="64">
        <f t="shared" si="56"/>
        <v>28</v>
      </c>
      <c r="Q23" s="64">
        <f t="shared" si="56"/>
        <v>14</v>
      </c>
      <c r="R23" s="64">
        <f t="shared" si="56"/>
        <v>544</v>
      </c>
      <c r="S23" s="64">
        <f t="shared" si="56"/>
        <v>518</v>
      </c>
      <c r="T23" s="64">
        <f t="shared" si="56"/>
        <v>18</v>
      </c>
      <c r="U23" s="64">
        <f t="shared" si="56"/>
        <v>8</v>
      </c>
      <c r="V23" s="1"/>
      <c r="W23" s="1"/>
      <c r="X23" s="1"/>
      <c r="Y23" s="1"/>
      <c r="Z23" s="1"/>
    </row>
    <row r="24" spans="1:26" ht="30.75" customHeight="1" x14ac:dyDescent="0.25">
      <c r="A24" s="63">
        <v>3</v>
      </c>
      <c r="B24" s="27" t="s">
        <v>37</v>
      </c>
      <c r="C24" s="58">
        <f t="shared" si="0"/>
        <v>5954</v>
      </c>
      <c r="D24" s="58">
        <f t="shared" si="1"/>
        <v>4336</v>
      </c>
      <c r="E24" s="64">
        <f>E34+E42+E55+E69+E89+E108+E168+E232</f>
        <v>4260</v>
      </c>
      <c r="F24" s="64">
        <f>F34+F42+F55+F69+F89+F108+F168+F232</f>
        <v>53</v>
      </c>
      <c r="G24" s="64">
        <f>G34+G42+G55+G69+G89+G108+G168+G232</f>
        <v>23</v>
      </c>
      <c r="H24" s="61">
        <f t="shared" si="3"/>
        <v>1618</v>
      </c>
      <c r="I24" s="64">
        <f>I34+I42+I55+I69+I89+I108+I168+I232</f>
        <v>1606</v>
      </c>
      <c r="J24" s="64">
        <f>J34+J42+J55+J69+J89+J108+J168+J232</f>
        <v>6</v>
      </c>
      <c r="K24" s="64">
        <f>K34+K42+K55+K69+K89+K108+K168+K232</f>
        <v>6</v>
      </c>
      <c r="L24" s="58">
        <f t="shared" si="5"/>
        <v>4799</v>
      </c>
      <c r="M24" s="62">
        <f t="shared" si="6"/>
        <v>0.80601276452804838</v>
      </c>
      <c r="N24" s="58">
        <f t="shared" si="14"/>
        <v>4123</v>
      </c>
      <c r="O24" s="64">
        <f t="shared" ref="O24:U24" si="57">O34+O42+O55+O69+O89+O108+O168+O232</f>
        <v>4100</v>
      </c>
      <c r="P24" s="64">
        <f t="shared" si="57"/>
        <v>11</v>
      </c>
      <c r="Q24" s="64">
        <f t="shared" si="57"/>
        <v>12</v>
      </c>
      <c r="R24" s="64">
        <f t="shared" si="57"/>
        <v>676</v>
      </c>
      <c r="S24" s="64">
        <f t="shared" si="57"/>
        <v>664</v>
      </c>
      <c r="T24" s="64">
        <f t="shared" si="57"/>
        <v>6</v>
      </c>
      <c r="U24" s="64">
        <f t="shared" si="57"/>
        <v>6</v>
      </c>
      <c r="V24" s="1"/>
      <c r="W24" s="1"/>
      <c r="X24" s="1"/>
      <c r="Y24" s="1"/>
      <c r="Z24" s="1"/>
    </row>
    <row r="25" spans="1:26" ht="30.75" customHeight="1" x14ac:dyDescent="0.25">
      <c r="A25" s="63">
        <v>4</v>
      </c>
      <c r="B25" s="27" t="s">
        <v>38</v>
      </c>
      <c r="C25" s="58">
        <f t="shared" si="0"/>
        <v>3586</v>
      </c>
      <c r="D25" s="58">
        <f t="shared" si="1"/>
        <v>2652</v>
      </c>
      <c r="E25" s="64">
        <f>E35+E43+E56+E70+E82+E90+E113+E173+E233</f>
        <v>2620</v>
      </c>
      <c r="F25" s="64">
        <f>F35+F43+F56+F70+F82+F90+F113+F173+F233</f>
        <v>22</v>
      </c>
      <c r="G25" s="64">
        <f>G35+G43+G56+G70+G82+G90+G113+G173+G233</f>
        <v>10</v>
      </c>
      <c r="H25" s="61">
        <f t="shared" si="3"/>
        <v>934</v>
      </c>
      <c r="I25" s="64">
        <f>I35+I43+I56+I70+I82+I90+I113+I173+I233</f>
        <v>906</v>
      </c>
      <c r="J25" s="64">
        <f>J35+J43+J56+J70+J82+J90+J113+J173+J233</f>
        <v>20</v>
      </c>
      <c r="K25" s="64">
        <f>K35+K43+K56+K70+K82+K90+K113+K173+K233</f>
        <v>8</v>
      </c>
      <c r="L25" s="58">
        <f t="shared" si="5"/>
        <v>3551</v>
      </c>
      <c r="M25" s="62">
        <f t="shared" si="6"/>
        <v>0.99023982152816503</v>
      </c>
      <c r="N25" s="58">
        <f t="shared" si="14"/>
        <v>2652</v>
      </c>
      <c r="O25" s="64">
        <f t="shared" ref="O25:U25" si="58">O35+O43+O56+O70+O82+O90+O113+O173+O233</f>
        <v>2620</v>
      </c>
      <c r="P25" s="64">
        <f t="shared" si="58"/>
        <v>22</v>
      </c>
      <c r="Q25" s="64">
        <f t="shared" si="58"/>
        <v>10</v>
      </c>
      <c r="R25" s="64">
        <f t="shared" si="58"/>
        <v>899</v>
      </c>
      <c r="S25" s="64">
        <f t="shared" si="58"/>
        <v>871</v>
      </c>
      <c r="T25" s="64">
        <f t="shared" si="58"/>
        <v>20</v>
      </c>
      <c r="U25" s="64">
        <f t="shared" si="58"/>
        <v>8</v>
      </c>
      <c r="V25" s="1"/>
      <c r="W25" s="1"/>
      <c r="X25" s="1"/>
      <c r="Y25" s="1"/>
      <c r="Z25" s="1"/>
    </row>
    <row r="26" spans="1:26" ht="30.75" customHeight="1" x14ac:dyDescent="0.25">
      <c r="A26" s="63">
        <v>5</v>
      </c>
      <c r="B26" s="27" t="s">
        <v>39</v>
      </c>
      <c r="C26" s="58">
        <f t="shared" si="0"/>
        <v>6121</v>
      </c>
      <c r="D26" s="58">
        <f t="shared" si="1"/>
        <v>3084</v>
      </c>
      <c r="E26" s="64">
        <f>E36+E44+E50+E57+E71+E83+E91+E121+E174+E234</f>
        <v>3012</v>
      </c>
      <c r="F26" s="64">
        <f>F36+F44+F50+F57+F71+F83+F91+F121+F174+F234</f>
        <v>50</v>
      </c>
      <c r="G26" s="64">
        <f>G36+G44+G50+G57+G71+G83+G91+G121+G174+G234</f>
        <v>22</v>
      </c>
      <c r="H26" s="61">
        <f t="shared" si="3"/>
        <v>3037</v>
      </c>
      <c r="I26" s="64">
        <f>I36+I44+I50+I57+I71+I83+I91+I121+I174+I234</f>
        <v>3005</v>
      </c>
      <c r="J26" s="64">
        <f>J36+J44+J50+J57+J71+J83+J91+J121+J174+J234</f>
        <v>20</v>
      </c>
      <c r="K26" s="64">
        <f>K36+K44+K50+K57+K71+K83+K91+K121+K174+K234</f>
        <v>12</v>
      </c>
      <c r="L26" s="58">
        <f t="shared" si="5"/>
        <v>3355.8</v>
      </c>
      <c r="M26" s="62">
        <f t="shared" si="6"/>
        <v>0.54824375102107503</v>
      </c>
      <c r="N26" s="58">
        <f t="shared" si="14"/>
        <v>2752.8</v>
      </c>
      <c r="O26" s="64">
        <f t="shared" ref="O26:U26" si="59">O36+O44+O50+O57+O71+O83+O91+O121+O174+O234</f>
        <v>2720</v>
      </c>
      <c r="P26" s="64">
        <f t="shared" si="59"/>
        <v>16.8</v>
      </c>
      <c r="Q26" s="64">
        <f t="shared" si="59"/>
        <v>16</v>
      </c>
      <c r="R26" s="64">
        <f t="shared" si="59"/>
        <v>603</v>
      </c>
      <c r="S26" s="64">
        <f t="shared" si="59"/>
        <v>571</v>
      </c>
      <c r="T26" s="64">
        <f t="shared" si="59"/>
        <v>20</v>
      </c>
      <c r="U26" s="64">
        <f t="shared" si="59"/>
        <v>12</v>
      </c>
      <c r="V26" s="1"/>
      <c r="W26" s="1"/>
      <c r="X26" s="1"/>
      <c r="Y26" s="1"/>
      <c r="Z26" s="1"/>
    </row>
    <row r="27" spans="1:26" ht="30.75" customHeight="1" x14ac:dyDescent="0.25">
      <c r="A27" s="63">
        <v>6</v>
      </c>
      <c r="B27" s="27" t="s">
        <v>40</v>
      </c>
      <c r="C27" s="58">
        <f t="shared" si="0"/>
        <v>5464</v>
      </c>
      <c r="D27" s="58">
        <f t="shared" si="1"/>
        <v>4526</v>
      </c>
      <c r="E27" s="64">
        <f>E37+E45+E51+E58+E72+E84+E92+E128+E186+E235</f>
        <v>4452</v>
      </c>
      <c r="F27" s="64">
        <f>F37+F45+F51+F58+F72+F84+F92+F128+F186+F235</f>
        <v>49</v>
      </c>
      <c r="G27" s="64">
        <f>G37+G45+G51+G58+G72+G84+G92+G128+G186+G235</f>
        <v>25</v>
      </c>
      <c r="H27" s="61">
        <f t="shared" si="3"/>
        <v>938</v>
      </c>
      <c r="I27" s="64">
        <f>I37+I45+I51+I58+I72+I84+I92+I128+I186+I235</f>
        <v>938</v>
      </c>
      <c r="J27" s="64">
        <f>J37+J45+J51+J58+J72+J84+J92+J128+J186+J235</f>
        <v>0</v>
      </c>
      <c r="K27" s="64">
        <f>K37+K45+K51+K58+K72+K84+K92+K128+K186+K235</f>
        <v>0</v>
      </c>
      <c r="L27" s="58">
        <f t="shared" si="5"/>
        <v>3968</v>
      </c>
      <c r="M27" s="62">
        <f t="shared" si="6"/>
        <v>0.72620790629575405</v>
      </c>
      <c r="N27" s="58">
        <f t="shared" si="14"/>
        <v>3728</v>
      </c>
      <c r="O27" s="64">
        <f t="shared" ref="O27:U27" si="60">O37+O45+O51+O58+O72+O84+O92+O128+O186+O235</f>
        <v>3680</v>
      </c>
      <c r="P27" s="64">
        <f t="shared" si="60"/>
        <v>46</v>
      </c>
      <c r="Q27" s="64">
        <f t="shared" si="60"/>
        <v>2</v>
      </c>
      <c r="R27" s="64">
        <f t="shared" si="60"/>
        <v>240</v>
      </c>
      <c r="S27" s="64">
        <f t="shared" si="60"/>
        <v>240</v>
      </c>
      <c r="T27" s="64">
        <f t="shared" si="60"/>
        <v>0</v>
      </c>
      <c r="U27" s="64">
        <f t="shared" si="60"/>
        <v>0</v>
      </c>
      <c r="V27" s="1"/>
      <c r="W27" s="1"/>
      <c r="X27" s="1"/>
      <c r="Y27" s="1"/>
      <c r="Z27" s="1"/>
    </row>
    <row r="28" spans="1:26" ht="35.25" customHeight="1" x14ac:dyDescent="0.25">
      <c r="A28" s="63">
        <v>7</v>
      </c>
      <c r="B28" s="27" t="s">
        <v>41</v>
      </c>
      <c r="C28" s="58">
        <f t="shared" si="0"/>
        <v>3669</v>
      </c>
      <c r="D28" s="58">
        <f t="shared" si="1"/>
        <v>3119</v>
      </c>
      <c r="E28" s="64">
        <f>E38+E46+E59+E73+E93+E140+E188+E236</f>
        <v>2691</v>
      </c>
      <c r="F28" s="64">
        <f>F38+F46+F59+F73+F93+F140+F188+F236</f>
        <v>417</v>
      </c>
      <c r="G28" s="64">
        <f>G38+G46+G59+G73+G93+G140+G188+G236</f>
        <v>11</v>
      </c>
      <c r="H28" s="61">
        <f t="shared" si="3"/>
        <v>550</v>
      </c>
      <c r="I28" s="64">
        <f>I38+I46+I59+I73+I93+I140+I188+I236</f>
        <v>526</v>
      </c>
      <c r="J28" s="64">
        <f>J38+J46+J59+J73+J93+J140+J188+J236</f>
        <v>15</v>
      </c>
      <c r="K28" s="64">
        <f>K38+K46+K59+K73+K93+K140+K188+K236</f>
        <v>9</v>
      </c>
      <c r="L28" s="58">
        <f t="shared" si="5"/>
        <v>2149</v>
      </c>
      <c r="M28" s="62">
        <f t="shared" si="6"/>
        <v>0.5857181793404197</v>
      </c>
      <c r="N28" s="58">
        <f t="shared" si="14"/>
        <v>1660</v>
      </c>
      <c r="O28" s="64">
        <f t="shared" ref="O28:U28" si="61">O38+O46+O59+O73+O93+O140+O188+O236</f>
        <v>1652</v>
      </c>
      <c r="P28" s="64">
        <f t="shared" si="61"/>
        <v>8</v>
      </c>
      <c r="Q28" s="64">
        <f t="shared" si="61"/>
        <v>0</v>
      </c>
      <c r="R28" s="64">
        <f t="shared" si="61"/>
        <v>489</v>
      </c>
      <c r="S28" s="64">
        <f t="shared" si="61"/>
        <v>489</v>
      </c>
      <c r="T28" s="64">
        <f t="shared" si="61"/>
        <v>0</v>
      </c>
      <c r="U28" s="64">
        <f t="shared" si="61"/>
        <v>0</v>
      </c>
      <c r="V28" s="1"/>
      <c r="W28" s="1"/>
      <c r="X28" s="1"/>
      <c r="Y28" s="1"/>
      <c r="Z28" s="1"/>
    </row>
    <row r="29" spans="1:26" ht="42" customHeight="1" x14ac:dyDescent="0.25">
      <c r="A29" s="57" t="s">
        <v>42</v>
      </c>
      <c r="B29" s="57" t="s">
        <v>43</v>
      </c>
      <c r="C29" s="58">
        <f t="shared" si="0"/>
        <v>104714.583</v>
      </c>
      <c r="D29" s="58">
        <f t="shared" si="1"/>
        <v>88456.582999999999</v>
      </c>
      <c r="E29" s="65">
        <f>E30+E75+E80+E100+E198+E213+E226+E228+E237+E242</f>
        <v>78939.582999999999</v>
      </c>
      <c r="F29" s="65">
        <f>F30+F75+F80+F100+F198+F213+F226+F228+F237+F242</f>
        <v>6659</v>
      </c>
      <c r="G29" s="65">
        <f>G30+G75+G80+G100+G198+G213+G226+G228+G237+G242</f>
        <v>2858</v>
      </c>
      <c r="H29" s="58">
        <f t="shared" si="3"/>
        <v>16258</v>
      </c>
      <c r="I29" s="65">
        <f>I30+I75+I80+I100+I198+I213+I226+I228+I237+I242</f>
        <v>15395</v>
      </c>
      <c r="J29" s="65">
        <f>J30+J75+J80+J100+J198+J213+J226+J228+J237+J242</f>
        <v>572</v>
      </c>
      <c r="K29" s="65">
        <f>K30+K75+K80+K100+K198+K213+K226+K228+K237+K242</f>
        <v>291</v>
      </c>
      <c r="L29" s="58">
        <f t="shared" si="5"/>
        <v>47209.385198000004</v>
      </c>
      <c r="M29" s="66">
        <f t="shared" si="6"/>
        <v>0.45083868784541697</v>
      </c>
      <c r="N29" s="65">
        <f t="shared" si="14"/>
        <v>39280.800000000003</v>
      </c>
      <c r="O29" s="65">
        <f>O30+O75+O80+O100+O198+O213+O226+O228+O237+O242</f>
        <v>38880</v>
      </c>
      <c r="P29" s="65">
        <f>P30+P75+P80+P100+P198+P213+P226+P228+P237+P242</f>
        <v>336.8</v>
      </c>
      <c r="Q29" s="65">
        <f>Q30+Q75+Q80+Q100+Q198+Q213+Q226+Q228+Q237+Q242</f>
        <v>64</v>
      </c>
      <c r="R29" s="58">
        <f t="shared" ref="R29:R125" si="62">S29+T29+U29</f>
        <v>7928.5851979999998</v>
      </c>
      <c r="S29" s="65">
        <f>S30+S75+S80+S100+S198+S213+S226+S228+S237+S242</f>
        <v>7221</v>
      </c>
      <c r="T29" s="65">
        <f>T30+T75+T80+T100+T198+T213+T226+T228+T237+T242</f>
        <v>524</v>
      </c>
      <c r="U29" s="65">
        <f>U30+U75+U80+U100+U198+U213+U226+U228+U237+U242</f>
        <v>183.58519799999999</v>
      </c>
      <c r="V29" s="1"/>
      <c r="W29" s="1"/>
      <c r="X29" s="1"/>
      <c r="Y29" s="1"/>
      <c r="Z29" s="1"/>
    </row>
    <row r="30" spans="1:26" ht="55.5" customHeight="1" x14ac:dyDescent="0.25">
      <c r="A30" s="67" t="s">
        <v>44</v>
      </c>
      <c r="B30" s="24" t="s">
        <v>45</v>
      </c>
      <c r="C30" s="58">
        <f t="shared" si="0"/>
        <v>4532</v>
      </c>
      <c r="D30" s="58">
        <f t="shared" si="1"/>
        <v>3930</v>
      </c>
      <c r="E30" s="58">
        <f t="shared" ref="E30:G30" si="63">E31+E39+E47+E61</f>
        <v>3600</v>
      </c>
      <c r="F30" s="58">
        <f t="shared" si="63"/>
        <v>222</v>
      </c>
      <c r="G30" s="58">
        <f t="shared" si="63"/>
        <v>108</v>
      </c>
      <c r="H30" s="58">
        <f t="shared" si="3"/>
        <v>602</v>
      </c>
      <c r="I30" s="58">
        <f t="shared" ref="I30:K30" si="64">I31+I39+I47+I61</f>
        <v>602</v>
      </c>
      <c r="J30" s="58">
        <f t="shared" si="64"/>
        <v>0</v>
      </c>
      <c r="K30" s="58">
        <f t="shared" si="64"/>
        <v>0</v>
      </c>
      <c r="L30" s="58">
        <f t="shared" si="5"/>
        <v>3848.8</v>
      </c>
      <c r="M30" s="66">
        <f t="shared" si="6"/>
        <v>0.84924977934686674</v>
      </c>
      <c r="N30" s="65">
        <f t="shared" si="14"/>
        <v>3306.8</v>
      </c>
      <c r="O30" s="58">
        <f t="shared" ref="O30:Q30" si="65">O31+O39+O47+O61</f>
        <v>3111</v>
      </c>
      <c r="P30" s="58">
        <f t="shared" si="65"/>
        <v>131.80000000000001</v>
      </c>
      <c r="Q30" s="58">
        <f t="shared" si="65"/>
        <v>64</v>
      </c>
      <c r="R30" s="58">
        <f t="shared" si="62"/>
        <v>542</v>
      </c>
      <c r="S30" s="58">
        <f t="shared" ref="S30:U30" si="66">S31+S39+S47+S61</f>
        <v>542</v>
      </c>
      <c r="T30" s="58">
        <f t="shared" si="66"/>
        <v>0</v>
      </c>
      <c r="U30" s="58">
        <f t="shared" si="66"/>
        <v>0</v>
      </c>
      <c r="V30" s="68"/>
      <c r="W30" s="68"/>
      <c r="X30" s="68"/>
      <c r="Y30" s="68"/>
      <c r="Z30" s="68"/>
    </row>
    <row r="31" spans="1:26" ht="36.75" customHeight="1" x14ac:dyDescent="0.25">
      <c r="A31" s="60">
        <v>1</v>
      </c>
      <c r="B31" s="18" t="s">
        <v>46</v>
      </c>
      <c r="C31" s="58">
        <f t="shared" si="0"/>
        <v>1745</v>
      </c>
      <c r="D31" s="58">
        <f t="shared" si="1"/>
        <v>1745</v>
      </c>
      <c r="E31" s="61">
        <f t="shared" ref="E31:G31" si="67">SUM(E32:E38)</f>
        <v>1600</v>
      </c>
      <c r="F31" s="61">
        <f t="shared" si="67"/>
        <v>97</v>
      </c>
      <c r="G31" s="61">
        <f t="shared" si="67"/>
        <v>48</v>
      </c>
      <c r="H31" s="58">
        <f t="shared" si="3"/>
        <v>0</v>
      </c>
      <c r="I31" s="61">
        <f t="shared" ref="I31:K31" si="68">SUM(I32:I38)</f>
        <v>0</v>
      </c>
      <c r="J31" s="61">
        <f t="shared" si="68"/>
        <v>0</v>
      </c>
      <c r="K31" s="61">
        <f t="shared" si="68"/>
        <v>0</v>
      </c>
      <c r="L31" s="58">
        <f t="shared" si="5"/>
        <v>1320.8</v>
      </c>
      <c r="M31" s="66">
        <f t="shared" si="6"/>
        <v>0.75690544412607452</v>
      </c>
      <c r="N31" s="65">
        <f t="shared" si="14"/>
        <v>1320.8</v>
      </c>
      <c r="O31" s="61">
        <f t="shared" ref="O31:Q31" si="69">SUM(O32:O38)</f>
        <v>1240</v>
      </c>
      <c r="P31" s="61">
        <f t="shared" si="69"/>
        <v>49.8</v>
      </c>
      <c r="Q31" s="61">
        <f t="shared" si="69"/>
        <v>31</v>
      </c>
      <c r="R31" s="58">
        <f t="shared" si="62"/>
        <v>0</v>
      </c>
      <c r="S31" s="61">
        <f t="shared" ref="S31:U31" si="70">SUM(S32:S38)</f>
        <v>0</v>
      </c>
      <c r="T31" s="61">
        <f t="shared" si="70"/>
        <v>0</v>
      </c>
      <c r="U31" s="61">
        <f t="shared" si="70"/>
        <v>0</v>
      </c>
      <c r="V31" s="1"/>
      <c r="W31" s="1"/>
      <c r="X31" s="1"/>
      <c r="Y31" s="1"/>
      <c r="Z31" s="1"/>
    </row>
    <row r="32" spans="1:26" ht="23.25" customHeight="1" x14ac:dyDescent="0.25">
      <c r="A32" s="69" t="s">
        <v>47</v>
      </c>
      <c r="B32" s="70" t="s">
        <v>48</v>
      </c>
      <c r="C32" s="71">
        <f t="shared" si="0"/>
        <v>205</v>
      </c>
      <c r="D32" s="71">
        <f t="shared" si="1"/>
        <v>205</v>
      </c>
      <c r="E32" s="72">
        <v>200</v>
      </c>
      <c r="F32" s="72">
        <v>0</v>
      </c>
      <c r="G32" s="72">
        <v>5</v>
      </c>
      <c r="H32" s="71">
        <f t="shared" si="3"/>
        <v>0</v>
      </c>
      <c r="I32" s="73"/>
      <c r="J32" s="73"/>
      <c r="K32" s="73"/>
      <c r="L32" s="71">
        <f t="shared" si="5"/>
        <v>205</v>
      </c>
      <c r="M32" s="74">
        <f t="shared" si="6"/>
        <v>1</v>
      </c>
      <c r="N32" s="75">
        <f t="shared" si="14"/>
        <v>205</v>
      </c>
      <c r="O32" s="76">
        <v>200</v>
      </c>
      <c r="P32" s="76">
        <v>0</v>
      </c>
      <c r="Q32" s="76">
        <v>5</v>
      </c>
      <c r="R32" s="71">
        <f t="shared" si="62"/>
        <v>0</v>
      </c>
      <c r="S32" s="77"/>
      <c r="T32" s="77"/>
      <c r="U32" s="77">
        <v>0</v>
      </c>
      <c r="V32" s="78"/>
      <c r="W32" s="78"/>
      <c r="X32" s="78"/>
      <c r="Y32" s="78"/>
      <c r="Z32" s="78"/>
    </row>
    <row r="33" spans="1:26" ht="23.25" customHeight="1" x14ac:dyDescent="0.25">
      <c r="A33" s="63" t="s">
        <v>49</v>
      </c>
      <c r="B33" s="27" t="s">
        <v>50</v>
      </c>
      <c r="C33" s="58">
        <f t="shared" si="0"/>
        <v>176</v>
      </c>
      <c r="D33" s="58">
        <f t="shared" si="1"/>
        <v>176</v>
      </c>
      <c r="E33" s="79">
        <v>160</v>
      </c>
      <c r="F33" s="79">
        <v>11</v>
      </c>
      <c r="G33" s="79">
        <v>5</v>
      </c>
      <c r="H33" s="58">
        <f t="shared" si="3"/>
        <v>0</v>
      </c>
      <c r="I33" s="80"/>
      <c r="J33" s="80"/>
      <c r="K33" s="80"/>
      <c r="L33" s="58">
        <f t="shared" si="5"/>
        <v>82</v>
      </c>
      <c r="M33" s="66">
        <f t="shared" si="6"/>
        <v>0.46590909090909088</v>
      </c>
      <c r="N33" s="65">
        <f t="shared" si="14"/>
        <v>82</v>
      </c>
      <c r="O33" s="81">
        <v>80</v>
      </c>
      <c r="P33" s="81">
        <v>0</v>
      </c>
      <c r="Q33" s="81">
        <v>2</v>
      </c>
      <c r="R33" s="58">
        <f t="shared" si="62"/>
        <v>0</v>
      </c>
      <c r="S33" s="64"/>
      <c r="T33" s="64"/>
      <c r="U33" s="64">
        <v>0</v>
      </c>
      <c r="V33" s="1"/>
      <c r="W33" s="1"/>
      <c r="X33" s="1"/>
      <c r="Y33" s="1"/>
      <c r="Z33" s="1"/>
    </row>
    <row r="34" spans="1:26" ht="23.25" customHeight="1" x14ac:dyDescent="0.25">
      <c r="A34" s="63" t="s">
        <v>51</v>
      </c>
      <c r="B34" s="27" t="s">
        <v>52</v>
      </c>
      <c r="C34" s="58">
        <f t="shared" si="0"/>
        <v>484</v>
      </c>
      <c r="D34" s="58">
        <f t="shared" si="1"/>
        <v>484</v>
      </c>
      <c r="E34" s="79">
        <v>440</v>
      </c>
      <c r="F34" s="79">
        <v>31</v>
      </c>
      <c r="G34" s="79">
        <v>13</v>
      </c>
      <c r="H34" s="58">
        <f t="shared" si="3"/>
        <v>0</v>
      </c>
      <c r="I34" s="80"/>
      <c r="J34" s="80"/>
      <c r="K34" s="80"/>
      <c r="L34" s="58">
        <f t="shared" si="5"/>
        <v>247</v>
      </c>
      <c r="M34" s="66">
        <f t="shared" si="6"/>
        <v>0.51033057851239672</v>
      </c>
      <c r="N34" s="65">
        <f t="shared" si="14"/>
        <v>247</v>
      </c>
      <c r="O34" s="81">
        <v>240</v>
      </c>
      <c r="P34" s="81"/>
      <c r="Q34" s="81">
        <v>7</v>
      </c>
      <c r="R34" s="58">
        <f t="shared" si="62"/>
        <v>0</v>
      </c>
      <c r="S34" s="64"/>
      <c r="T34" s="64"/>
      <c r="U34" s="64">
        <v>0</v>
      </c>
      <c r="V34" s="1"/>
      <c r="W34" s="1"/>
      <c r="X34" s="1"/>
      <c r="Y34" s="1"/>
      <c r="Z34" s="1"/>
    </row>
    <row r="35" spans="1:26" ht="23.25" customHeight="1" x14ac:dyDescent="0.25">
      <c r="A35" s="63" t="s">
        <v>53</v>
      </c>
      <c r="B35" s="27" t="s">
        <v>54</v>
      </c>
      <c r="C35" s="58">
        <f t="shared" si="0"/>
        <v>176</v>
      </c>
      <c r="D35" s="58">
        <f t="shared" si="1"/>
        <v>176</v>
      </c>
      <c r="E35" s="79">
        <v>160</v>
      </c>
      <c r="F35" s="79">
        <v>11</v>
      </c>
      <c r="G35" s="79">
        <v>5</v>
      </c>
      <c r="H35" s="58">
        <f t="shared" si="3"/>
        <v>0</v>
      </c>
      <c r="I35" s="80"/>
      <c r="J35" s="80"/>
      <c r="K35" s="80"/>
      <c r="L35" s="58">
        <f t="shared" si="5"/>
        <v>176</v>
      </c>
      <c r="M35" s="66">
        <f t="shared" si="6"/>
        <v>1</v>
      </c>
      <c r="N35" s="65">
        <f t="shared" si="14"/>
        <v>176</v>
      </c>
      <c r="O35" s="81">
        <v>160</v>
      </c>
      <c r="P35" s="81">
        <v>11</v>
      </c>
      <c r="Q35" s="81">
        <v>5</v>
      </c>
      <c r="R35" s="58">
        <f t="shared" si="62"/>
        <v>0</v>
      </c>
      <c r="S35" s="64"/>
      <c r="T35" s="64"/>
      <c r="U35" s="64">
        <v>0</v>
      </c>
      <c r="V35" s="1"/>
      <c r="W35" s="1"/>
      <c r="X35" s="1"/>
      <c r="Y35" s="1"/>
      <c r="Z35" s="1"/>
    </row>
    <row r="36" spans="1:26" ht="23.25" customHeight="1" x14ac:dyDescent="0.25">
      <c r="A36" s="63" t="s">
        <v>55</v>
      </c>
      <c r="B36" s="27" t="s">
        <v>56</v>
      </c>
      <c r="C36" s="58">
        <f t="shared" si="0"/>
        <v>352</v>
      </c>
      <c r="D36" s="58">
        <f t="shared" si="1"/>
        <v>352</v>
      </c>
      <c r="E36" s="79">
        <v>320</v>
      </c>
      <c r="F36" s="79">
        <v>22</v>
      </c>
      <c r="G36" s="79">
        <v>10</v>
      </c>
      <c r="H36" s="58">
        <f t="shared" si="3"/>
        <v>0</v>
      </c>
      <c r="I36" s="80"/>
      <c r="J36" s="80"/>
      <c r="K36" s="80"/>
      <c r="L36" s="58">
        <f t="shared" si="5"/>
        <v>346.8</v>
      </c>
      <c r="M36" s="66">
        <f t="shared" si="6"/>
        <v>0.98522727272727273</v>
      </c>
      <c r="N36" s="65">
        <f t="shared" si="14"/>
        <v>346.8</v>
      </c>
      <c r="O36" s="81">
        <v>320</v>
      </c>
      <c r="P36" s="81">
        <v>16.8</v>
      </c>
      <c r="Q36" s="81">
        <v>10</v>
      </c>
      <c r="R36" s="58">
        <f t="shared" si="62"/>
        <v>0</v>
      </c>
      <c r="S36" s="64"/>
      <c r="T36" s="64"/>
      <c r="U36" s="64">
        <v>0</v>
      </c>
      <c r="V36" s="68"/>
      <c r="W36" s="68"/>
      <c r="X36" s="68"/>
      <c r="Y36" s="68"/>
      <c r="Z36" s="68"/>
    </row>
    <row r="37" spans="1:26" ht="23.25" customHeight="1" x14ac:dyDescent="0.25">
      <c r="A37" s="63" t="s">
        <v>57</v>
      </c>
      <c r="B37" s="27" t="s">
        <v>58</v>
      </c>
      <c r="C37" s="58">
        <f t="shared" si="0"/>
        <v>176</v>
      </c>
      <c r="D37" s="58">
        <f t="shared" si="1"/>
        <v>176</v>
      </c>
      <c r="E37" s="79">
        <v>160</v>
      </c>
      <c r="F37" s="79">
        <v>11</v>
      </c>
      <c r="G37" s="79">
        <v>5</v>
      </c>
      <c r="H37" s="58">
        <f t="shared" si="3"/>
        <v>0</v>
      </c>
      <c r="I37" s="80"/>
      <c r="J37" s="80"/>
      <c r="K37" s="80"/>
      <c r="L37" s="58">
        <f t="shared" si="5"/>
        <v>176</v>
      </c>
      <c r="M37" s="66">
        <f t="shared" si="6"/>
        <v>1</v>
      </c>
      <c r="N37" s="65">
        <f t="shared" si="14"/>
        <v>176</v>
      </c>
      <c r="O37" s="81">
        <v>160</v>
      </c>
      <c r="P37" s="81">
        <v>14</v>
      </c>
      <c r="Q37" s="81">
        <v>2</v>
      </c>
      <c r="R37" s="58">
        <f t="shared" si="62"/>
        <v>0</v>
      </c>
      <c r="S37" s="64"/>
      <c r="T37" s="64"/>
      <c r="U37" s="64">
        <v>0</v>
      </c>
      <c r="V37" s="1"/>
      <c r="W37" s="1"/>
      <c r="X37" s="1"/>
      <c r="Y37" s="1"/>
      <c r="Z37" s="1"/>
    </row>
    <row r="38" spans="1:26" ht="23.25" customHeight="1" x14ac:dyDescent="0.25">
      <c r="A38" s="63" t="s">
        <v>59</v>
      </c>
      <c r="B38" s="27" t="s">
        <v>60</v>
      </c>
      <c r="C38" s="58">
        <f t="shared" si="0"/>
        <v>176</v>
      </c>
      <c r="D38" s="58">
        <f t="shared" si="1"/>
        <v>176</v>
      </c>
      <c r="E38" s="79">
        <v>160</v>
      </c>
      <c r="F38" s="79">
        <v>11</v>
      </c>
      <c r="G38" s="79">
        <v>5</v>
      </c>
      <c r="H38" s="58">
        <f t="shared" si="3"/>
        <v>0</v>
      </c>
      <c r="I38" s="80"/>
      <c r="J38" s="80"/>
      <c r="K38" s="80"/>
      <c r="L38" s="58">
        <f t="shared" si="5"/>
        <v>88</v>
      </c>
      <c r="M38" s="66">
        <f t="shared" si="6"/>
        <v>0.5</v>
      </c>
      <c r="N38" s="65">
        <f t="shared" si="14"/>
        <v>88</v>
      </c>
      <c r="O38" s="81">
        <v>80</v>
      </c>
      <c r="P38" s="81">
        <v>8</v>
      </c>
      <c r="Q38" s="81">
        <v>0</v>
      </c>
      <c r="R38" s="58">
        <f t="shared" si="62"/>
        <v>0</v>
      </c>
      <c r="S38" s="64"/>
      <c r="T38" s="64"/>
      <c r="U38" s="64">
        <v>0</v>
      </c>
      <c r="V38" s="1"/>
      <c r="W38" s="1"/>
      <c r="X38" s="1"/>
      <c r="Y38" s="1"/>
      <c r="Z38" s="1"/>
    </row>
    <row r="39" spans="1:26" ht="23.25" customHeight="1" x14ac:dyDescent="0.25">
      <c r="A39" s="60">
        <v>2</v>
      </c>
      <c r="B39" s="18" t="s">
        <v>61</v>
      </c>
      <c r="C39" s="58">
        <f t="shared" si="0"/>
        <v>2185</v>
      </c>
      <c r="D39" s="58">
        <f t="shared" si="1"/>
        <v>2185</v>
      </c>
      <c r="E39" s="61">
        <f t="shared" ref="E39:G39" si="71">SUM(E40:E46)</f>
        <v>2000</v>
      </c>
      <c r="F39" s="61">
        <f t="shared" si="71"/>
        <v>125</v>
      </c>
      <c r="G39" s="61">
        <f t="shared" si="71"/>
        <v>60</v>
      </c>
      <c r="H39" s="58">
        <f t="shared" si="3"/>
        <v>0</v>
      </c>
      <c r="I39" s="61">
        <f t="shared" ref="I39:K39" si="72">SUM(I40:I46)</f>
        <v>0</v>
      </c>
      <c r="J39" s="61">
        <f t="shared" si="72"/>
        <v>0</v>
      </c>
      <c r="K39" s="61">
        <f t="shared" si="72"/>
        <v>0</v>
      </c>
      <c r="L39" s="58">
        <f t="shared" si="5"/>
        <v>1986</v>
      </c>
      <c r="M39" s="66">
        <f t="shared" si="6"/>
        <v>0.90892448512585811</v>
      </c>
      <c r="N39" s="65">
        <f t="shared" si="14"/>
        <v>1986</v>
      </c>
      <c r="O39" s="61">
        <f t="shared" ref="O39:Q39" si="73">SUM(O40:O46)</f>
        <v>1871</v>
      </c>
      <c r="P39" s="61">
        <f t="shared" si="73"/>
        <v>82</v>
      </c>
      <c r="Q39" s="61">
        <f t="shared" si="73"/>
        <v>33</v>
      </c>
      <c r="R39" s="58">
        <f t="shared" si="62"/>
        <v>0</v>
      </c>
      <c r="S39" s="61">
        <f t="shared" ref="S39:U39" si="74">SUM(S40:S46)</f>
        <v>0</v>
      </c>
      <c r="T39" s="61">
        <f t="shared" si="74"/>
        <v>0</v>
      </c>
      <c r="U39" s="61">
        <f t="shared" si="74"/>
        <v>0</v>
      </c>
      <c r="V39" s="1"/>
      <c r="W39" s="1"/>
      <c r="X39" s="1"/>
      <c r="Y39" s="1"/>
      <c r="Z39" s="1"/>
    </row>
    <row r="40" spans="1:26" ht="23.25" customHeight="1" x14ac:dyDescent="0.25">
      <c r="A40" s="69" t="s">
        <v>62</v>
      </c>
      <c r="B40" s="70" t="s">
        <v>48</v>
      </c>
      <c r="C40" s="71">
        <f t="shared" si="0"/>
        <v>205</v>
      </c>
      <c r="D40" s="71">
        <f t="shared" si="1"/>
        <v>205</v>
      </c>
      <c r="E40" s="73">
        <v>200</v>
      </c>
      <c r="F40" s="72">
        <v>0</v>
      </c>
      <c r="G40" s="72">
        <v>5</v>
      </c>
      <c r="H40" s="71">
        <f t="shared" si="3"/>
        <v>0</v>
      </c>
      <c r="I40" s="73"/>
      <c r="J40" s="73"/>
      <c r="K40" s="73"/>
      <c r="L40" s="71">
        <f t="shared" si="5"/>
        <v>205</v>
      </c>
      <c r="M40" s="74">
        <f t="shared" si="6"/>
        <v>1</v>
      </c>
      <c r="N40" s="75">
        <f t="shared" si="14"/>
        <v>205</v>
      </c>
      <c r="O40" s="77">
        <v>200</v>
      </c>
      <c r="P40" s="77">
        <v>0</v>
      </c>
      <c r="Q40" s="77">
        <v>5</v>
      </c>
      <c r="R40" s="71">
        <f t="shared" si="62"/>
        <v>0</v>
      </c>
      <c r="S40" s="77"/>
      <c r="T40" s="77"/>
      <c r="U40" s="77">
        <v>0</v>
      </c>
      <c r="V40" s="78"/>
      <c r="W40" s="78"/>
      <c r="X40" s="78"/>
      <c r="Y40" s="78"/>
      <c r="Z40" s="78"/>
    </row>
    <row r="41" spans="1:26" ht="23.25" customHeight="1" x14ac:dyDescent="0.25">
      <c r="A41" s="63" t="s">
        <v>63</v>
      </c>
      <c r="B41" s="27" t="s">
        <v>50</v>
      </c>
      <c r="C41" s="58">
        <f t="shared" si="0"/>
        <v>440</v>
      </c>
      <c r="D41" s="58">
        <f t="shared" si="1"/>
        <v>440</v>
      </c>
      <c r="E41" s="80">
        <v>400</v>
      </c>
      <c r="F41" s="79">
        <v>28</v>
      </c>
      <c r="G41" s="79">
        <v>12</v>
      </c>
      <c r="H41" s="58">
        <f t="shared" si="3"/>
        <v>0</v>
      </c>
      <c r="I41" s="80"/>
      <c r="J41" s="80"/>
      <c r="K41" s="80"/>
      <c r="L41" s="58">
        <f t="shared" si="5"/>
        <v>440</v>
      </c>
      <c r="M41" s="66">
        <f t="shared" si="6"/>
        <v>1</v>
      </c>
      <c r="N41" s="65">
        <f t="shared" si="14"/>
        <v>440</v>
      </c>
      <c r="O41" s="64">
        <v>400</v>
      </c>
      <c r="P41" s="64">
        <v>28</v>
      </c>
      <c r="Q41" s="64">
        <v>12</v>
      </c>
      <c r="R41" s="58">
        <f t="shared" si="62"/>
        <v>0</v>
      </c>
      <c r="S41" s="64"/>
      <c r="T41" s="64"/>
      <c r="U41" s="64">
        <v>0</v>
      </c>
      <c r="V41" s="1"/>
      <c r="W41" s="1"/>
      <c r="X41" s="1"/>
      <c r="Y41" s="1"/>
      <c r="Z41" s="1"/>
    </row>
    <row r="42" spans="1:26" ht="23.25" customHeight="1" x14ac:dyDescent="0.25">
      <c r="A42" s="63" t="s">
        <v>64</v>
      </c>
      <c r="B42" s="27" t="s">
        <v>52</v>
      </c>
      <c r="C42" s="58">
        <f t="shared" si="0"/>
        <v>352</v>
      </c>
      <c r="D42" s="58">
        <f t="shared" si="1"/>
        <v>352</v>
      </c>
      <c r="E42" s="80">
        <v>320</v>
      </c>
      <c r="F42" s="79">
        <v>22</v>
      </c>
      <c r="G42" s="79">
        <v>10</v>
      </c>
      <c r="H42" s="58">
        <f t="shared" si="3"/>
        <v>0</v>
      </c>
      <c r="I42" s="80"/>
      <c r="J42" s="80"/>
      <c r="K42" s="80"/>
      <c r="L42" s="58">
        <f t="shared" si="5"/>
        <v>376</v>
      </c>
      <c r="M42" s="66">
        <f t="shared" si="6"/>
        <v>1.0681818181818181</v>
      </c>
      <c r="N42" s="65">
        <f t="shared" si="14"/>
        <v>376</v>
      </c>
      <c r="O42" s="64">
        <v>360</v>
      </c>
      <c r="P42" s="64">
        <v>11</v>
      </c>
      <c r="Q42" s="64">
        <v>5</v>
      </c>
      <c r="R42" s="58">
        <f t="shared" si="62"/>
        <v>0</v>
      </c>
      <c r="S42" s="64"/>
      <c r="T42" s="64"/>
      <c r="U42" s="64">
        <v>0</v>
      </c>
      <c r="V42" s="1"/>
      <c r="W42" s="1"/>
      <c r="X42" s="1"/>
      <c r="Y42" s="1"/>
      <c r="Z42" s="1"/>
    </row>
    <row r="43" spans="1:26" ht="23.25" customHeight="1" x14ac:dyDescent="0.25">
      <c r="A43" s="63" t="s">
        <v>65</v>
      </c>
      <c r="B43" s="27" t="s">
        <v>54</v>
      </c>
      <c r="C43" s="58">
        <f t="shared" si="0"/>
        <v>176</v>
      </c>
      <c r="D43" s="58">
        <f t="shared" si="1"/>
        <v>176</v>
      </c>
      <c r="E43" s="80">
        <v>160</v>
      </c>
      <c r="F43" s="79">
        <v>11</v>
      </c>
      <c r="G43" s="79">
        <v>5</v>
      </c>
      <c r="H43" s="58">
        <f t="shared" si="3"/>
        <v>0</v>
      </c>
      <c r="I43" s="80"/>
      <c r="J43" s="80"/>
      <c r="K43" s="80"/>
      <c r="L43" s="58">
        <f t="shared" si="5"/>
        <v>176</v>
      </c>
      <c r="M43" s="66">
        <f t="shared" si="6"/>
        <v>1</v>
      </c>
      <c r="N43" s="65">
        <f t="shared" si="14"/>
        <v>176</v>
      </c>
      <c r="O43" s="64">
        <v>160</v>
      </c>
      <c r="P43" s="64">
        <v>11</v>
      </c>
      <c r="Q43" s="64">
        <v>5</v>
      </c>
      <c r="R43" s="58">
        <f t="shared" si="62"/>
        <v>0</v>
      </c>
      <c r="S43" s="64"/>
      <c r="T43" s="64"/>
      <c r="U43" s="64">
        <v>0</v>
      </c>
      <c r="V43" s="1"/>
      <c r="W43" s="1"/>
      <c r="X43" s="1"/>
      <c r="Y43" s="1"/>
      <c r="Z43" s="1"/>
    </row>
    <row r="44" spans="1:26" ht="23.25" customHeight="1" x14ac:dyDescent="0.25">
      <c r="A44" s="63" t="s">
        <v>66</v>
      </c>
      <c r="B44" s="27" t="s">
        <v>56</v>
      </c>
      <c r="C44" s="58">
        <f t="shared" si="0"/>
        <v>440</v>
      </c>
      <c r="D44" s="58">
        <f t="shared" si="1"/>
        <v>440</v>
      </c>
      <c r="E44" s="80">
        <v>400</v>
      </c>
      <c r="F44" s="79">
        <v>28</v>
      </c>
      <c r="G44" s="79">
        <v>12</v>
      </c>
      <c r="H44" s="58">
        <f t="shared" si="3"/>
        <v>0</v>
      </c>
      <c r="I44" s="80"/>
      <c r="J44" s="80"/>
      <c r="K44" s="80"/>
      <c r="L44" s="58">
        <f t="shared" si="5"/>
        <v>406</v>
      </c>
      <c r="M44" s="66">
        <f t="shared" si="6"/>
        <v>0.92272727272727273</v>
      </c>
      <c r="N44" s="65">
        <f t="shared" si="14"/>
        <v>406</v>
      </c>
      <c r="O44" s="64">
        <v>400</v>
      </c>
      <c r="P44" s="64">
        <v>0</v>
      </c>
      <c r="Q44" s="64">
        <v>6</v>
      </c>
      <c r="R44" s="58">
        <f t="shared" si="62"/>
        <v>0</v>
      </c>
      <c r="S44" s="64"/>
      <c r="T44" s="64"/>
      <c r="U44" s="64">
        <v>0</v>
      </c>
      <c r="V44" s="68"/>
      <c r="W44" s="68"/>
      <c r="X44" s="68"/>
      <c r="Y44" s="68"/>
      <c r="Z44" s="68"/>
    </row>
    <row r="45" spans="1:26" ht="23.25" customHeight="1" x14ac:dyDescent="0.25">
      <c r="A45" s="63" t="s">
        <v>67</v>
      </c>
      <c r="B45" s="27" t="s">
        <v>58</v>
      </c>
      <c r="C45" s="58">
        <f t="shared" si="0"/>
        <v>352</v>
      </c>
      <c r="D45" s="58">
        <f t="shared" si="1"/>
        <v>352</v>
      </c>
      <c r="E45" s="80">
        <v>320</v>
      </c>
      <c r="F45" s="79">
        <v>22</v>
      </c>
      <c r="G45" s="79">
        <v>10</v>
      </c>
      <c r="H45" s="58">
        <f t="shared" si="3"/>
        <v>0</v>
      </c>
      <c r="I45" s="80"/>
      <c r="J45" s="80"/>
      <c r="K45" s="80"/>
      <c r="L45" s="58">
        <f t="shared" si="5"/>
        <v>352</v>
      </c>
      <c r="M45" s="66">
        <f t="shared" si="6"/>
        <v>1</v>
      </c>
      <c r="N45" s="65">
        <f t="shared" si="14"/>
        <v>352</v>
      </c>
      <c r="O45" s="64">
        <v>320</v>
      </c>
      <c r="P45" s="64">
        <v>32</v>
      </c>
      <c r="Q45" s="64">
        <v>0</v>
      </c>
      <c r="R45" s="58">
        <f t="shared" si="62"/>
        <v>0</v>
      </c>
      <c r="S45" s="64"/>
      <c r="T45" s="64"/>
      <c r="U45" s="64">
        <v>0</v>
      </c>
      <c r="V45" s="1"/>
      <c r="W45" s="1"/>
      <c r="X45" s="1"/>
      <c r="Y45" s="1"/>
      <c r="Z45" s="1"/>
    </row>
    <row r="46" spans="1:26" ht="23.25" customHeight="1" x14ac:dyDescent="0.25">
      <c r="A46" s="63" t="s">
        <v>68</v>
      </c>
      <c r="B46" s="27" t="s">
        <v>60</v>
      </c>
      <c r="C46" s="58">
        <f t="shared" si="0"/>
        <v>220</v>
      </c>
      <c r="D46" s="58">
        <f t="shared" si="1"/>
        <v>220</v>
      </c>
      <c r="E46" s="80">
        <v>200</v>
      </c>
      <c r="F46" s="79">
        <v>14</v>
      </c>
      <c r="G46" s="79">
        <v>6</v>
      </c>
      <c r="H46" s="58">
        <f t="shared" si="3"/>
        <v>0</v>
      </c>
      <c r="I46" s="80"/>
      <c r="J46" s="80"/>
      <c r="K46" s="80"/>
      <c r="L46" s="58">
        <f t="shared" si="5"/>
        <v>31</v>
      </c>
      <c r="M46" s="66">
        <f t="shared" si="6"/>
        <v>0.1409090909090909</v>
      </c>
      <c r="N46" s="65">
        <f t="shared" si="14"/>
        <v>31</v>
      </c>
      <c r="O46" s="64">
        <v>31</v>
      </c>
      <c r="P46" s="64">
        <v>0</v>
      </c>
      <c r="Q46" s="64">
        <v>0</v>
      </c>
      <c r="R46" s="58">
        <f t="shared" si="62"/>
        <v>0</v>
      </c>
      <c r="S46" s="64"/>
      <c r="T46" s="64"/>
      <c r="U46" s="64">
        <v>0</v>
      </c>
      <c r="V46" s="1"/>
      <c r="W46" s="1"/>
      <c r="X46" s="1"/>
      <c r="Y46" s="1"/>
      <c r="Z46" s="1"/>
    </row>
    <row r="47" spans="1:26" ht="40.5" customHeight="1" x14ac:dyDescent="0.25">
      <c r="A47" s="60">
        <v>3</v>
      </c>
      <c r="B47" s="29" t="s">
        <v>69</v>
      </c>
      <c r="C47" s="58">
        <f t="shared" si="0"/>
        <v>450</v>
      </c>
      <c r="D47" s="58">
        <f t="shared" si="1"/>
        <v>0</v>
      </c>
      <c r="E47" s="61">
        <f t="shared" ref="E47:G47" si="75">E48+E52</f>
        <v>0</v>
      </c>
      <c r="F47" s="61">
        <f t="shared" si="75"/>
        <v>0</v>
      </c>
      <c r="G47" s="61">
        <f t="shared" si="75"/>
        <v>0</v>
      </c>
      <c r="H47" s="58">
        <f t="shared" si="3"/>
        <v>450</v>
      </c>
      <c r="I47" s="61">
        <f t="shared" ref="I47:K47" si="76">I48+I52</f>
        <v>450</v>
      </c>
      <c r="J47" s="61">
        <f t="shared" si="76"/>
        <v>0</v>
      </c>
      <c r="K47" s="61">
        <f t="shared" si="76"/>
        <v>0</v>
      </c>
      <c r="L47" s="58">
        <f t="shared" si="5"/>
        <v>411</v>
      </c>
      <c r="M47" s="66">
        <f t="shared" si="6"/>
        <v>0.91333333333333333</v>
      </c>
      <c r="N47" s="65">
        <f t="shared" si="14"/>
        <v>0</v>
      </c>
      <c r="O47" s="61">
        <f t="shared" ref="O47:Q47" si="77">O48+O52</f>
        <v>0</v>
      </c>
      <c r="P47" s="61">
        <f t="shared" si="77"/>
        <v>0</v>
      </c>
      <c r="Q47" s="61">
        <f t="shared" si="77"/>
        <v>0</v>
      </c>
      <c r="R47" s="58">
        <f t="shared" si="62"/>
        <v>411</v>
      </c>
      <c r="S47" s="61">
        <f t="shared" ref="S47:U47" si="78">S48+S52</f>
        <v>411</v>
      </c>
      <c r="T47" s="61">
        <f t="shared" si="78"/>
        <v>0</v>
      </c>
      <c r="U47" s="61">
        <f t="shared" si="78"/>
        <v>0</v>
      </c>
      <c r="V47" s="1"/>
      <c r="W47" s="1"/>
      <c r="X47" s="1"/>
      <c r="Y47" s="1"/>
      <c r="Z47" s="1"/>
    </row>
    <row r="48" spans="1:26" ht="23.25" customHeight="1" x14ac:dyDescent="0.25">
      <c r="A48" s="60" t="s">
        <v>70</v>
      </c>
      <c r="B48" s="29" t="s">
        <v>71</v>
      </c>
      <c r="C48" s="58">
        <f t="shared" si="0"/>
        <v>0</v>
      </c>
      <c r="D48" s="58">
        <f t="shared" si="1"/>
        <v>0</v>
      </c>
      <c r="E48" s="61">
        <f t="shared" ref="E48:G48" si="79">SUM(E49:E51)</f>
        <v>0</v>
      </c>
      <c r="F48" s="61">
        <f t="shared" si="79"/>
        <v>0</v>
      </c>
      <c r="G48" s="61">
        <f t="shared" si="79"/>
        <v>0</v>
      </c>
      <c r="H48" s="58">
        <f t="shared" si="3"/>
        <v>0</v>
      </c>
      <c r="I48" s="61">
        <f t="shared" ref="I48:K48" si="80">SUM(I49:I51)</f>
        <v>0</v>
      </c>
      <c r="J48" s="61">
        <f t="shared" si="80"/>
        <v>0</v>
      </c>
      <c r="K48" s="61">
        <f t="shared" si="80"/>
        <v>0</v>
      </c>
      <c r="L48" s="58">
        <f t="shared" si="5"/>
        <v>0</v>
      </c>
      <c r="M48" s="66" t="e">
        <f t="shared" si="6"/>
        <v>#DIV/0!</v>
      </c>
      <c r="N48" s="65">
        <f t="shared" si="14"/>
        <v>0</v>
      </c>
      <c r="O48" s="61">
        <f t="shared" ref="O48:Q48" si="81">SUM(O49:O51)</f>
        <v>0</v>
      </c>
      <c r="P48" s="61">
        <f t="shared" si="81"/>
        <v>0</v>
      </c>
      <c r="Q48" s="61">
        <f t="shared" si="81"/>
        <v>0</v>
      </c>
      <c r="R48" s="58">
        <f t="shared" si="62"/>
        <v>0</v>
      </c>
      <c r="S48" s="61">
        <f t="shared" ref="S48:U48" si="82">SUM(S49:S51)</f>
        <v>0</v>
      </c>
      <c r="T48" s="61">
        <f t="shared" si="82"/>
        <v>0</v>
      </c>
      <c r="U48" s="61">
        <f t="shared" si="82"/>
        <v>0</v>
      </c>
      <c r="V48" s="1"/>
      <c r="W48" s="1"/>
      <c r="X48" s="1"/>
      <c r="Y48" s="1"/>
      <c r="Z48" s="1"/>
    </row>
    <row r="49" spans="1:26" ht="23.25" customHeight="1" x14ac:dyDescent="0.25">
      <c r="A49" s="63" t="s">
        <v>72</v>
      </c>
      <c r="B49" s="27" t="s">
        <v>48</v>
      </c>
      <c r="C49" s="58">
        <f t="shared" si="0"/>
        <v>0</v>
      </c>
      <c r="D49" s="58">
        <f t="shared" si="1"/>
        <v>0</v>
      </c>
      <c r="E49" s="80"/>
      <c r="F49" s="80"/>
      <c r="G49" s="80"/>
      <c r="H49" s="58">
        <f t="shared" si="3"/>
        <v>0</v>
      </c>
      <c r="I49" s="80"/>
      <c r="J49" s="80"/>
      <c r="K49" s="80"/>
      <c r="L49" s="58">
        <f t="shared" si="5"/>
        <v>0</v>
      </c>
      <c r="M49" s="66" t="e">
        <f t="shared" si="6"/>
        <v>#DIV/0!</v>
      </c>
      <c r="N49" s="65">
        <f t="shared" si="14"/>
        <v>0</v>
      </c>
      <c r="O49" s="64"/>
      <c r="P49" s="64"/>
      <c r="Q49" s="64"/>
      <c r="R49" s="58">
        <f t="shared" si="62"/>
        <v>0</v>
      </c>
      <c r="S49" s="64"/>
      <c r="T49" s="64"/>
      <c r="U49" s="64">
        <v>0</v>
      </c>
      <c r="V49" s="1"/>
      <c r="W49" s="1"/>
      <c r="X49" s="1"/>
      <c r="Y49" s="1"/>
      <c r="Z49" s="1"/>
    </row>
    <row r="50" spans="1:26" ht="23.25" customHeight="1" x14ac:dyDescent="0.25">
      <c r="A50" s="63" t="s">
        <v>73</v>
      </c>
      <c r="B50" s="27" t="s">
        <v>56</v>
      </c>
      <c r="C50" s="58">
        <f t="shared" si="0"/>
        <v>0</v>
      </c>
      <c r="D50" s="58">
        <f t="shared" si="1"/>
        <v>0</v>
      </c>
      <c r="E50" s="80">
        <v>0</v>
      </c>
      <c r="F50" s="80"/>
      <c r="G50" s="80"/>
      <c r="H50" s="58">
        <f t="shared" si="3"/>
        <v>0</v>
      </c>
      <c r="I50" s="80"/>
      <c r="J50" s="80"/>
      <c r="K50" s="80"/>
      <c r="L50" s="58">
        <f t="shared" si="5"/>
        <v>0</v>
      </c>
      <c r="M50" s="66" t="e">
        <f t="shared" si="6"/>
        <v>#DIV/0!</v>
      </c>
      <c r="N50" s="65">
        <f t="shared" si="14"/>
        <v>0</v>
      </c>
      <c r="O50" s="64"/>
      <c r="P50" s="64"/>
      <c r="Q50" s="64"/>
      <c r="R50" s="58">
        <f t="shared" si="62"/>
        <v>0</v>
      </c>
      <c r="S50" s="64"/>
      <c r="T50" s="64"/>
      <c r="U50" s="64">
        <v>0</v>
      </c>
      <c r="V50" s="1"/>
      <c r="W50" s="1"/>
      <c r="X50" s="1"/>
      <c r="Y50" s="1"/>
      <c r="Z50" s="1"/>
    </row>
    <row r="51" spans="1:26" ht="23.25" customHeight="1" x14ac:dyDescent="0.25">
      <c r="A51" s="63" t="s">
        <v>74</v>
      </c>
      <c r="B51" s="27" t="s">
        <v>58</v>
      </c>
      <c r="C51" s="58">
        <f t="shared" si="0"/>
        <v>0</v>
      </c>
      <c r="D51" s="58">
        <f t="shared" si="1"/>
        <v>0</v>
      </c>
      <c r="E51" s="80"/>
      <c r="F51" s="80"/>
      <c r="G51" s="80"/>
      <c r="H51" s="58">
        <f t="shared" si="3"/>
        <v>0</v>
      </c>
      <c r="I51" s="80"/>
      <c r="J51" s="80"/>
      <c r="K51" s="80"/>
      <c r="L51" s="58">
        <f t="shared" si="5"/>
        <v>0</v>
      </c>
      <c r="M51" s="66" t="e">
        <f t="shared" si="6"/>
        <v>#DIV/0!</v>
      </c>
      <c r="N51" s="65">
        <f t="shared" si="14"/>
        <v>0</v>
      </c>
      <c r="O51" s="64"/>
      <c r="P51" s="64"/>
      <c r="Q51" s="64"/>
      <c r="R51" s="58">
        <f t="shared" si="62"/>
        <v>0</v>
      </c>
      <c r="S51" s="64"/>
      <c r="T51" s="64"/>
      <c r="U51" s="64">
        <v>0</v>
      </c>
      <c r="V51" s="1"/>
      <c r="W51" s="1"/>
      <c r="X51" s="1"/>
      <c r="Y51" s="1"/>
      <c r="Z51" s="1"/>
    </row>
    <row r="52" spans="1:26" ht="33.75" customHeight="1" x14ac:dyDescent="0.25">
      <c r="A52" s="60" t="s">
        <v>70</v>
      </c>
      <c r="B52" s="29" t="s">
        <v>75</v>
      </c>
      <c r="C52" s="58">
        <f t="shared" si="0"/>
        <v>450</v>
      </c>
      <c r="D52" s="58">
        <f t="shared" si="1"/>
        <v>0</v>
      </c>
      <c r="E52" s="61">
        <f t="shared" ref="E52:G52" si="83">SUM(E53:E60)</f>
        <v>0</v>
      </c>
      <c r="F52" s="61">
        <f t="shared" si="83"/>
        <v>0</v>
      </c>
      <c r="G52" s="61">
        <f t="shared" si="83"/>
        <v>0</v>
      </c>
      <c r="H52" s="58">
        <f t="shared" si="3"/>
        <v>450</v>
      </c>
      <c r="I52" s="61">
        <f t="shared" ref="I52:K52" si="84">SUM(I53:I60)</f>
        <v>450</v>
      </c>
      <c r="J52" s="61">
        <f t="shared" si="84"/>
        <v>0</v>
      </c>
      <c r="K52" s="61">
        <f t="shared" si="84"/>
        <v>0</v>
      </c>
      <c r="L52" s="58">
        <f t="shared" si="5"/>
        <v>411</v>
      </c>
      <c r="M52" s="66">
        <f t="shared" si="6"/>
        <v>0.91333333333333333</v>
      </c>
      <c r="N52" s="65">
        <f t="shared" si="14"/>
        <v>0</v>
      </c>
      <c r="O52" s="61">
        <f t="shared" ref="O52:Q52" si="85">SUM(O53:O60)</f>
        <v>0</v>
      </c>
      <c r="P52" s="61">
        <f t="shared" si="85"/>
        <v>0</v>
      </c>
      <c r="Q52" s="61">
        <f t="shared" si="85"/>
        <v>0</v>
      </c>
      <c r="R52" s="58">
        <f t="shared" si="62"/>
        <v>411</v>
      </c>
      <c r="S52" s="61">
        <f t="shared" ref="S52:U52" si="86">SUM(S53:S60)</f>
        <v>411</v>
      </c>
      <c r="T52" s="61">
        <f t="shared" si="86"/>
        <v>0</v>
      </c>
      <c r="U52" s="61">
        <f t="shared" si="86"/>
        <v>0</v>
      </c>
      <c r="V52" s="1"/>
      <c r="W52" s="1"/>
      <c r="X52" s="1"/>
      <c r="Y52" s="1"/>
      <c r="Z52" s="1"/>
    </row>
    <row r="53" spans="1:26" ht="23.25" customHeight="1" x14ac:dyDescent="0.25">
      <c r="A53" s="82" t="s">
        <v>76</v>
      </c>
      <c r="B53" s="27" t="s">
        <v>48</v>
      </c>
      <c r="C53" s="58">
        <f t="shared" si="0"/>
        <v>0</v>
      </c>
      <c r="D53" s="58">
        <f t="shared" si="1"/>
        <v>0</v>
      </c>
      <c r="E53" s="83"/>
      <c r="F53" s="83"/>
      <c r="G53" s="83"/>
      <c r="H53" s="58">
        <f t="shared" si="3"/>
        <v>0</v>
      </c>
      <c r="I53" s="83"/>
      <c r="J53" s="83"/>
      <c r="K53" s="83"/>
      <c r="L53" s="58">
        <f t="shared" si="5"/>
        <v>0</v>
      </c>
      <c r="M53" s="66" t="e">
        <f t="shared" si="6"/>
        <v>#DIV/0!</v>
      </c>
      <c r="N53" s="65">
        <f t="shared" si="14"/>
        <v>0</v>
      </c>
      <c r="O53" s="64"/>
      <c r="P53" s="64"/>
      <c r="Q53" s="64"/>
      <c r="R53" s="58">
        <f t="shared" si="62"/>
        <v>0</v>
      </c>
      <c r="S53" s="64"/>
      <c r="T53" s="64"/>
      <c r="U53" s="64"/>
      <c r="V53" s="1"/>
      <c r="W53" s="1"/>
      <c r="X53" s="1"/>
      <c r="Y53" s="1"/>
      <c r="Z53" s="1"/>
    </row>
    <row r="54" spans="1:26" ht="23.25" customHeight="1" x14ac:dyDescent="0.25">
      <c r="A54" s="82" t="s">
        <v>76</v>
      </c>
      <c r="B54" s="27" t="s">
        <v>50</v>
      </c>
      <c r="C54" s="58">
        <f t="shared" si="0"/>
        <v>0</v>
      </c>
      <c r="D54" s="58">
        <f t="shared" si="1"/>
        <v>0</v>
      </c>
      <c r="E54" s="80">
        <v>0</v>
      </c>
      <c r="F54" s="80"/>
      <c r="G54" s="80"/>
      <c r="H54" s="58">
        <f t="shared" si="3"/>
        <v>0</v>
      </c>
      <c r="I54" s="80"/>
      <c r="J54" s="80"/>
      <c r="K54" s="80"/>
      <c r="L54" s="58">
        <f t="shared" si="5"/>
        <v>0</v>
      </c>
      <c r="M54" s="66" t="e">
        <f t="shared" si="6"/>
        <v>#DIV/0!</v>
      </c>
      <c r="N54" s="65">
        <f t="shared" si="14"/>
        <v>0</v>
      </c>
      <c r="O54" s="64">
        <v>0</v>
      </c>
      <c r="P54" s="64"/>
      <c r="Q54" s="64"/>
      <c r="R54" s="58">
        <f t="shared" si="62"/>
        <v>0</v>
      </c>
      <c r="S54" s="64"/>
      <c r="T54" s="64"/>
      <c r="U54" s="64"/>
      <c r="V54" s="1"/>
      <c r="W54" s="1"/>
      <c r="X54" s="1"/>
      <c r="Y54" s="1"/>
      <c r="Z54" s="1"/>
    </row>
    <row r="55" spans="1:26" ht="23.25" customHeight="1" x14ac:dyDescent="0.25">
      <c r="A55" s="82" t="s">
        <v>76</v>
      </c>
      <c r="B55" s="27" t="s">
        <v>52</v>
      </c>
      <c r="C55" s="58">
        <f t="shared" si="0"/>
        <v>0</v>
      </c>
      <c r="D55" s="58">
        <f t="shared" si="1"/>
        <v>0</v>
      </c>
      <c r="E55" s="80"/>
      <c r="F55" s="80"/>
      <c r="G55" s="80"/>
      <c r="H55" s="58">
        <f t="shared" si="3"/>
        <v>0</v>
      </c>
      <c r="I55" s="80"/>
      <c r="J55" s="80"/>
      <c r="K55" s="80"/>
      <c r="L55" s="58">
        <f t="shared" si="5"/>
        <v>0</v>
      </c>
      <c r="M55" s="66" t="e">
        <f t="shared" si="6"/>
        <v>#DIV/0!</v>
      </c>
      <c r="N55" s="65">
        <f t="shared" si="14"/>
        <v>0</v>
      </c>
      <c r="O55" s="64"/>
      <c r="P55" s="64"/>
      <c r="Q55" s="64"/>
      <c r="R55" s="58">
        <f t="shared" si="62"/>
        <v>0</v>
      </c>
      <c r="S55" s="64"/>
      <c r="T55" s="64"/>
      <c r="U55" s="64"/>
      <c r="V55" s="1"/>
      <c r="W55" s="1"/>
      <c r="X55" s="1"/>
      <c r="Y55" s="1"/>
      <c r="Z55" s="1"/>
    </row>
    <row r="56" spans="1:26" ht="23.25" customHeight="1" x14ac:dyDescent="0.25">
      <c r="A56" s="82" t="s">
        <v>76</v>
      </c>
      <c r="B56" s="27" t="s">
        <v>54</v>
      </c>
      <c r="C56" s="58">
        <f t="shared" si="0"/>
        <v>0</v>
      </c>
      <c r="D56" s="58">
        <f t="shared" si="1"/>
        <v>0</v>
      </c>
      <c r="E56" s="80"/>
      <c r="F56" s="80"/>
      <c r="G56" s="80"/>
      <c r="H56" s="58">
        <f t="shared" si="3"/>
        <v>0</v>
      </c>
      <c r="I56" s="80"/>
      <c r="J56" s="80"/>
      <c r="K56" s="80"/>
      <c r="L56" s="58">
        <f t="shared" si="5"/>
        <v>0</v>
      </c>
      <c r="M56" s="66" t="e">
        <f t="shared" si="6"/>
        <v>#DIV/0!</v>
      </c>
      <c r="N56" s="65">
        <f t="shared" si="14"/>
        <v>0</v>
      </c>
      <c r="O56" s="64"/>
      <c r="P56" s="64"/>
      <c r="Q56" s="64"/>
      <c r="R56" s="58">
        <f t="shared" si="62"/>
        <v>0</v>
      </c>
      <c r="S56" s="64"/>
      <c r="T56" s="64"/>
      <c r="U56" s="64"/>
      <c r="V56" s="1"/>
      <c r="W56" s="1"/>
      <c r="X56" s="1"/>
      <c r="Y56" s="1"/>
      <c r="Z56" s="1"/>
    </row>
    <row r="57" spans="1:26" ht="23.25" customHeight="1" x14ac:dyDescent="0.25">
      <c r="A57" s="82" t="s">
        <v>76</v>
      </c>
      <c r="B57" s="27" t="s">
        <v>56</v>
      </c>
      <c r="C57" s="58">
        <f t="shared" si="0"/>
        <v>0</v>
      </c>
      <c r="D57" s="58">
        <f t="shared" si="1"/>
        <v>0</v>
      </c>
      <c r="E57" s="80">
        <v>0</v>
      </c>
      <c r="F57" s="80"/>
      <c r="G57" s="80"/>
      <c r="H57" s="58">
        <f t="shared" si="3"/>
        <v>0</v>
      </c>
      <c r="I57" s="80"/>
      <c r="J57" s="80"/>
      <c r="K57" s="80"/>
      <c r="L57" s="58">
        <f t="shared" si="5"/>
        <v>0</v>
      </c>
      <c r="M57" s="66" t="e">
        <f t="shared" si="6"/>
        <v>#DIV/0!</v>
      </c>
      <c r="N57" s="65">
        <f t="shared" si="14"/>
        <v>0</v>
      </c>
      <c r="O57" s="64">
        <v>0</v>
      </c>
      <c r="P57" s="64"/>
      <c r="Q57" s="64"/>
      <c r="R57" s="58">
        <f t="shared" si="62"/>
        <v>0</v>
      </c>
      <c r="S57" s="64"/>
      <c r="T57" s="64"/>
      <c r="U57" s="64"/>
      <c r="V57" s="1"/>
      <c r="W57" s="1"/>
      <c r="X57" s="1"/>
      <c r="Y57" s="1"/>
      <c r="Z57" s="1"/>
    </row>
    <row r="58" spans="1:26" ht="23.25" customHeight="1" x14ac:dyDescent="0.25">
      <c r="A58" s="82" t="s">
        <v>76</v>
      </c>
      <c r="B58" s="27" t="s">
        <v>58</v>
      </c>
      <c r="C58" s="58">
        <f t="shared" si="0"/>
        <v>0</v>
      </c>
      <c r="D58" s="58">
        <f t="shared" si="1"/>
        <v>0</v>
      </c>
      <c r="E58" s="80">
        <v>0</v>
      </c>
      <c r="F58" s="80"/>
      <c r="G58" s="80"/>
      <c r="H58" s="58">
        <f t="shared" si="3"/>
        <v>0</v>
      </c>
      <c r="I58" s="80"/>
      <c r="J58" s="80"/>
      <c r="K58" s="80"/>
      <c r="L58" s="58">
        <f t="shared" si="5"/>
        <v>0</v>
      </c>
      <c r="M58" s="66" t="e">
        <f t="shared" si="6"/>
        <v>#DIV/0!</v>
      </c>
      <c r="N58" s="65">
        <f t="shared" si="14"/>
        <v>0</v>
      </c>
      <c r="O58" s="64">
        <v>0</v>
      </c>
      <c r="P58" s="64"/>
      <c r="Q58" s="64"/>
      <c r="R58" s="58">
        <f t="shared" si="62"/>
        <v>0</v>
      </c>
      <c r="S58" s="64"/>
      <c r="T58" s="64"/>
      <c r="U58" s="64"/>
      <c r="V58" s="1"/>
      <c r="W58" s="1"/>
      <c r="X58" s="1"/>
      <c r="Y58" s="1"/>
      <c r="Z58" s="1"/>
    </row>
    <row r="59" spans="1:26" ht="23.25" customHeight="1" x14ac:dyDescent="0.25">
      <c r="A59" s="82" t="s">
        <v>76</v>
      </c>
      <c r="B59" s="27" t="s">
        <v>60</v>
      </c>
      <c r="C59" s="58">
        <f t="shared" si="0"/>
        <v>0</v>
      </c>
      <c r="D59" s="58">
        <f t="shared" si="1"/>
        <v>0</v>
      </c>
      <c r="E59" s="80"/>
      <c r="F59" s="80"/>
      <c r="G59" s="80"/>
      <c r="H59" s="58">
        <f t="shared" si="3"/>
        <v>0</v>
      </c>
      <c r="I59" s="80"/>
      <c r="J59" s="80"/>
      <c r="K59" s="80"/>
      <c r="L59" s="58">
        <f t="shared" si="5"/>
        <v>0</v>
      </c>
      <c r="M59" s="66" t="e">
        <f t="shared" si="6"/>
        <v>#DIV/0!</v>
      </c>
      <c r="N59" s="65">
        <f t="shared" si="14"/>
        <v>0</v>
      </c>
      <c r="O59" s="64"/>
      <c r="P59" s="64"/>
      <c r="Q59" s="64"/>
      <c r="R59" s="58">
        <f t="shared" si="62"/>
        <v>0</v>
      </c>
      <c r="S59" s="64"/>
      <c r="T59" s="64"/>
      <c r="U59" s="64"/>
      <c r="V59" s="1"/>
      <c r="W59" s="1"/>
      <c r="X59" s="1"/>
      <c r="Y59" s="1"/>
      <c r="Z59" s="1"/>
    </row>
    <row r="60" spans="1:26" ht="23.25" customHeight="1" x14ac:dyDescent="0.25">
      <c r="A60" s="82" t="s">
        <v>76</v>
      </c>
      <c r="B60" s="27" t="s">
        <v>77</v>
      </c>
      <c r="C60" s="58">
        <f t="shared" si="0"/>
        <v>450</v>
      </c>
      <c r="D60" s="58">
        <f t="shared" si="1"/>
        <v>0</v>
      </c>
      <c r="E60" s="80"/>
      <c r="F60" s="80"/>
      <c r="G60" s="80"/>
      <c r="H60" s="58">
        <f t="shared" si="3"/>
        <v>450</v>
      </c>
      <c r="I60" s="80">
        <v>450</v>
      </c>
      <c r="J60" s="80"/>
      <c r="K60" s="80"/>
      <c r="L60" s="58">
        <f t="shared" si="5"/>
        <v>411</v>
      </c>
      <c r="M60" s="66">
        <f t="shared" si="6"/>
        <v>0.91333333333333333</v>
      </c>
      <c r="N60" s="65">
        <f t="shared" si="14"/>
        <v>0</v>
      </c>
      <c r="O60" s="64"/>
      <c r="P60" s="64"/>
      <c r="Q60" s="64"/>
      <c r="R60" s="58">
        <f t="shared" si="62"/>
        <v>411</v>
      </c>
      <c r="S60" s="64">
        <v>411</v>
      </c>
      <c r="T60" s="64"/>
      <c r="U60" s="64"/>
      <c r="V60" s="1"/>
      <c r="W60" s="1"/>
      <c r="X60" s="1"/>
      <c r="Y60" s="1"/>
      <c r="Z60" s="1"/>
    </row>
    <row r="61" spans="1:26" ht="23.25" customHeight="1" x14ac:dyDescent="0.25">
      <c r="A61" s="60">
        <v>4</v>
      </c>
      <c r="B61" s="18" t="s">
        <v>78</v>
      </c>
      <c r="C61" s="58">
        <f t="shared" si="0"/>
        <v>152</v>
      </c>
      <c r="D61" s="58">
        <f t="shared" si="1"/>
        <v>0</v>
      </c>
      <c r="E61" s="61">
        <f t="shared" ref="E61:G61" si="87">E62+E66</f>
        <v>0</v>
      </c>
      <c r="F61" s="61">
        <f t="shared" si="87"/>
        <v>0</v>
      </c>
      <c r="G61" s="61">
        <f t="shared" si="87"/>
        <v>0</v>
      </c>
      <c r="H61" s="58">
        <f t="shared" si="3"/>
        <v>152</v>
      </c>
      <c r="I61" s="61">
        <f t="shared" ref="I61:K61" si="88">I62+I66</f>
        <v>152</v>
      </c>
      <c r="J61" s="61">
        <f t="shared" si="88"/>
        <v>0</v>
      </c>
      <c r="K61" s="61">
        <f t="shared" si="88"/>
        <v>0</v>
      </c>
      <c r="L61" s="58">
        <f t="shared" si="5"/>
        <v>131</v>
      </c>
      <c r="M61" s="66">
        <f t="shared" si="6"/>
        <v>0.86184210526315785</v>
      </c>
      <c r="N61" s="65">
        <f t="shared" si="14"/>
        <v>0</v>
      </c>
      <c r="O61" s="61">
        <f t="shared" ref="O61:Q61" si="89">O62+O66</f>
        <v>0</v>
      </c>
      <c r="P61" s="61">
        <f t="shared" si="89"/>
        <v>0</v>
      </c>
      <c r="Q61" s="61">
        <f t="shared" si="89"/>
        <v>0</v>
      </c>
      <c r="R61" s="58">
        <f t="shared" si="62"/>
        <v>131</v>
      </c>
      <c r="S61" s="61">
        <f t="shared" ref="S61:U61" si="90">S62+S66</f>
        <v>131</v>
      </c>
      <c r="T61" s="61">
        <f t="shared" si="90"/>
        <v>0</v>
      </c>
      <c r="U61" s="61">
        <f t="shared" si="90"/>
        <v>0</v>
      </c>
      <c r="V61" s="1"/>
      <c r="W61" s="1"/>
      <c r="X61" s="1"/>
      <c r="Y61" s="1"/>
      <c r="Z61" s="1"/>
    </row>
    <row r="62" spans="1:26" ht="23.25" customHeight="1" x14ac:dyDescent="0.25">
      <c r="A62" s="60" t="s">
        <v>79</v>
      </c>
      <c r="B62" s="18" t="s">
        <v>80</v>
      </c>
      <c r="C62" s="58">
        <f t="shared" si="0"/>
        <v>0</v>
      </c>
      <c r="D62" s="58">
        <f t="shared" si="1"/>
        <v>0</v>
      </c>
      <c r="E62" s="61">
        <f t="shared" ref="E62:G62" si="91">E63</f>
        <v>0</v>
      </c>
      <c r="F62" s="61">
        <f t="shared" si="91"/>
        <v>0</v>
      </c>
      <c r="G62" s="61">
        <f t="shared" si="91"/>
        <v>0</v>
      </c>
      <c r="H62" s="58">
        <f t="shared" si="3"/>
        <v>0</v>
      </c>
      <c r="I62" s="61">
        <f t="shared" ref="I62:K62" si="92">I63</f>
        <v>0</v>
      </c>
      <c r="J62" s="61">
        <f t="shared" si="92"/>
        <v>0</v>
      </c>
      <c r="K62" s="61">
        <f t="shared" si="92"/>
        <v>0</v>
      </c>
      <c r="L62" s="58">
        <f t="shared" si="5"/>
        <v>0</v>
      </c>
      <c r="M62" s="66"/>
      <c r="N62" s="65">
        <f t="shared" si="14"/>
        <v>0</v>
      </c>
      <c r="O62" s="61">
        <f t="shared" ref="O62:Q62" si="93">O63</f>
        <v>0</v>
      </c>
      <c r="P62" s="61">
        <f t="shared" si="93"/>
        <v>0</v>
      </c>
      <c r="Q62" s="61">
        <f t="shared" si="93"/>
        <v>0</v>
      </c>
      <c r="R62" s="58">
        <f t="shared" si="62"/>
        <v>0</v>
      </c>
      <c r="S62" s="61">
        <f t="shared" ref="S62:U62" si="94">S63</f>
        <v>0</v>
      </c>
      <c r="T62" s="61">
        <f t="shared" si="94"/>
        <v>0</v>
      </c>
      <c r="U62" s="61">
        <f t="shared" si="94"/>
        <v>0</v>
      </c>
      <c r="V62" s="1"/>
      <c r="W62" s="1"/>
      <c r="X62" s="1"/>
      <c r="Y62" s="1"/>
      <c r="Z62" s="1"/>
    </row>
    <row r="63" spans="1:26" ht="23.25" customHeight="1" x14ac:dyDescent="0.25">
      <c r="A63" s="63"/>
      <c r="B63" s="27" t="s">
        <v>81</v>
      </c>
      <c r="C63" s="58">
        <f t="shared" si="0"/>
        <v>0</v>
      </c>
      <c r="D63" s="58">
        <f t="shared" si="1"/>
        <v>0</v>
      </c>
      <c r="E63" s="64">
        <f t="shared" ref="E63:G63" si="95">E64+E65</f>
        <v>0</v>
      </c>
      <c r="F63" s="64">
        <f t="shared" si="95"/>
        <v>0</v>
      </c>
      <c r="G63" s="64">
        <f t="shared" si="95"/>
        <v>0</v>
      </c>
      <c r="H63" s="58">
        <f t="shared" si="3"/>
        <v>0</v>
      </c>
      <c r="I63" s="64">
        <f t="shared" ref="I63:K63" si="96">I64+I65</f>
        <v>0</v>
      </c>
      <c r="J63" s="64">
        <f t="shared" si="96"/>
        <v>0</v>
      </c>
      <c r="K63" s="64">
        <f t="shared" si="96"/>
        <v>0</v>
      </c>
      <c r="L63" s="58">
        <f t="shared" si="5"/>
        <v>0</v>
      </c>
      <c r="M63" s="66"/>
      <c r="N63" s="65">
        <f t="shared" si="14"/>
        <v>0</v>
      </c>
      <c r="O63" s="64">
        <f t="shared" ref="O63:Q63" si="97">O64+O65</f>
        <v>0</v>
      </c>
      <c r="P63" s="64">
        <f t="shared" si="97"/>
        <v>0</v>
      </c>
      <c r="Q63" s="64">
        <f t="shared" si="97"/>
        <v>0</v>
      </c>
      <c r="R63" s="58">
        <f t="shared" si="62"/>
        <v>0</v>
      </c>
      <c r="S63" s="64">
        <f t="shared" ref="S63:U63" si="98">S64+S65</f>
        <v>0</v>
      </c>
      <c r="T63" s="64">
        <f t="shared" si="98"/>
        <v>0</v>
      </c>
      <c r="U63" s="64">
        <f t="shared" si="98"/>
        <v>0</v>
      </c>
      <c r="V63" s="1"/>
      <c r="W63" s="1"/>
      <c r="X63" s="1"/>
      <c r="Y63" s="1"/>
      <c r="Z63" s="1"/>
    </row>
    <row r="64" spans="1:26" ht="42.75" customHeight="1" x14ac:dyDescent="0.25">
      <c r="A64" s="63"/>
      <c r="B64" s="31" t="s">
        <v>82</v>
      </c>
      <c r="C64" s="58">
        <f t="shared" si="0"/>
        <v>0</v>
      </c>
      <c r="D64" s="58">
        <f t="shared" si="1"/>
        <v>0</v>
      </c>
      <c r="E64" s="80"/>
      <c r="F64" s="80"/>
      <c r="G64" s="80"/>
      <c r="H64" s="58">
        <f t="shared" si="3"/>
        <v>0</v>
      </c>
      <c r="I64" s="80"/>
      <c r="J64" s="80"/>
      <c r="K64" s="80"/>
      <c r="L64" s="58">
        <f t="shared" si="5"/>
        <v>0</v>
      </c>
      <c r="M64" s="66"/>
      <c r="N64" s="65">
        <f t="shared" si="14"/>
        <v>0</v>
      </c>
      <c r="O64" s="64"/>
      <c r="P64" s="64"/>
      <c r="Q64" s="64"/>
      <c r="R64" s="58">
        <f t="shared" si="62"/>
        <v>0</v>
      </c>
      <c r="S64" s="64"/>
      <c r="T64" s="64"/>
      <c r="U64" s="64">
        <v>0</v>
      </c>
      <c r="V64" s="1"/>
      <c r="W64" s="1"/>
      <c r="X64" s="1"/>
      <c r="Y64" s="1"/>
      <c r="Z64" s="1"/>
    </row>
    <row r="65" spans="1:26" ht="42.75" customHeight="1" x14ac:dyDescent="0.25">
      <c r="A65" s="63"/>
      <c r="B65" s="31" t="s">
        <v>83</v>
      </c>
      <c r="C65" s="58">
        <f t="shared" si="0"/>
        <v>0</v>
      </c>
      <c r="D65" s="58">
        <f t="shared" si="1"/>
        <v>0</v>
      </c>
      <c r="E65" s="80"/>
      <c r="F65" s="80"/>
      <c r="G65" s="80"/>
      <c r="H65" s="58">
        <f t="shared" si="3"/>
        <v>0</v>
      </c>
      <c r="I65" s="80"/>
      <c r="J65" s="80"/>
      <c r="K65" s="80"/>
      <c r="L65" s="58">
        <f t="shared" si="5"/>
        <v>0</v>
      </c>
      <c r="M65" s="66"/>
      <c r="N65" s="65">
        <f t="shared" si="14"/>
        <v>0</v>
      </c>
      <c r="O65" s="64"/>
      <c r="P65" s="64"/>
      <c r="Q65" s="64"/>
      <c r="R65" s="58">
        <f t="shared" si="62"/>
        <v>0</v>
      </c>
      <c r="S65" s="64"/>
      <c r="T65" s="64"/>
      <c r="U65" s="64">
        <v>0</v>
      </c>
      <c r="V65" s="1"/>
      <c r="W65" s="1"/>
      <c r="X65" s="1"/>
      <c r="Y65" s="1"/>
      <c r="Z65" s="1"/>
    </row>
    <row r="66" spans="1:26" ht="24.75" customHeight="1" x14ac:dyDescent="0.25">
      <c r="A66" s="60" t="s">
        <v>84</v>
      </c>
      <c r="B66" s="18" t="s">
        <v>85</v>
      </c>
      <c r="C66" s="58">
        <f t="shared" si="0"/>
        <v>152</v>
      </c>
      <c r="D66" s="58">
        <f t="shared" si="1"/>
        <v>0</v>
      </c>
      <c r="E66" s="61">
        <f t="shared" ref="E66:G66" si="99">SUM(E67:E74)</f>
        <v>0</v>
      </c>
      <c r="F66" s="61">
        <f t="shared" si="99"/>
        <v>0</v>
      </c>
      <c r="G66" s="61">
        <f t="shared" si="99"/>
        <v>0</v>
      </c>
      <c r="H66" s="58">
        <f t="shared" si="3"/>
        <v>152</v>
      </c>
      <c r="I66" s="61">
        <f t="shared" ref="I66:K66" si="100">SUM(I67:I74)</f>
        <v>152</v>
      </c>
      <c r="J66" s="61">
        <f t="shared" si="100"/>
        <v>0</v>
      </c>
      <c r="K66" s="61">
        <f t="shared" si="100"/>
        <v>0</v>
      </c>
      <c r="L66" s="58">
        <f t="shared" si="5"/>
        <v>131</v>
      </c>
      <c r="M66" s="66">
        <f t="shared" ref="M66:M169" si="101">L66/C66</f>
        <v>0.86184210526315785</v>
      </c>
      <c r="N66" s="65">
        <f t="shared" si="14"/>
        <v>0</v>
      </c>
      <c r="O66" s="61">
        <f t="shared" ref="O66:Q66" si="102">SUM(O67:O74)</f>
        <v>0</v>
      </c>
      <c r="P66" s="61">
        <f t="shared" si="102"/>
        <v>0</v>
      </c>
      <c r="Q66" s="61">
        <f t="shared" si="102"/>
        <v>0</v>
      </c>
      <c r="R66" s="58">
        <f t="shared" si="62"/>
        <v>131</v>
      </c>
      <c r="S66" s="61">
        <f t="shared" ref="S66:U66" si="103">SUM(S67:S74)</f>
        <v>131</v>
      </c>
      <c r="T66" s="61">
        <f t="shared" si="103"/>
        <v>0</v>
      </c>
      <c r="U66" s="61">
        <f t="shared" si="103"/>
        <v>0</v>
      </c>
      <c r="V66" s="1"/>
      <c r="W66" s="1"/>
      <c r="X66" s="1"/>
      <c r="Y66" s="1"/>
      <c r="Z66" s="1"/>
    </row>
    <row r="67" spans="1:26" ht="24.75" customHeight="1" x14ac:dyDescent="0.25">
      <c r="A67" s="60"/>
      <c r="B67" s="27" t="s">
        <v>48</v>
      </c>
      <c r="C67" s="58">
        <f t="shared" si="0"/>
        <v>0</v>
      </c>
      <c r="D67" s="58">
        <f t="shared" si="1"/>
        <v>0</v>
      </c>
      <c r="E67" s="84"/>
      <c r="F67" s="84"/>
      <c r="G67" s="84"/>
      <c r="H67" s="58">
        <f t="shared" si="3"/>
        <v>0</v>
      </c>
      <c r="I67" s="84"/>
      <c r="J67" s="84"/>
      <c r="K67" s="84"/>
      <c r="L67" s="58">
        <f t="shared" si="5"/>
        <v>0</v>
      </c>
      <c r="M67" s="66" t="e">
        <f t="shared" si="101"/>
        <v>#DIV/0!</v>
      </c>
      <c r="N67" s="65">
        <f t="shared" si="14"/>
        <v>0</v>
      </c>
      <c r="O67" s="84"/>
      <c r="P67" s="84"/>
      <c r="Q67" s="84"/>
      <c r="R67" s="58">
        <f t="shared" si="62"/>
        <v>0</v>
      </c>
      <c r="S67" s="84"/>
      <c r="T67" s="84"/>
      <c r="U67" s="84"/>
      <c r="V67" s="1"/>
      <c r="W67" s="1"/>
      <c r="X67" s="1"/>
      <c r="Y67" s="1"/>
      <c r="Z67" s="1"/>
    </row>
    <row r="68" spans="1:26" ht="24.75" customHeight="1" x14ac:dyDescent="0.25">
      <c r="A68" s="63"/>
      <c r="B68" s="27" t="s">
        <v>50</v>
      </c>
      <c r="C68" s="58">
        <f t="shared" si="0"/>
        <v>0</v>
      </c>
      <c r="D68" s="58">
        <f t="shared" si="1"/>
        <v>0</v>
      </c>
      <c r="E68" s="83"/>
      <c r="F68" s="83"/>
      <c r="G68" s="83"/>
      <c r="H68" s="58">
        <f t="shared" si="3"/>
        <v>0</v>
      </c>
      <c r="I68" s="83"/>
      <c r="J68" s="83"/>
      <c r="K68" s="83"/>
      <c r="L68" s="58">
        <f t="shared" si="5"/>
        <v>0</v>
      </c>
      <c r="M68" s="66" t="e">
        <f t="shared" si="101"/>
        <v>#DIV/0!</v>
      </c>
      <c r="N68" s="65">
        <f t="shared" si="14"/>
        <v>0</v>
      </c>
      <c r="O68" s="83"/>
      <c r="P68" s="83"/>
      <c r="Q68" s="83"/>
      <c r="R68" s="58">
        <f t="shared" si="62"/>
        <v>0</v>
      </c>
      <c r="S68" s="83"/>
      <c r="T68" s="83"/>
      <c r="U68" s="83"/>
      <c r="V68" s="1"/>
      <c r="W68" s="1"/>
      <c r="X68" s="1"/>
      <c r="Y68" s="1"/>
      <c r="Z68" s="1"/>
    </row>
    <row r="69" spans="1:26" ht="24.75" customHeight="1" x14ac:dyDescent="0.25">
      <c r="A69" s="63"/>
      <c r="B69" s="27" t="s">
        <v>52</v>
      </c>
      <c r="C69" s="58">
        <f t="shared" si="0"/>
        <v>0</v>
      </c>
      <c r="D69" s="58">
        <f t="shared" si="1"/>
        <v>0</v>
      </c>
      <c r="E69" s="83"/>
      <c r="F69" s="83"/>
      <c r="G69" s="83"/>
      <c r="H69" s="58">
        <f t="shared" si="3"/>
        <v>0</v>
      </c>
      <c r="I69" s="83"/>
      <c r="J69" s="83"/>
      <c r="K69" s="83"/>
      <c r="L69" s="58">
        <f t="shared" si="5"/>
        <v>0</v>
      </c>
      <c r="M69" s="66" t="e">
        <f t="shared" si="101"/>
        <v>#DIV/0!</v>
      </c>
      <c r="N69" s="65">
        <f t="shared" si="14"/>
        <v>0</v>
      </c>
      <c r="O69" s="83"/>
      <c r="P69" s="83"/>
      <c r="Q69" s="83"/>
      <c r="R69" s="58">
        <f t="shared" si="62"/>
        <v>0</v>
      </c>
      <c r="S69" s="83"/>
      <c r="T69" s="83"/>
      <c r="U69" s="83"/>
      <c r="V69" s="1"/>
      <c r="W69" s="1"/>
      <c r="X69" s="1"/>
      <c r="Y69" s="1"/>
      <c r="Z69" s="1"/>
    </row>
    <row r="70" spans="1:26" ht="24.75" customHeight="1" x14ac:dyDescent="0.25">
      <c r="A70" s="63"/>
      <c r="B70" s="27" t="s">
        <v>86</v>
      </c>
      <c r="C70" s="58">
        <f t="shared" si="0"/>
        <v>0</v>
      </c>
      <c r="D70" s="58">
        <f t="shared" si="1"/>
        <v>0</v>
      </c>
      <c r="E70" s="83"/>
      <c r="F70" s="83"/>
      <c r="G70" s="83"/>
      <c r="H70" s="58">
        <f t="shared" si="3"/>
        <v>0</v>
      </c>
      <c r="I70" s="83"/>
      <c r="J70" s="83"/>
      <c r="K70" s="83"/>
      <c r="L70" s="58">
        <f t="shared" si="5"/>
        <v>0</v>
      </c>
      <c r="M70" s="66" t="e">
        <f t="shared" si="101"/>
        <v>#DIV/0!</v>
      </c>
      <c r="N70" s="65">
        <f t="shared" si="14"/>
        <v>0</v>
      </c>
      <c r="O70" s="83"/>
      <c r="P70" s="83"/>
      <c r="Q70" s="83"/>
      <c r="R70" s="58">
        <f t="shared" si="62"/>
        <v>0</v>
      </c>
      <c r="S70" s="83"/>
      <c r="T70" s="83"/>
      <c r="U70" s="83"/>
      <c r="V70" s="1"/>
      <c r="W70" s="1"/>
      <c r="X70" s="1"/>
      <c r="Y70" s="1"/>
      <c r="Z70" s="1"/>
    </row>
    <row r="71" spans="1:26" ht="24.75" customHeight="1" x14ac:dyDescent="0.25">
      <c r="A71" s="63"/>
      <c r="B71" s="27" t="s">
        <v>56</v>
      </c>
      <c r="C71" s="58">
        <f t="shared" si="0"/>
        <v>0</v>
      </c>
      <c r="D71" s="58">
        <f t="shared" si="1"/>
        <v>0</v>
      </c>
      <c r="E71" s="83"/>
      <c r="F71" s="83"/>
      <c r="G71" s="83"/>
      <c r="H71" s="58">
        <f t="shared" si="3"/>
        <v>0</v>
      </c>
      <c r="I71" s="83"/>
      <c r="J71" s="83"/>
      <c r="K71" s="83"/>
      <c r="L71" s="58">
        <f t="shared" si="5"/>
        <v>0</v>
      </c>
      <c r="M71" s="66" t="e">
        <f t="shared" si="101"/>
        <v>#DIV/0!</v>
      </c>
      <c r="N71" s="65">
        <f t="shared" si="14"/>
        <v>0</v>
      </c>
      <c r="O71" s="83"/>
      <c r="P71" s="83"/>
      <c r="Q71" s="83"/>
      <c r="R71" s="58">
        <f t="shared" si="62"/>
        <v>0</v>
      </c>
      <c r="S71" s="83"/>
      <c r="T71" s="83"/>
      <c r="U71" s="83"/>
      <c r="V71" s="1"/>
      <c r="W71" s="1"/>
      <c r="X71" s="1"/>
      <c r="Y71" s="1"/>
      <c r="Z71" s="1"/>
    </row>
    <row r="72" spans="1:26" ht="24.75" customHeight="1" x14ac:dyDescent="0.25">
      <c r="A72" s="63"/>
      <c r="B72" s="27" t="s">
        <v>58</v>
      </c>
      <c r="C72" s="58">
        <f t="shared" si="0"/>
        <v>0</v>
      </c>
      <c r="D72" s="58">
        <f t="shared" si="1"/>
        <v>0</v>
      </c>
      <c r="E72" s="83"/>
      <c r="F72" s="83"/>
      <c r="G72" s="83"/>
      <c r="H72" s="58">
        <f t="shared" si="3"/>
        <v>0</v>
      </c>
      <c r="I72" s="83"/>
      <c r="J72" s="83"/>
      <c r="K72" s="83"/>
      <c r="L72" s="58">
        <f t="shared" si="5"/>
        <v>0</v>
      </c>
      <c r="M72" s="66" t="e">
        <f t="shared" si="101"/>
        <v>#DIV/0!</v>
      </c>
      <c r="N72" s="65">
        <f t="shared" si="14"/>
        <v>0</v>
      </c>
      <c r="O72" s="83"/>
      <c r="P72" s="83"/>
      <c r="Q72" s="83"/>
      <c r="R72" s="58">
        <f t="shared" si="62"/>
        <v>0</v>
      </c>
      <c r="S72" s="83"/>
      <c r="T72" s="83"/>
      <c r="U72" s="83"/>
      <c r="V72" s="1"/>
      <c r="W72" s="1"/>
      <c r="X72" s="1"/>
      <c r="Y72" s="1"/>
      <c r="Z72" s="1"/>
    </row>
    <row r="73" spans="1:26" ht="24.75" customHeight="1" x14ac:dyDescent="0.25">
      <c r="A73" s="63"/>
      <c r="B73" s="27" t="s">
        <v>60</v>
      </c>
      <c r="C73" s="58">
        <f t="shared" si="0"/>
        <v>0</v>
      </c>
      <c r="D73" s="58">
        <f t="shared" si="1"/>
        <v>0</v>
      </c>
      <c r="E73" s="83"/>
      <c r="F73" s="83"/>
      <c r="G73" s="83"/>
      <c r="H73" s="58">
        <f t="shared" si="3"/>
        <v>0</v>
      </c>
      <c r="I73" s="83"/>
      <c r="J73" s="83"/>
      <c r="K73" s="83"/>
      <c r="L73" s="58">
        <f t="shared" si="5"/>
        <v>0</v>
      </c>
      <c r="M73" s="66" t="e">
        <f t="shared" si="101"/>
        <v>#DIV/0!</v>
      </c>
      <c r="N73" s="65">
        <f t="shared" si="14"/>
        <v>0</v>
      </c>
      <c r="O73" s="83"/>
      <c r="P73" s="83"/>
      <c r="Q73" s="83"/>
      <c r="R73" s="58">
        <f t="shared" si="62"/>
        <v>0</v>
      </c>
      <c r="S73" s="83"/>
      <c r="T73" s="83"/>
      <c r="U73" s="83"/>
      <c r="V73" s="1"/>
      <c r="W73" s="1"/>
      <c r="X73" s="1"/>
      <c r="Y73" s="1"/>
      <c r="Z73" s="1"/>
    </row>
    <row r="74" spans="1:26" ht="24.75" customHeight="1" x14ac:dyDescent="0.25">
      <c r="A74" s="63"/>
      <c r="B74" s="27" t="s">
        <v>77</v>
      </c>
      <c r="C74" s="58">
        <f t="shared" si="0"/>
        <v>152</v>
      </c>
      <c r="D74" s="58">
        <f t="shared" si="1"/>
        <v>0</v>
      </c>
      <c r="E74" s="80"/>
      <c r="F74" s="80"/>
      <c r="G74" s="80"/>
      <c r="H74" s="58">
        <f t="shared" si="3"/>
        <v>152</v>
      </c>
      <c r="I74" s="80">
        <v>152</v>
      </c>
      <c r="J74" s="80"/>
      <c r="K74" s="80"/>
      <c r="L74" s="58">
        <f t="shared" si="5"/>
        <v>131</v>
      </c>
      <c r="M74" s="66">
        <f t="shared" si="101"/>
        <v>0.86184210526315785</v>
      </c>
      <c r="N74" s="65">
        <f t="shared" si="14"/>
        <v>0</v>
      </c>
      <c r="O74" s="64">
        <v>0</v>
      </c>
      <c r="P74" s="64"/>
      <c r="Q74" s="64"/>
      <c r="R74" s="58">
        <f t="shared" si="62"/>
        <v>131</v>
      </c>
      <c r="S74" s="64">
        <v>131</v>
      </c>
      <c r="T74" s="64"/>
      <c r="U74" s="64"/>
      <c r="V74" s="1"/>
      <c r="W74" s="1"/>
      <c r="X74" s="1"/>
      <c r="Y74" s="1"/>
      <c r="Z74" s="1"/>
    </row>
    <row r="75" spans="1:26" ht="50.25" customHeight="1" x14ac:dyDescent="0.25">
      <c r="A75" s="23" t="s">
        <v>87</v>
      </c>
      <c r="B75" s="24" t="s">
        <v>88</v>
      </c>
      <c r="C75" s="58">
        <f t="shared" si="0"/>
        <v>48000</v>
      </c>
      <c r="D75" s="58">
        <f t="shared" si="1"/>
        <v>48000</v>
      </c>
      <c r="E75" s="58">
        <f t="shared" ref="E75:G75" si="104">E76</f>
        <v>40000</v>
      </c>
      <c r="F75" s="58">
        <f t="shared" si="104"/>
        <v>5600</v>
      </c>
      <c r="G75" s="58">
        <f t="shared" si="104"/>
        <v>2400</v>
      </c>
      <c r="H75" s="58">
        <f t="shared" si="3"/>
        <v>0</v>
      </c>
      <c r="I75" s="58">
        <f t="shared" ref="I75:K75" si="105">I76</f>
        <v>0</v>
      </c>
      <c r="J75" s="58">
        <f t="shared" si="105"/>
        <v>0</v>
      </c>
      <c r="K75" s="58">
        <f t="shared" si="105"/>
        <v>0</v>
      </c>
      <c r="L75" s="58">
        <f t="shared" si="5"/>
        <v>10000</v>
      </c>
      <c r="M75" s="66">
        <f t="shared" si="101"/>
        <v>0.20833333333333334</v>
      </c>
      <c r="N75" s="65">
        <f t="shared" si="14"/>
        <v>10000</v>
      </c>
      <c r="O75" s="58">
        <f t="shared" ref="O75:Q75" si="106">O76</f>
        <v>10000</v>
      </c>
      <c r="P75" s="58">
        <f t="shared" si="106"/>
        <v>0</v>
      </c>
      <c r="Q75" s="58">
        <f t="shared" si="106"/>
        <v>0</v>
      </c>
      <c r="R75" s="58">
        <f t="shared" si="62"/>
        <v>0</v>
      </c>
      <c r="S75" s="58">
        <f t="shared" ref="S75:U75" si="107">S76</f>
        <v>0</v>
      </c>
      <c r="T75" s="58">
        <f t="shared" si="107"/>
        <v>0</v>
      </c>
      <c r="U75" s="58">
        <f t="shared" si="107"/>
        <v>0</v>
      </c>
      <c r="V75" s="1"/>
      <c r="W75" s="1"/>
      <c r="X75" s="1"/>
      <c r="Y75" s="1"/>
      <c r="Z75" s="1"/>
    </row>
    <row r="76" spans="1:26" ht="27" customHeight="1" x14ac:dyDescent="0.25">
      <c r="A76" s="57"/>
      <c r="B76" s="32" t="s">
        <v>89</v>
      </c>
      <c r="C76" s="58">
        <f t="shared" si="0"/>
        <v>48000</v>
      </c>
      <c r="D76" s="58">
        <f t="shared" si="1"/>
        <v>48000</v>
      </c>
      <c r="E76" s="58">
        <f>SUM(E77:E79)</f>
        <v>40000</v>
      </c>
      <c r="F76" s="58">
        <f>SUM(F77:F79)</f>
        <v>5600</v>
      </c>
      <c r="G76" s="58">
        <f>SUM(G77:G79)</f>
        <v>2400</v>
      </c>
      <c r="H76" s="58">
        <f t="shared" si="3"/>
        <v>0</v>
      </c>
      <c r="I76" s="58">
        <f>SUM(I77:I79)</f>
        <v>0</v>
      </c>
      <c r="J76" s="58">
        <f>SUM(J77:J79)</f>
        <v>0</v>
      </c>
      <c r="K76" s="58">
        <f>SUM(K77:K79)</f>
        <v>0</v>
      </c>
      <c r="L76" s="58">
        <f t="shared" si="5"/>
        <v>10000</v>
      </c>
      <c r="M76" s="66">
        <f t="shared" si="101"/>
        <v>0.20833333333333334</v>
      </c>
      <c r="N76" s="65">
        <f t="shared" si="14"/>
        <v>10000</v>
      </c>
      <c r="O76" s="58">
        <f>SUM(O77:O79)</f>
        <v>10000</v>
      </c>
      <c r="P76" s="58">
        <f>SUM(P77:P79)</f>
        <v>0</v>
      </c>
      <c r="Q76" s="58">
        <f>SUM(Q77:Q79)</f>
        <v>0</v>
      </c>
      <c r="R76" s="58">
        <f t="shared" si="62"/>
        <v>0</v>
      </c>
      <c r="S76" s="58">
        <f>SUM(S77:S79)</f>
        <v>0</v>
      </c>
      <c r="T76" s="58">
        <f>SUM(T77:T79)</f>
        <v>0</v>
      </c>
      <c r="U76" s="58">
        <f>SUM(U77:U79)</f>
        <v>0</v>
      </c>
      <c r="V76" s="1"/>
      <c r="W76" s="1"/>
      <c r="X76" s="1"/>
      <c r="Y76" s="1"/>
      <c r="Z76" s="1"/>
    </row>
    <row r="77" spans="1:26" ht="51.75" customHeight="1" x14ac:dyDescent="0.25">
      <c r="A77" s="9"/>
      <c r="B77" s="31" t="s">
        <v>90</v>
      </c>
      <c r="C77" s="58">
        <f t="shared" si="0"/>
        <v>26000</v>
      </c>
      <c r="D77" s="58">
        <f t="shared" si="1"/>
        <v>26000</v>
      </c>
      <c r="E77" s="80">
        <v>18000</v>
      </c>
      <c r="F77" s="80">
        <v>5600</v>
      </c>
      <c r="G77" s="80">
        <v>2400</v>
      </c>
      <c r="H77" s="58">
        <f t="shared" si="3"/>
        <v>0</v>
      </c>
      <c r="I77" s="80"/>
      <c r="J77" s="80"/>
      <c r="K77" s="80"/>
      <c r="L77" s="58">
        <f t="shared" si="5"/>
        <v>0</v>
      </c>
      <c r="M77" s="66">
        <f t="shared" si="101"/>
        <v>0</v>
      </c>
      <c r="N77" s="65">
        <f t="shared" si="14"/>
        <v>0</v>
      </c>
      <c r="O77" s="85"/>
      <c r="P77" s="85"/>
      <c r="Q77" s="85"/>
      <c r="R77" s="58">
        <f t="shared" si="62"/>
        <v>0</v>
      </c>
      <c r="S77" s="64"/>
      <c r="T77" s="64"/>
      <c r="U77" s="64"/>
      <c r="V77" s="1"/>
      <c r="W77" s="1"/>
      <c r="X77" s="1"/>
      <c r="Y77" s="1"/>
      <c r="Z77" s="1"/>
    </row>
    <row r="78" spans="1:26" ht="59.25" customHeight="1" x14ac:dyDescent="0.25">
      <c r="A78" s="9"/>
      <c r="B78" s="31" t="s">
        <v>91</v>
      </c>
      <c r="C78" s="58">
        <f t="shared" si="0"/>
        <v>10000</v>
      </c>
      <c r="D78" s="58">
        <f t="shared" si="1"/>
        <v>10000</v>
      </c>
      <c r="E78" s="80">
        <v>10000</v>
      </c>
      <c r="F78" s="80"/>
      <c r="G78" s="80"/>
      <c r="H78" s="58">
        <f t="shared" si="3"/>
        <v>0</v>
      </c>
      <c r="I78" s="80"/>
      <c r="J78" s="80"/>
      <c r="K78" s="80"/>
      <c r="L78" s="58">
        <f t="shared" si="5"/>
        <v>10000</v>
      </c>
      <c r="M78" s="66">
        <f t="shared" si="101"/>
        <v>1</v>
      </c>
      <c r="N78" s="65">
        <f t="shared" si="14"/>
        <v>10000</v>
      </c>
      <c r="O78" s="150">
        <v>10000</v>
      </c>
      <c r="P78" s="27"/>
      <c r="Q78" s="27"/>
      <c r="R78" s="58">
        <f t="shared" si="62"/>
        <v>0</v>
      </c>
      <c r="S78" s="64"/>
      <c r="T78" s="64"/>
      <c r="U78" s="64"/>
      <c r="V78" s="1"/>
      <c r="W78" s="1"/>
      <c r="X78" s="1"/>
      <c r="Y78" s="1"/>
      <c r="Z78" s="1"/>
    </row>
    <row r="79" spans="1:26" ht="61.5" customHeight="1" x14ac:dyDescent="0.25">
      <c r="A79" s="9"/>
      <c r="B79" s="31" t="s">
        <v>92</v>
      </c>
      <c r="C79" s="58">
        <f t="shared" si="0"/>
        <v>12000</v>
      </c>
      <c r="D79" s="58">
        <f t="shared" si="1"/>
        <v>12000</v>
      </c>
      <c r="E79" s="80">
        <v>12000</v>
      </c>
      <c r="F79" s="80">
        <v>0</v>
      </c>
      <c r="G79" s="80">
        <v>0</v>
      </c>
      <c r="H79" s="58">
        <f t="shared" si="3"/>
        <v>0</v>
      </c>
      <c r="I79" s="80">
        <v>0</v>
      </c>
      <c r="J79" s="80">
        <v>0</v>
      </c>
      <c r="K79" s="80">
        <v>0</v>
      </c>
      <c r="L79" s="58">
        <f t="shared" si="5"/>
        <v>0</v>
      </c>
      <c r="M79" s="66">
        <f t="shared" si="101"/>
        <v>0</v>
      </c>
      <c r="N79" s="65">
        <f t="shared" si="14"/>
        <v>0</v>
      </c>
      <c r="O79" s="27"/>
      <c r="P79" s="27"/>
      <c r="Q79" s="27"/>
      <c r="R79" s="58">
        <f t="shared" si="62"/>
        <v>0</v>
      </c>
      <c r="S79" s="64"/>
      <c r="T79" s="64"/>
      <c r="U79" s="64"/>
      <c r="V79" s="1"/>
      <c r="W79" s="1"/>
      <c r="X79" s="1"/>
      <c r="Y79" s="1"/>
      <c r="Z79" s="1"/>
    </row>
    <row r="80" spans="1:26" ht="66" customHeight="1" x14ac:dyDescent="0.25">
      <c r="A80" s="57" t="s">
        <v>93</v>
      </c>
      <c r="B80" s="34" t="s">
        <v>94</v>
      </c>
      <c r="C80" s="58">
        <f t="shared" si="0"/>
        <v>9731</v>
      </c>
      <c r="D80" s="58">
        <f t="shared" si="1"/>
        <v>6181</v>
      </c>
      <c r="E80" s="65">
        <f t="shared" ref="E80:G80" si="108">E81+E85</f>
        <v>6181</v>
      </c>
      <c r="F80" s="65">
        <f t="shared" si="108"/>
        <v>0</v>
      </c>
      <c r="G80" s="65">
        <f t="shared" si="108"/>
        <v>0</v>
      </c>
      <c r="H80" s="58">
        <f t="shared" si="3"/>
        <v>3550</v>
      </c>
      <c r="I80" s="65">
        <f t="shared" ref="I80:K80" si="109">I81+I85</f>
        <v>3376</v>
      </c>
      <c r="J80" s="65">
        <f t="shared" si="109"/>
        <v>114</v>
      </c>
      <c r="K80" s="65">
        <f t="shared" si="109"/>
        <v>60</v>
      </c>
      <c r="L80" s="58">
        <f t="shared" si="5"/>
        <v>2592</v>
      </c>
      <c r="M80" s="66">
        <f t="shared" si="101"/>
        <v>0.26636522454012951</v>
      </c>
      <c r="N80" s="65">
        <f t="shared" si="14"/>
        <v>0</v>
      </c>
      <c r="O80" s="65">
        <f t="shared" ref="O80:Q80" si="110">O81+O85</f>
        <v>0</v>
      </c>
      <c r="P80" s="65">
        <f t="shared" si="110"/>
        <v>0</v>
      </c>
      <c r="Q80" s="65">
        <f t="shared" si="110"/>
        <v>0</v>
      </c>
      <c r="R80" s="58">
        <f t="shared" si="62"/>
        <v>2592</v>
      </c>
      <c r="S80" s="65">
        <f t="shared" ref="S80:U80" si="111">S81+S85</f>
        <v>2492</v>
      </c>
      <c r="T80" s="65">
        <f t="shared" si="111"/>
        <v>66</v>
      </c>
      <c r="U80" s="65">
        <f t="shared" si="111"/>
        <v>34</v>
      </c>
      <c r="V80" s="1"/>
      <c r="W80" s="1"/>
      <c r="X80" s="1"/>
      <c r="Y80" s="1"/>
      <c r="Z80" s="1"/>
    </row>
    <row r="81" spans="1:26" ht="57" customHeight="1" x14ac:dyDescent="0.25">
      <c r="A81" s="60">
        <v>1</v>
      </c>
      <c r="B81" s="29" t="s">
        <v>95</v>
      </c>
      <c r="C81" s="58">
        <f t="shared" si="0"/>
        <v>0</v>
      </c>
      <c r="D81" s="58">
        <f t="shared" si="1"/>
        <v>0</v>
      </c>
      <c r="E81" s="61">
        <f t="shared" ref="E81:G81" si="112">SUM(E82:E84)</f>
        <v>0</v>
      </c>
      <c r="F81" s="61">
        <f t="shared" si="112"/>
        <v>0</v>
      </c>
      <c r="G81" s="61">
        <f t="shared" si="112"/>
        <v>0</v>
      </c>
      <c r="H81" s="58">
        <f t="shared" si="3"/>
        <v>0</v>
      </c>
      <c r="I81" s="61">
        <f t="shared" ref="I81:K81" si="113">SUM(I82:I84)</f>
        <v>0</v>
      </c>
      <c r="J81" s="61">
        <f t="shared" si="113"/>
        <v>0</v>
      </c>
      <c r="K81" s="61">
        <f t="shared" si="113"/>
        <v>0</v>
      </c>
      <c r="L81" s="58">
        <f t="shared" si="5"/>
        <v>0</v>
      </c>
      <c r="M81" s="66" t="e">
        <f t="shared" si="101"/>
        <v>#DIV/0!</v>
      </c>
      <c r="N81" s="65">
        <f t="shared" si="14"/>
        <v>0</v>
      </c>
      <c r="O81" s="61">
        <f t="shared" ref="O81:Q81" si="114">SUM(O82:O84)</f>
        <v>0</v>
      </c>
      <c r="P81" s="61">
        <f t="shared" si="114"/>
        <v>0</v>
      </c>
      <c r="Q81" s="61">
        <f t="shared" si="114"/>
        <v>0</v>
      </c>
      <c r="R81" s="58">
        <f t="shared" si="62"/>
        <v>0</v>
      </c>
      <c r="S81" s="61">
        <f t="shared" ref="S81:U81" si="115">SUM(S82:S84)</f>
        <v>0</v>
      </c>
      <c r="T81" s="61">
        <f t="shared" si="115"/>
        <v>0</v>
      </c>
      <c r="U81" s="61">
        <f t="shared" si="115"/>
        <v>0</v>
      </c>
      <c r="V81" s="1"/>
      <c r="W81" s="1"/>
      <c r="X81" s="1"/>
      <c r="Y81" s="1"/>
      <c r="Z81" s="1"/>
    </row>
    <row r="82" spans="1:26" ht="31.5" customHeight="1" x14ac:dyDescent="0.25">
      <c r="A82" s="63" t="s">
        <v>47</v>
      </c>
      <c r="B82" s="27" t="s">
        <v>54</v>
      </c>
      <c r="C82" s="58">
        <f t="shared" si="0"/>
        <v>0</v>
      </c>
      <c r="D82" s="58">
        <f t="shared" si="1"/>
        <v>0</v>
      </c>
      <c r="E82" s="80"/>
      <c r="F82" s="80"/>
      <c r="G82" s="80"/>
      <c r="H82" s="58">
        <f t="shared" si="3"/>
        <v>0</v>
      </c>
      <c r="I82" s="80"/>
      <c r="J82" s="80"/>
      <c r="K82" s="80"/>
      <c r="L82" s="58">
        <f t="shared" si="5"/>
        <v>0</v>
      </c>
      <c r="M82" s="66" t="e">
        <f t="shared" si="101"/>
        <v>#DIV/0!</v>
      </c>
      <c r="N82" s="65">
        <f t="shared" si="14"/>
        <v>0</v>
      </c>
      <c r="O82" s="64">
        <v>0</v>
      </c>
      <c r="P82" s="64"/>
      <c r="Q82" s="64"/>
      <c r="R82" s="58">
        <f t="shared" si="62"/>
        <v>0</v>
      </c>
      <c r="S82" s="86"/>
      <c r="T82" s="64"/>
      <c r="U82" s="64"/>
      <c r="V82" s="1"/>
      <c r="W82" s="1"/>
      <c r="X82" s="1"/>
      <c r="Y82" s="1"/>
      <c r="Z82" s="1"/>
    </row>
    <row r="83" spans="1:26" ht="31.5" customHeight="1" x14ac:dyDescent="0.25">
      <c r="A83" s="63" t="s">
        <v>49</v>
      </c>
      <c r="B83" s="27" t="s">
        <v>56</v>
      </c>
      <c r="C83" s="58">
        <f t="shared" si="0"/>
        <v>0</v>
      </c>
      <c r="D83" s="58">
        <f t="shared" si="1"/>
        <v>0</v>
      </c>
      <c r="E83" s="80"/>
      <c r="F83" s="80"/>
      <c r="G83" s="80"/>
      <c r="H83" s="58">
        <f t="shared" si="3"/>
        <v>0</v>
      </c>
      <c r="I83" s="80"/>
      <c r="J83" s="80"/>
      <c r="K83" s="80"/>
      <c r="L83" s="58">
        <f t="shared" si="5"/>
        <v>0</v>
      </c>
      <c r="M83" s="66" t="e">
        <f t="shared" si="101"/>
        <v>#DIV/0!</v>
      </c>
      <c r="N83" s="65">
        <f t="shared" si="14"/>
        <v>0</v>
      </c>
      <c r="O83" s="64">
        <v>0</v>
      </c>
      <c r="P83" s="64"/>
      <c r="Q83" s="64"/>
      <c r="R83" s="58">
        <f t="shared" si="62"/>
        <v>0</v>
      </c>
      <c r="S83" s="86"/>
      <c r="T83" s="64"/>
      <c r="U83" s="64"/>
      <c r="V83" s="1"/>
      <c r="W83" s="1"/>
      <c r="X83" s="1"/>
      <c r="Y83" s="1"/>
      <c r="Z83" s="1"/>
    </row>
    <row r="84" spans="1:26" ht="31.5" customHeight="1" x14ac:dyDescent="0.25">
      <c r="A84" s="63" t="s">
        <v>51</v>
      </c>
      <c r="B84" s="27" t="s">
        <v>58</v>
      </c>
      <c r="C84" s="58">
        <f t="shared" si="0"/>
        <v>0</v>
      </c>
      <c r="D84" s="58">
        <f t="shared" si="1"/>
        <v>0</v>
      </c>
      <c r="E84" s="80"/>
      <c r="F84" s="80"/>
      <c r="G84" s="80"/>
      <c r="H84" s="58">
        <f t="shared" si="3"/>
        <v>0</v>
      </c>
      <c r="I84" s="80"/>
      <c r="J84" s="80"/>
      <c r="K84" s="80"/>
      <c r="L84" s="58">
        <f t="shared" si="5"/>
        <v>0</v>
      </c>
      <c r="M84" s="66" t="e">
        <f t="shared" si="101"/>
        <v>#DIV/0!</v>
      </c>
      <c r="N84" s="65">
        <f t="shared" si="14"/>
        <v>0</v>
      </c>
      <c r="O84" s="64">
        <v>0</v>
      </c>
      <c r="P84" s="64"/>
      <c r="Q84" s="64"/>
      <c r="R84" s="58">
        <f t="shared" si="62"/>
        <v>0</v>
      </c>
      <c r="S84" s="86"/>
      <c r="T84" s="64"/>
      <c r="U84" s="64"/>
      <c r="V84" s="1"/>
      <c r="W84" s="1"/>
      <c r="X84" s="1"/>
      <c r="Y84" s="1"/>
      <c r="Z84" s="1"/>
    </row>
    <row r="85" spans="1:26" ht="93.75" customHeight="1" x14ac:dyDescent="0.25">
      <c r="A85" s="23">
        <v>2</v>
      </c>
      <c r="B85" s="24" t="s">
        <v>96</v>
      </c>
      <c r="C85" s="58">
        <f t="shared" si="0"/>
        <v>9731</v>
      </c>
      <c r="D85" s="58">
        <f t="shared" si="1"/>
        <v>6181</v>
      </c>
      <c r="E85" s="65">
        <f t="shared" ref="E85:G85" si="116">E86+E95</f>
        <v>6181</v>
      </c>
      <c r="F85" s="65">
        <f t="shared" si="116"/>
        <v>0</v>
      </c>
      <c r="G85" s="65">
        <f t="shared" si="116"/>
        <v>0</v>
      </c>
      <c r="H85" s="58">
        <f t="shared" si="3"/>
        <v>3550</v>
      </c>
      <c r="I85" s="65">
        <f t="shared" ref="I85:K85" si="117">I86+I95</f>
        <v>3376</v>
      </c>
      <c r="J85" s="65">
        <f t="shared" si="117"/>
        <v>114</v>
      </c>
      <c r="K85" s="65">
        <f t="shared" si="117"/>
        <v>60</v>
      </c>
      <c r="L85" s="58">
        <f t="shared" si="5"/>
        <v>2592</v>
      </c>
      <c r="M85" s="66">
        <f t="shared" si="101"/>
        <v>0.26636522454012951</v>
      </c>
      <c r="N85" s="65">
        <f t="shared" si="14"/>
        <v>0</v>
      </c>
      <c r="O85" s="65">
        <f t="shared" ref="O85:Q85" si="118">O86+O95</f>
        <v>0</v>
      </c>
      <c r="P85" s="65">
        <f t="shared" si="118"/>
        <v>0</v>
      </c>
      <c r="Q85" s="65">
        <f t="shared" si="118"/>
        <v>0</v>
      </c>
      <c r="R85" s="58">
        <f t="shared" si="62"/>
        <v>2592</v>
      </c>
      <c r="S85" s="65">
        <f t="shared" ref="S85:U85" si="119">S86+S95</f>
        <v>2492</v>
      </c>
      <c r="T85" s="65">
        <f t="shared" si="119"/>
        <v>66</v>
      </c>
      <c r="U85" s="65">
        <f t="shared" si="119"/>
        <v>34</v>
      </c>
      <c r="V85" s="1"/>
      <c r="W85" s="1"/>
      <c r="X85" s="1"/>
      <c r="Y85" s="1"/>
      <c r="Z85" s="1"/>
    </row>
    <row r="86" spans="1:26" ht="48.75" customHeight="1" x14ac:dyDescent="0.25">
      <c r="A86" s="60" t="s">
        <v>62</v>
      </c>
      <c r="B86" s="29" t="s">
        <v>97</v>
      </c>
      <c r="C86" s="58">
        <f t="shared" si="0"/>
        <v>2691</v>
      </c>
      <c r="D86" s="58">
        <f t="shared" si="1"/>
        <v>0</v>
      </c>
      <c r="E86" s="61">
        <f t="shared" ref="E86:G86" si="120">SUM(E87:E94)</f>
        <v>0</v>
      </c>
      <c r="F86" s="61">
        <f t="shared" si="120"/>
        <v>0</v>
      </c>
      <c r="G86" s="61">
        <f t="shared" si="120"/>
        <v>0</v>
      </c>
      <c r="H86" s="58">
        <f t="shared" si="3"/>
        <v>2691</v>
      </c>
      <c r="I86" s="61">
        <f t="shared" ref="I86:K86" si="121">SUM(I87:I94)</f>
        <v>2562</v>
      </c>
      <c r="J86" s="61">
        <f t="shared" si="121"/>
        <v>82</v>
      </c>
      <c r="K86" s="61">
        <f t="shared" si="121"/>
        <v>47</v>
      </c>
      <c r="L86" s="58">
        <f t="shared" si="5"/>
        <v>2592</v>
      </c>
      <c r="M86" s="66">
        <f t="shared" si="101"/>
        <v>0.96321070234113715</v>
      </c>
      <c r="N86" s="65">
        <f t="shared" si="14"/>
        <v>0</v>
      </c>
      <c r="O86" s="61">
        <f t="shared" ref="O86:Q86" si="122">SUM(O87:O94)</f>
        <v>0</v>
      </c>
      <c r="P86" s="61">
        <f t="shared" si="122"/>
        <v>0</v>
      </c>
      <c r="Q86" s="61">
        <f t="shared" si="122"/>
        <v>0</v>
      </c>
      <c r="R86" s="58">
        <f t="shared" si="62"/>
        <v>2592</v>
      </c>
      <c r="S86" s="61">
        <f t="shared" ref="S86:U86" si="123">SUM(S87:S94)</f>
        <v>2492</v>
      </c>
      <c r="T86" s="61">
        <f t="shared" si="123"/>
        <v>66</v>
      </c>
      <c r="U86" s="61">
        <f t="shared" si="123"/>
        <v>34</v>
      </c>
      <c r="V86" s="1"/>
      <c r="W86" s="1"/>
      <c r="X86" s="1"/>
      <c r="Y86" s="1"/>
      <c r="Z86" s="1"/>
    </row>
    <row r="87" spans="1:26" ht="21" customHeight="1" x14ac:dyDescent="0.25">
      <c r="A87" s="63"/>
      <c r="B87" s="27" t="s">
        <v>48</v>
      </c>
      <c r="C87" s="58">
        <f t="shared" si="0"/>
        <v>72</v>
      </c>
      <c r="D87" s="58">
        <f t="shared" si="1"/>
        <v>0</v>
      </c>
      <c r="E87" s="80"/>
      <c r="F87" s="80"/>
      <c r="G87" s="80"/>
      <c r="H87" s="58">
        <f t="shared" si="3"/>
        <v>72</v>
      </c>
      <c r="I87" s="80">
        <v>68</v>
      </c>
      <c r="J87" s="80">
        <v>3</v>
      </c>
      <c r="K87" s="80">
        <v>1</v>
      </c>
      <c r="L87" s="58">
        <f t="shared" si="5"/>
        <v>70</v>
      </c>
      <c r="M87" s="66">
        <f t="shared" si="101"/>
        <v>0.97222222222222221</v>
      </c>
      <c r="N87" s="65">
        <f t="shared" si="14"/>
        <v>0</v>
      </c>
      <c r="O87" s="64"/>
      <c r="P87" s="64"/>
      <c r="Q87" s="64"/>
      <c r="R87" s="58">
        <f t="shared" si="62"/>
        <v>70</v>
      </c>
      <c r="S87" s="64">
        <v>68</v>
      </c>
      <c r="T87" s="64">
        <v>2</v>
      </c>
      <c r="U87" s="64"/>
      <c r="V87" s="1"/>
      <c r="W87" s="1"/>
      <c r="X87" s="1"/>
      <c r="Y87" s="1"/>
      <c r="Z87" s="1"/>
    </row>
    <row r="88" spans="1:26" ht="21" customHeight="1" x14ac:dyDescent="0.25">
      <c r="A88" s="63"/>
      <c r="B88" s="27" t="s">
        <v>50</v>
      </c>
      <c r="C88" s="58">
        <f t="shared" si="0"/>
        <v>547</v>
      </c>
      <c r="D88" s="58">
        <f t="shared" si="1"/>
        <v>0</v>
      </c>
      <c r="E88" s="80"/>
      <c r="F88" s="80"/>
      <c r="G88" s="80"/>
      <c r="H88" s="58">
        <f t="shared" si="3"/>
        <v>547</v>
      </c>
      <c r="I88" s="80">
        <v>518</v>
      </c>
      <c r="J88" s="80">
        <v>18</v>
      </c>
      <c r="K88" s="80">
        <v>11</v>
      </c>
      <c r="L88" s="58">
        <f t="shared" si="5"/>
        <v>544</v>
      </c>
      <c r="M88" s="66">
        <f t="shared" si="101"/>
        <v>0.99451553930530168</v>
      </c>
      <c r="N88" s="65">
        <f t="shared" si="14"/>
        <v>0</v>
      </c>
      <c r="O88" s="64"/>
      <c r="P88" s="64"/>
      <c r="Q88" s="64"/>
      <c r="R88" s="58">
        <f t="shared" si="62"/>
        <v>544</v>
      </c>
      <c r="S88" s="64">
        <v>518</v>
      </c>
      <c r="T88" s="64">
        <v>18</v>
      </c>
      <c r="U88" s="64">
        <v>8</v>
      </c>
      <c r="V88" s="1"/>
      <c r="W88" s="1"/>
      <c r="X88" s="1"/>
      <c r="Y88" s="1"/>
      <c r="Z88" s="1"/>
    </row>
    <row r="89" spans="1:26" ht="21" customHeight="1" x14ac:dyDescent="0.25">
      <c r="A89" s="63"/>
      <c r="B89" s="27" t="s">
        <v>98</v>
      </c>
      <c r="C89" s="58">
        <f t="shared" si="0"/>
        <v>231</v>
      </c>
      <c r="D89" s="58">
        <f t="shared" si="1"/>
        <v>0</v>
      </c>
      <c r="E89" s="80"/>
      <c r="F89" s="80"/>
      <c r="G89" s="80"/>
      <c r="H89" s="58">
        <f t="shared" si="3"/>
        <v>231</v>
      </c>
      <c r="I89" s="80">
        <v>219</v>
      </c>
      <c r="J89" s="80">
        <v>6</v>
      </c>
      <c r="K89" s="80">
        <v>6</v>
      </c>
      <c r="L89" s="58">
        <f t="shared" si="5"/>
        <v>231</v>
      </c>
      <c r="M89" s="66">
        <f t="shared" si="101"/>
        <v>1</v>
      </c>
      <c r="N89" s="65">
        <f t="shared" si="14"/>
        <v>0</v>
      </c>
      <c r="O89" s="64"/>
      <c r="P89" s="64"/>
      <c r="Q89" s="64"/>
      <c r="R89" s="58">
        <f t="shared" si="62"/>
        <v>231</v>
      </c>
      <c r="S89" s="64">
        <v>219</v>
      </c>
      <c r="T89" s="64">
        <v>6</v>
      </c>
      <c r="U89" s="64">
        <v>6</v>
      </c>
      <c r="V89" s="1"/>
      <c r="W89" s="1"/>
      <c r="X89" s="1"/>
      <c r="Y89" s="1"/>
      <c r="Z89" s="1"/>
    </row>
    <row r="90" spans="1:26" ht="21" customHeight="1" x14ac:dyDescent="0.25">
      <c r="A90" s="63"/>
      <c r="B90" s="27" t="s">
        <v>54</v>
      </c>
      <c r="C90" s="58">
        <f t="shared" si="0"/>
        <v>534</v>
      </c>
      <c r="D90" s="58">
        <f t="shared" si="1"/>
        <v>0</v>
      </c>
      <c r="E90" s="80"/>
      <c r="F90" s="80"/>
      <c r="G90" s="80"/>
      <c r="H90" s="58">
        <f t="shared" si="3"/>
        <v>534</v>
      </c>
      <c r="I90" s="80">
        <v>506</v>
      </c>
      <c r="J90" s="80">
        <v>20</v>
      </c>
      <c r="K90" s="80">
        <v>8</v>
      </c>
      <c r="L90" s="58">
        <f t="shared" si="5"/>
        <v>501</v>
      </c>
      <c r="M90" s="66">
        <f t="shared" si="101"/>
        <v>0.9382022471910112</v>
      </c>
      <c r="N90" s="65">
        <f t="shared" si="14"/>
        <v>0</v>
      </c>
      <c r="O90" s="64"/>
      <c r="P90" s="64"/>
      <c r="Q90" s="64"/>
      <c r="R90" s="58">
        <f t="shared" si="62"/>
        <v>501</v>
      </c>
      <c r="S90" s="64">
        <v>473</v>
      </c>
      <c r="T90" s="64">
        <v>20</v>
      </c>
      <c r="U90" s="64">
        <v>8</v>
      </c>
      <c r="V90" s="1"/>
      <c r="W90" s="1"/>
      <c r="X90" s="1"/>
      <c r="Y90" s="1"/>
      <c r="Z90" s="1"/>
    </row>
    <row r="91" spans="1:26" ht="21" customHeight="1" x14ac:dyDescent="0.25">
      <c r="A91" s="63"/>
      <c r="B91" s="27" t="s">
        <v>56</v>
      </c>
      <c r="C91" s="58">
        <f t="shared" si="0"/>
        <v>603</v>
      </c>
      <c r="D91" s="58">
        <f t="shared" si="1"/>
        <v>0</v>
      </c>
      <c r="E91" s="80"/>
      <c r="F91" s="80"/>
      <c r="G91" s="80"/>
      <c r="H91" s="58">
        <f t="shared" si="3"/>
        <v>603</v>
      </c>
      <c r="I91" s="80">
        <v>571</v>
      </c>
      <c r="J91" s="80">
        <v>20</v>
      </c>
      <c r="K91" s="80">
        <v>12</v>
      </c>
      <c r="L91" s="58">
        <f t="shared" si="5"/>
        <v>603</v>
      </c>
      <c r="M91" s="66">
        <f t="shared" si="101"/>
        <v>1</v>
      </c>
      <c r="N91" s="65">
        <f t="shared" si="14"/>
        <v>0</v>
      </c>
      <c r="O91" s="64"/>
      <c r="P91" s="64"/>
      <c r="Q91" s="64"/>
      <c r="R91" s="58">
        <f t="shared" si="62"/>
        <v>603</v>
      </c>
      <c r="S91" s="64">
        <v>571</v>
      </c>
      <c r="T91" s="64">
        <v>20</v>
      </c>
      <c r="U91" s="64">
        <v>12</v>
      </c>
      <c r="V91" s="1"/>
      <c r="W91" s="1"/>
      <c r="X91" s="1"/>
      <c r="Y91" s="1"/>
      <c r="Z91" s="1"/>
    </row>
    <row r="92" spans="1:26" ht="21" customHeight="1" x14ac:dyDescent="0.25">
      <c r="A92" s="63"/>
      <c r="B92" s="27" t="s">
        <v>58</v>
      </c>
      <c r="C92" s="58">
        <f t="shared" si="0"/>
        <v>240</v>
      </c>
      <c r="D92" s="58">
        <f t="shared" si="1"/>
        <v>0</v>
      </c>
      <c r="E92" s="80"/>
      <c r="F92" s="80"/>
      <c r="G92" s="80"/>
      <c r="H92" s="58">
        <f t="shared" si="3"/>
        <v>240</v>
      </c>
      <c r="I92" s="80">
        <v>240</v>
      </c>
      <c r="J92" s="80"/>
      <c r="K92" s="80"/>
      <c r="L92" s="58">
        <f t="shared" si="5"/>
        <v>240</v>
      </c>
      <c r="M92" s="66">
        <f t="shared" si="101"/>
        <v>1</v>
      </c>
      <c r="N92" s="65">
        <f t="shared" si="14"/>
        <v>0</v>
      </c>
      <c r="O92" s="64"/>
      <c r="P92" s="64"/>
      <c r="Q92" s="64"/>
      <c r="R92" s="58">
        <f t="shared" si="62"/>
        <v>240</v>
      </c>
      <c r="S92" s="64">
        <v>240</v>
      </c>
      <c r="T92" s="64">
        <v>0</v>
      </c>
      <c r="U92" s="64">
        <v>0</v>
      </c>
      <c r="V92" s="1"/>
      <c r="W92" s="1"/>
      <c r="X92" s="1"/>
      <c r="Y92" s="1"/>
      <c r="Z92" s="1"/>
    </row>
    <row r="93" spans="1:26" ht="21" customHeight="1" x14ac:dyDescent="0.25">
      <c r="A93" s="63"/>
      <c r="B93" s="27" t="s">
        <v>60</v>
      </c>
      <c r="C93" s="58">
        <f t="shared" si="0"/>
        <v>464</v>
      </c>
      <c r="D93" s="58">
        <f t="shared" si="1"/>
        <v>0</v>
      </c>
      <c r="E93" s="80"/>
      <c r="F93" s="80"/>
      <c r="G93" s="80"/>
      <c r="H93" s="58">
        <f t="shared" si="3"/>
        <v>464</v>
      </c>
      <c r="I93" s="80">
        <v>440</v>
      </c>
      <c r="J93" s="80">
        <v>15</v>
      </c>
      <c r="K93" s="80">
        <v>9</v>
      </c>
      <c r="L93" s="58">
        <f t="shared" si="5"/>
        <v>403</v>
      </c>
      <c r="M93" s="66">
        <f t="shared" si="101"/>
        <v>0.86853448275862066</v>
      </c>
      <c r="N93" s="65">
        <f t="shared" si="14"/>
        <v>0</v>
      </c>
      <c r="O93" s="64"/>
      <c r="P93" s="64"/>
      <c r="Q93" s="64"/>
      <c r="R93" s="58">
        <f t="shared" si="62"/>
        <v>403</v>
      </c>
      <c r="S93" s="64">
        <v>403</v>
      </c>
      <c r="T93" s="64">
        <v>0</v>
      </c>
      <c r="U93" s="64">
        <v>0</v>
      </c>
      <c r="V93" s="1"/>
      <c r="W93" s="1"/>
      <c r="X93" s="1"/>
      <c r="Y93" s="1"/>
      <c r="Z93" s="1"/>
    </row>
    <row r="94" spans="1:26" ht="22.5" customHeight="1" x14ac:dyDescent="0.25">
      <c r="A94" s="63"/>
      <c r="B94" s="27" t="s">
        <v>77</v>
      </c>
      <c r="C94" s="58">
        <f t="shared" si="0"/>
        <v>0</v>
      </c>
      <c r="D94" s="58">
        <f t="shared" si="1"/>
        <v>0</v>
      </c>
      <c r="E94" s="80"/>
      <c r="F94" s="80"/>
      <c r="G94" s="80"/>
      <c r="H94" s="58">
        <f t="shared" si="3"/>
        <v>0</v>
      </c>
      <c r="I94" s="80"/>
      <c r="J94" s="80"/>
      <c r="K94" s="80"/>
      <c r="L94" s="58">
        <f t="shared" si="5"/>
        <v>0</v>
      </c>
      <c r="M94" s="66" t="e">
        <f t="shared" si="101"/>
        <v>#DIV/0!</v>
      </c>
      <c r="N94" s="65">
        <f t="shared" si="14"/>
        <v>0</v>
      </c>
      <c r="O94" s="64"/>
      <c r="P94" s="64"/>
      <c r="Q94" s="64"/>
      <c r="R94" s="58">
        <f t="shared" si="62"/>
        <v>0</v>
      </c>
      <c r="S94" s="64"/>
      <c r="T94" s="64"/>
      <c r="U94" s="64"/>
      <c r="V94" s="1"/>
      <c r="W94" s="1"/>
      <c r="X94" s="1"/>
      <c r="Y94" s="1"/>
      <c r="Z94" s="1"/>
    </row>
    <row r="95" spans="1:26" ht="37.5" customHeight="1" x14ac:dyDescent="0.25">
      <c r="A95" s="60" t="s">
        <v>63</v>
      </c>
      <c r="B95" s="29" t="s">
        <v>99</v>
      </c>
      <c r="C95" s="58">
        <f t="shared" si="0"/>
        <v>7040</v>
      </c>
      <c r="D95" s="58">
        <f t="shared" si="1"/>
        <v>6181</v>
      </c>
      <c r="E95" s="61">
        <f t="shared" ref="E95:G95" si="124">E96+E98</f>
        <v>6181</v>
      </c>
      <c r="F95" s="61">
        <f t="shared" si="124"/>
        <v>0</v>
      </c>
      <c r="G95" s="61">
        <f t="shared" si="124"/>
        <v>0</v>
      </c>
      <c r="H95" s="58">
        <f t="shared" si="3"/>
        <v>859</v>
      </c>
      <c r="I95" s="61">
        <f t="shared" ref="I95:K95" si="125">I96+I98</f>
        <v>814</v>
      </c>
      <c r="J95" s="61">
        <f t="shared" si="125"/>
        <v>32</v>
      </c>
      <c r="K95" s="61">
        <f t="shared" si="125"/>
        <v>13</v>
      </c>
      <c r="L95" s="58">
        <f t="shared" si="5"/>
        <v>0</v>
      </c>
      <c r="M95" s="66">
        <f t="shared" si="101"/>
        <v>0</v>
      </c>
      <c r="N95" s="65">
        <f t="shared" si="14"/>
        <v>0</v>
      </c>
      <c r="O95" s="61">
        <f t="shared" ref="O95:Q95" si="126">O96+O98</f>
        <v>0</v>
      </c>
      <c r="P95" s="61">
        <f t="shared" si="126"/>
        <v>0</v>
      </c>
      <c r="Q95" s="61">
        <f t="shared" si="126"/>
        <v>0</v>
      </c>
      <c r="R95" s="58">
        <f t="shared" si="62"/>
        <v>0</v>
      </c>
      <c r="S95" s="61">
        <f t="shared" ref="S95:U95" si="127">S96+S98</f>
        <v>0</v>
      </c>
      <c r="T95" s="61">
        <f t="shared" si="127"/>
        <v>0</v>
      </c>
      <c r="U95" s="61">
        <f t="shared" si="127"/>
        <v>0</v>
      </c>
      <c r="V95" s="1"/>
      <c r="W95" s="1"/>
      <c r="X95" s="1"/>
      <c r="Y95" s="1"/>
      <c r="Z95" s="1"/>
    </row>
    <row r="96" spans="1:26" ht="39" customHeight="1" x14ac:dyDescent="0.25">
      <c r="A96" s="60" t="s">
        <v>100</v>
      </c>
      <c r="B96" s="29" t="s">
        <v>101</v>
      </c>
      <c r="C96" s="58">
        <f t="shared" si="0"/>
        <v>6181</v>
      </c>
      <c r="D96" s="58">
        <f t="shared" si="1"/>
        <v>6181</v>
      </c>
      <c r="E96" s="84">
        <f t="shared" ref="E96:G96" si="128">E97</f>
        <v>6181</v>
      </c>
      <c r="F96" s="84">
        <f t="shared" si="128"/>
        <v>0</v>
      </c>
      <c r="G96" s="84">
        <f t="shared" si="128"/>
        <v>0</v>
      </c>
      <c r="H96" s="58">
        <f t="shared" si="3"/>
        <v>0</v>
      </c>
      <c r="I96" s="84">
        <f t="shared" ref="I96:K96" si="129">I97</f>
        <v>0</v>
      </c>
      <c r="J96" s="84">
        <f t="shared" si="129"/>
        <v>0</v>
      </c>
      <c r="K96" s="84">
        <f t="shared" si="129"/>
        <v>0</v>
      </c>
      <c r="L96" s="58">
        <f t="shared" si="5"/>
        <v>0</v>
      </c>
      <c r="M96" s="66">
        <f t="shared" si="101"/>
        <v>0</v>
      </c>
      <c r="N96" s="65">
        <f t="shared" si="14"/>
        <v>0</v>
      </c>
      <c r="O96" s="84">
        <f t="shared" ref="O96:Q96" si="130">O97</f>
        <v>0</v>
      </c>
      <c r="P96" s="84">
        <f t="shared" si="130"/>
        <v>0</v>
      </c>
      <c r="Q96" s="84">
        <f t="shared" si="130"/>
        <v>0</v>
      </c>
      <c r="R96" s="58">
        <f t="shared" si="62"/>
        <v>0</v>
      </c>
      <c r="S96" s="84">
        <f t="shared" ref="S96:U96" si="131">S97</f>
        <v>0</v>
      </c>
      <c r="T96" s="84">
        <f t="shared" si="131"/>
        <v>0</v>
      </c>
      <c r="U96" s="84">
        <f t="shared" si="131"/>
        <v>0</v>
      </c>
      <c r="V96" s="1"/>
      <c r="W96" s="1"/>
      <c r="X96" s="1"/>
      <c r="Y96" s="1"/>
      <c r="Z96" s="1"/>
    </row>
    <row r="97" spans="1:26" ht="30" customHeight="1" x14ac:dyDescent="0.25">
      <c r="A97" s="63"/>
      <c r="B97" s="27" t="s">
        <v>89</v>
      </c>
      <c r="C97" s="58">
        <f t="shared" si="0"/>
        <v>6181</v>
      </c>
      <c r="D97" s="58">
        <f t="shared" si="1"/>
        <v>6181</v>
      </c>
      <c r="E97" s="80">
        <v>6181</v>
      </c>
      <c r="F97" s="80"/>
      <c r="G97" s="80"/>
      <c r="H97" s="58">
        <f t="shared" si="3"/>
        <v>0</v>
      </c>
      <c r="I97" s="80"/>
      <c r="J97" s="80"/>
      <c r="K97" s="80"/>
      <c r="L97" s="58">
        <f t="shared" si="5"/>
        <v>0</v>
      </c>
      <c r="M97" s="66">
        <f t="shared" si="101"/>
        <v>0</v>
      </c>
      <c r="N97" s="65">
        <f t="shared" si="14"/>
        <v>0</v>
      </c>
      <c r="O97" s="64"/>
      <c r="P97" s="64"/>
      <c r="Q97" s="64"/>
      <c r="R97" s="58">
        <f t="shared" si="62"/>
        <v>0</v>
      </c>
      <c r="S97" s="64"/>
      <c r="T97" s="64"/>
      <c r="U97" s="64">
        <v>0</v>
      </c>
      <c r="V97" s="1"/>
      <c r="W97" s="1"/>
      <c r="X97" s="1"/>
      <c r="Y97" s="1"/>
      <c r="Z97" s="1"/>
    </row>
    <row r="98" spans="1:26" ht="30" customHeight="1" x14ac:dyDescent="0.25">
      <c r="A98" s="63" t="s">
        <v>102</v>
      </c>
      <c r="B98" s="27" t="s">
        <v>103</v>
      </c>
      <c r="C98" s="58">
        <f t="shared" si="0"/>
        <v>859</v>
      </c>
      <c r="D98" s="58">
        <f t="shared" si="1"/>
        <v>0</v>
      </c>
      <c r="E98" s="64">
        <f t="shared" ref="E98:G98" si="132">E99</f>
        <v>0</v>
      </c>
      <c r="F98" s="64">
        <f t="shared" si="132"/>
        <v>0</v>
      </c>
      <c r="G98" s="64">
        <f t="shared" si="132"/>
        <v>0</v>
      </c>
      <c r="H98" s="58">
        <f t="shared" si="3"/>
        <v>859</v>
      </c>
      <c r="I98" s="64">
        <f t="shared" ref="I98:K98" si="133">I99</f>
        <v>814</v>
      </c>
      <c r="J98" s="64">
        <f t="shared" si="133"/>
        <v>32</v>
      </c>
      <c r="K98" s="64">
        <f t="shared" si="133"/>
        <v>13</v>
      </c>
      <c r="L98" s="58">
        <f t="shared" si="5"/>
        <v>0</v>
      </c>
      <c r="M98" s="66">
        <f t="shared" si="101"/>
        <v>0</v>
      </c>
      <c r="N98" s="65">
        <f t="shared" si="14"/>
        <v>0</v>
      </c>
      <c r="O98" s="64">
        <f t="shared" ref="O98:Q98" si="134">O99</f>
        <v>0</v>
      </c>
      <c r="P98" s="64">
        <f t="shared" si="134"/>
        <v>0</v>
      </c>
      <c r="Q98" s="64">
        <f t="shared" si="134"/>
        <v>0</v>
      </c>
      <c r="R98" s="58">
        <f t="shared" si="62"/>
        <v>0</v>
      </c>
      <c r="S98" s="64">
        <f t="shared" ref="S98:U98" si="135">S99</f>
        <v>0</v>
      </c>
      <c r="T98" s="64">
        <f t="shared" si="135"/>
        <v>0</v>
      </c>
      <c r="U98" s="64">
        <f t="shared" si="135"/>
        <v>0</v>
      </c>
      <c r="V98" s="1"/>
      <c r="W98" s="1"/>
      <c r="X98" s="1"/>
      <c r="Y98" s="1"/>
      <c r="Z98" s="1"/>
    </row>
    <row r="99" spans="1:26" ht="48.75" customHeight="1" x14ac:dyDescent="0.25">
      <c r="A99" s="63"/>
      <c r="B99" s="31" t="s">
        <v>104</v>
      </c>
      <c r="C99" s="58">
        <f t="shared" si="0"/>
        <v>859</v>
      </c>
      <c r="D99" s="58">
        <f t="shared" si="1"/>
        <v>0</v>
      </c>
      <c r="E99" s="80"/>
      <c r="F99" s="80"/>
      <c r="G99" s="80"/>
      <c r="H99" s="58">
        <f t="shared" si="3"/>
        <v>859</v>
      </c>
      <c r="I99" s="80">
        <v>814</v>
      </c>
      <c r="J99" s="80">
        <v>32</v>
      </c>
      <c r="K99" s="80">
        <v>13</v>
      </c>
      <c r="L99" s="58">
        <f t="shared" si="5"/>
        <v>0</v>
      </c>
      <c r="M99" s="66">
        <f t="shared" si="101"/>
        <v>0</v>
      </c>
      <c r="N99" s="65">
        <f t="shared" si="14"/>
        <v>0</v>
      </c>
      <c r="O99" s="64">
        <v>0</v>
      </c>
      <c r="P99" s="64"/>
      <c r="Q99" s="64"/>
      <c r="R99" s="58">
        <f t="shared" si="62"/>
        <v>0</v>
      </c>
      <c r="S99" s="27"/>
      <c r="T99" s="27"/>
      <c r="U99" s="27"/>
      <c r="V99" s="1"/>
      <c r="W99" s="1"/>
      <c r="X99" s="1"/>
      <c r="Y99" s="1"/>
      <c r="Z99" s="1"/>
    </row>
    <row r="100" spans="1:26" ht="81" customHeight="1" x14ac:dyDescent="0.25">
      <c r="A100" s="23" t="s">
        <v>105</v>
      </c>
      <c r="B100" s="24" t="s">
        <v>106</v>
      </c>
      <c r="C100" s="58">
        <f t="shared" si="0"/>
        <v>34471</v>
      </c>
      <c r="D100" s="58">
        <f t="shared" si="1"/>
        <v>26346</v>
      </c>
      <c r="E100" s="58">
        <f>E101+E161</f>
        <v>25896</v>
      </c>
      <c r="F100" s="58">
        <f>F101+F161</f>
        <v>430</v>
      </c>
      <c r="G100" s="58">
        <f>G101+G161</f>
        <v>20</v>
      </c>
      <c r="H100" s="58">
        <f t="shared" si="3"/>
        <v>8125</v>
      </c>
      <c r="I100" s="58">
        <f>I101+I161</f>
        <v>8125</v>
      </c>
      <c r="J100" s="58">
        <f>J101+J161</f>
        <v>0</v>
      </c>
      <c r="K100" s="58">
        <f>K101+K161</f>
        <v>0</v>
      </c>
      <c r="L100" s="58">
        <f t="shared" si="5"/>
        <v>23827</v>
      </c>
      <c r="M100" s="66">
        <f t="shared" si="101"/>
        <v>0.69121870557860232</v>
      </c>
      <c r="N100" s="65">
        <f t="shared" si="14"/>
        <v>22898</v>
      </c>
      <c r="O100" s="58">
        <f>O101+O161</f>
        <v>22898</v>
      </c>
      <c r="P100" s="58">
        <f>P101+P161</f>
        <v>0</v>
      </c>
      <c r="Q100" s="58">
        <f>Q101+Q161</f>
        <v>0</v>
      </c>
      <c r="R100" s="58">
        <f t="shared" si="62"/>
        <v>929</v>
      </c>
      <c r="S100" s="58">
        <f>S101+S161</f>
        <v>929</v>
      </c>
      <c r="T100" s="58">
        <f>T101+T161</f>
        <v>0</v>
      </c>
      <c r="U100" s="58">
        <f>U101+U161</f>
        <v>0</v>
      </c>
      <c r="V100" s="1"/>
      <c r="W100" s="1"/>
      <c r="X100" s="1"/>
      <c r="Y100" s="1"/>
      <c r="Z100" s="1"/>
    </row>
    <row r="101" spans="1:26" ht="69" customHeight="1" x14ac:dyDescent="0.25">
      <c r="A101" s="60">
        <v>1</v>
      </c>
      <c r="B101" s="29" t="s">
        <v>107</v>
      </c>
      <c r="C101" s="58">
        <f t="shared" si="0"/>
        <v>26346</v>
      </c>
      <c r="D101" s="58">
        <f t="shared" si="1"/>
        <v>26346</v>
      </c>
      <c r="E101" s="61">
        <f>E102+E108+E113+E121+E128+E140+E147+E155</f>
        <v>25896</v>
      </c>
      <c r="F101" s="61">
        <f>F102+F108+F113+F121+F128+F140+F147+F155</f>
        <v>430</v>
      </c>
      <c r="G101" s="61">
        <f>G102+G108+G113+G121+G128+G140+G147+G155</f>
        <v>20</v>
      </c>
      <c r="H101" s="58">
        <f t="shared" si="3"/>
        <v>0</v>
      </c>
      <c r="I101" s="61">
        <f>I102+I108+I113+I121+I128+I140+I147+I155</f>
        <v>0</v>
      </c>
      <c r="J101" s="61">
        <f>J102+J108+J113+J121+J128+J140+J147+J155</f>
        <v>0</v>
      </c>
      <c r="K101" s="61">
        <f>K102+K108+K113+K121+K128+K140+K147+K155</f>
        <v>0</v>
      </c>
      <c r="L101" s="58">
        <f t="shared" si="5"/>
        <v>22898</v>
      </c>
      <c r="M101" s="66">
        <f t="shared" si="101"/>
        <v>0.86912624307295228</v>
      </c>
      <c r="N101" s="65">
        <f t="shared" si="14"/>
        <v>22898</v>
      </c>
      <c r="O101" s="61">
        <f>O102+O108+O113+O121+O128+O140+O147+O155</f>
        <v>22898</v>
      </c>
      <c r="P101" s="61">
        <f>P102+P108+P113+P121+P128+P140+P147+P155</f>
        <v>0</v>
      </c>
      <c r="Q101" s="61">
        <f>Q102+Q108+Q113+Q121+Q128+Q140+Q147+Q155</f>
        <v>0</v>
      </c>
      <c r="R101" s="58">
        <f t="shared" si="62"/>
        <v>0</v>
      </c>
      <c r="S101" s="61">
        <f>S102+S108+S113+S121+S128+S140+S147+S155</f>
        <v>0</v>
      </c>
      <c r="T101" s="61">
        <f>T102+T108+T113+T121+T128+T140+T147+T155</f>
        <v>0</v>
      </c>
      <c r="U101" s="61">
        <f>U102+U108+U113+U121+U128+U140+U147+U155</f>
        <v>0</v>
      </c>
      <c r="V101" s="1"/>
      <c r="W101" s="1"/>
      <c r="X101" s="1"/>
      <c r="Y101" s="1"/>
      <c r="Z101" s="1"/>
    </row>
    <row r="102" spans="1:26" ht="30.75" customHeight="1" x14ac:dyDescent="0.25">
      <c r="A102" s="60" t="s">
        <v>47</v>
      </c>
      <c r="B102" s="29" t="s">
        <v>108</v>
      </c>
      <c r="C102" s="58">
        <f t="shared" si="0"/>
        <v>3600</v>
      </c>
      <c r="D102" s="58">
        <f t="shared" si="1"/>
        <v>3600</v>
      </c>
      <c r="E102" s="61">
        <f t="shared" ref="E102:G102" si="136">SUM(E103:E107)</f>
        <v>3600</v>
      </c>
      <c r="F102" s="61">
        <f t="shared" si="136"/>
        <v>0</v>
      </c>
      <c r="G102" s="61">
        <f t="shared" si="136"/>
        <v>0</v>
      </c>
      <c r="H102" s="58">
        <f t="shared" si="3"/>
        <v>0</v>
      </c>
      <c r="I102" s="61">
        <f t="shared" ref="I102:K102" si="137">SUM(I103:I107)</f>
        <v>0</v>
      </c>
      <c r="J102" s="61">
        <f t="shared" si="137"/>
        <v>0</v>
      </c>
      <c r="K102" s="61">
        <f t="shared" si="137"/>
        <v>0</v>
      </c>
      <c r="L102" s="58">
        <f t="shared" si="5"/>
        <v>3600</v>
      </c>
      <c r="M102" s="66">
        <f t="shared" si="101"/>
        <v>1</v>
      </c>
      <c r="N102" s="65">
        <f t="shared" si="14"/>
        <v>3600</v>
      </c>
      <c r="O102" s="61">
        <f t="shared" ref="O102:Q102" si="138">SUM(O103:O107)</f>
        <v>3600</v>
      </c>
      <c r="P102" s="61">
        <f t="shared" si="138"/>
        <v>0</v>
      </c>
      <c r="Q102" s="61">
        <f t="shared" si="138"/>
        <v>0</v>
      </c>
      <c r="R102" s="58">
        <f t="shared" si="62"/>
        <v>0</v>
      </c>
      <c r="S102" s="61">
        <f t="shared" ref="S102:U102" si="139">SUM(S103:S107)</f>
        <v>0</v>
      </c>
      <c r="T102" s="61">
        <f t="shared" si="139"/>
        <v>0</v>
      </c>
      <c r="U102" s="61">
        <f t="shared" si="139"/>
        <v>0</v>
      </c>
      <c r="V102" s="1"/>
      <c r="W102" s="1"/>
      <c r="X102" s="1"/>
      <c r="Y102" s="1"/>
      <c r="Z102" s="1"/>
    </row>
    <row r="103" spans="1:26" ht="70.5" customHeight="1" x14ac:dyDescent="0.25">
      <c r="A103" s="37"/>
      <c r="B103" s="37" t="s">
        <v>109</v>
      </c>
      <c r="C103" s="58">
        <f t="shared" si="0"/>
        <v>2000</v>
      </c>
      <c r="D103" s="58">
        <f t="shared" si="1"/>
        <v>2000</v>
      </c>
      <c r="E103" s="37">
        <v>2000</v>
      </c>
      <c r="F103" s="37"/>
      <c r="G103" s="37"/>
      <c r="H103" s="58">
        <f t="shared" si="3"/>
        <v>0</v>
      </c>
      <c r="I103" s="37"/>
      <c r="J103" s="37"/>
      <c r="K103" s="37"/>
      <c r="L103" s="58">
        <f t="shared" si="5"/>
        <v>2000</v>
      </c>
      <c r="M103" s="66">
        <f t="shared" si="101"/>
        <v>1</v>
      </c>
      <c r="N103" s="65">
        <f t="shared" si="14"/>
        <v>2000</v>
      </c>
      <c r="O103" s="37">
        <v>2000</v>
      </c>
      <c r="P103" s="37"/>
      <c r="Q103" s="37"/>
      <c r="R103" s="58">
        <f t="shared" si="62"/>
        <v>0</v>
      </c>
      <c r="S103" s="37"/>
      <c r="T103" s="37"/>
      <c r="U103" s="37"/>
      <c r="V103" s="1"/>
      <c r="W103" s="1"/>
      <c r="X103" s="1"/>
      <c r="Y103" s="1"/>
      <c r="Z103" s="1"/>
    </row>
    <row r="104" spans="1:26" ht="48" customHeight="1" x14ac:dyDescent="0.25">
      <c r="A104" s="63"/>
      <c r="B104" s="31" t="s">
        <v>110</v>
      </c>
      <c r="C104" s="58">
        <f t="shared" si="0"/>
        <v>1000</v>
      </c>
      <c r="D104" s="58">
        <f t="shared" si="1"/>
        <v>1000</v>
      </c>
      <c r="E104" s="64">
        <v>1000</v>
      </c>
      <c r="F104" s="64"/>
      <c r="G104" s="64"/>
      <c r="H104" s="58">
        <f t="shared" si="3"/>
        <v>0</v>
      </c>
      <c r="I104" s="64"/>
      <c r="J104" s="64"/>
      <c r="K104" s="64"/>
      <c r="L104" s="58">
        <f t="shared" si="5"/>
        <v>1000</v>
      </c>
      <c r="M104" s="66">
        <f t="shared" si="101"/>
        <v>1</v>
      </c>
      <c r="N104" s="65">
        <f t="shared" si="14"/>
        <v>1000</v>
      </c>
      <c r="O104" s="64">
        <v>1000</v>
      </c>
      <c r="P104" s="64"/>
      <c r="Q104" s="64"/>
      <c r="R104" s="58">
        <f t="shared" si="62"/>
        <v>0</v>
      </c>
      <c r="S104" s="64"/>
      <c r="T104" s="64"/>
      <c r="U104" s="64"/>
      <c r="V104" s="1"/>
      <c r="W104" s="1"/>
      <c r="X104" s="1"/>
      <c r="Y104" s="1"/>
      <c r="Z104" s="1"/>
    </row>
    <row r="105" spans="1:26" ht="53.25" customHeight="1" x14ac:dyDescent="0.25">
      <c r="A105" s="63"/>
      <c r="B105" s="31" t="s">
        <v>111</v>
      </c>
      <c r="C105" s="58">
        <f t="shared" si="0"/>
        <v>600</v>
      </c>
      <c r="D105" s="58">
        <f t="shared" si="1"/>
        <v>600</v>
      </c>
      <c r="E105" s="64">
        <v>600</v>
      </c>
      <c r="F105" s="64"/>
      <c r="G105" s="64"/>
      <c r="H105" s="58">
        <f t="shared" si="3"/>
        <v>0</v>
      </c>
      <c r="I105" s="64"/>
      <c r="J105" s="64"/>
      <c r="K105" s="64"/>
      <c r="L105" s="58">
        <f t="shared" si="5"/>
        <v>600</v>
      </c>
      <c r="M105" s="66">
        <f t="shared" si="101"/>
        <v>1</v>
      </c>
      <c r="N105" s="65">
        <f t="shared" si="14"/>
        <v>600</v>
      </c>
      <c r="O105" s="64">
        <v>600</v>
      </c>
      <c r="P105" s="64"/>
      <c r="Q105" s="64"/>
      <c r="R105" s="58">
        <f t="shared" si="62"/>
        <v>0</v>
      </c>
      <c r="S105" s="64"/>
      <c r="T105" s="64"/>
      <c r="U105" s="64"/>
      <c r="V105" s="1"/>
      <c r="W105" s="1"/>
      <c r="X105" s="1"/>
      <c r="Y105" s="1"/>
      <c r="Z105" s="1"/>
    </row>
    <row r="106" spans="1:26" ht="37.5" customHeight="1" x14ac:dyDescent="0.25">
      <c r="A106" s="63"/>
      <c r="B106" s="31" t="s">
        <v>112</v>
      </c>
      <c r="C106" s="58">
        <f t="shared" si="0"/>
        <v>0</v>
      </c>
      <c r="D106" s="58">
        <f t="shared" si="1"/>
        <v>0</v>
      </c>
      <c r="E106" s="64"/>
      <c r="F106" s="64"/>
      <c r="G106" s="64"/>
      <c r="H106" s="58">
        <f t="shared" si="3"/>
        <v>0</v>
      </c>
      <c r="I106" s="64"/>
      <c r="J106" s="64"/>
      <c r="K106" s="64"/>
      <c r="L106" s="58">
        <f t="shared" si="5"/>
        <v>0</v>
      </c>
      <c r="M106" s="66" t="e">
        <f t="shared" si="101"/>
        <v>#DIV/0!</v>
      </c>
      <c r="N106" s="65">
        <f t="shared" si="14"/>
        <v>0</v>
      </c>
      <c r="O106" s="64"/>
      <c r="P106" s="64"/>
      <c r="Q106" s="64"/>
      <c r="R106" s="58">
        <f t="shared" si="62"/>
        <v>0</v>
      </c>
      <c r="S106" s="64"/>
      <c r="T106" s="64"/>
      <c r="U106" s="64"/>
      <c r="V106" s="1"/>
      <c r="W106" s="1"/>
      <c r="X106" s="1"/>
      <c r="Y106" s="1"/>
      <c r="Z106" s="1"/>
    </row>
    <row r="107" spans="1:26" ht="60" customHeight="1" x14ac:dyDescent="0.25">
      <c r="A107" s="63"/>
      <c r="B107" s="31" t="s">
        <v>113</v>
      </c>
      <c r="C107" s="58">
        <f t="shared" si="0"/>
        <v>0</v>
      </c>
      <c r="D107" s="58">
        <f t="shared" si="1"/>
        <v>0</v>
      </c>
      <c r="E107" s="64"/>
      <c r="F107" s="64"/>
      <c r="G107" s="64"/>
      <c r="H107" s="58">
        <f t="shared" si="3"/>
        <v>0</v>
      </c>
      <c r="I107" s="64"/>
      <c r="J107" s="64"/>
      <c r="K107" s="64"/>
      <c r="L107" s="58">
        <f t="shared" si="5"/>
        <v>0</v>
      </c>
      <c r="M107" s="66" t="e">
        <f t="shared" si="101"/>
        <v>#DIV/0!</v>
      </c>
      <c r="N107" s="65">
        <f t="shared" si="14"/>
        <v>0</v>
      </c>
      <c r="O107" s="64"/>
      <c r="P107" s="64"/>
      <c r="Q107" s="64"/>
      <c r="R107" s="58">
        <f t="shared" si="62"/>
        <v>0</v>
      </c>
      <c r="S107" s="64"/>
      <c r="T107" s="64"/>
      <c r="U107" s="64"/>
      <c r="V107" s="1"/>
      <c r="W107" s="1"/>
      <c r="X107" s="1"/>
      <c r="Y107" s="1"/>
      <c r="Z107" s="1"/>
    </row>
    <row r="108" spans="1:26" ht="45.75" customHeight="1" x14ac:dyDescent="0.25">
      <c r="A108" s="60" t="s">
        <v>49</v>
      </c>
      <c r="B108" s="29" t="s">
        <v>114</v>
      </c>
      <c r="C108" s="58">
        <f t="shared" si="0"/>
        <v>3500</v>
      </c>
      <c r="D108" s="58">
        <f t="shared" si="1"/>
        <v>3500</v>
      </c>
      <c r="E108" s="61">
        <f t="shared" ref="E108:G108" si="140">SUM(E109:E112)</f>
        <v>3500</v>
      </c>
      <c r="F108" s="61">
        <f t="shared" si="140"/>
        <v>0</v>
      </c>
      <c r="G108" s="61">
        <f t="shared" si="140"/>
        <v>0</v>
      </c>
      <c r="H108" s="58">
        <f t="shared" si="3"/>
        <v>0</v>
      </c>
      <c r="I108" s="61">
        <f t="shared" ref="I108:K108" si="141">SUM(I109:I112)</f>
        <v>0</v>
      </c>
      <c r="J108" s="61">
        <f t="shared" si="141"/>
        <v>0</v>
      </c>
      <c r="K108" s="61">
        <f t="shared" si="141"/>
        <v>0</v>
      </c>
      <c r="L108" s="58">
        <f t="shared" si="5"/>
        <v>3500</v>
      </c>
      <c r="M108" s="66">
        <f t="shared" si="101"/>
        <v>1</v>
      </c>
      <c r="N108" s="65">
        <f t="shared" si="14"/>
        <v>3500</v>
      </c>
      <c r="O108" s="61">
        <f t="shared" ref="O108:Q108" si="142">SUM(O109:O112)</f>
        <v>3500</v>
      </c>
      <c r="P108" s="61">
        <f t="shared" si="142"/>
        <v>0</v>
      </c>
      <c r="Q108" s="61">
        <f t="shared" si="142"/>
        <v>0</v>
      </c>
      <c r="R108" s="58">
        <f t="shared" si="62"/>
        <v>0</v>
      </c>
      <c r="S108" s="61">
        <f t="shared" ref="S108:U108" si="143">SUM(S109:S112)</f>
        <v>0</v>
      </c>
      <c r="T108" s="61">
        <f t="shared" si="143"/>
        <v>0</v>
      </c>
      <c r="U108" s="61">
        <f t="shared" si="143"/>
        <v>0</v>
      </c>
      <c r="V108" s="1"/>
      <c r="W108" s="1"/>
      <c r="X108" s="1"/>
      <c r="Y108" s="1"/>
      <c r="Z108" s="1"/>
    </row>
    <row r="109" spans="1:26" ht="60" customHeight="1" x14ac:dyDescent="0.25">
      <c r="A109" s="63"/>
      <c r="B109" s="31" t="s">
        <v>115</v>
      </c>
      <c r="C109" s="58">
        <f t="shared" si="0"/>
        <v>2000</v>
      </c>
      <c r="D109" s="58">
        <f t="shared" si="1"/>
        <v>2000</v>
      </c>
      <c r="E109" s="64">
        <v>2000</v>
      </c>
      <c r="F109" s="64"/>
      <c r="G109" s="64"/>
      <c r="H109" s="58">
        <f t="shared" si="3"/>
        <v>0</v>
      </c>
      <c r="I109" s="64"/>
      <c r="J109" s="64"/>
      <c r="K109" s="64"/>
      <c r="L109" s="58">
        <f t="shared" si="5"/>
        <v>2000</v>
      </c>
      <c r="M109" s="66">
        <f t="shared" si="101"/>
        <v>1</v>
      </c>
      <c r="N109" s="65">
        <f t="shared" si="14"/>
        <v>2000</v>
      </c>
      <c r="O109" s="64">
        <v>2000</v>
      </c>
      <c r="P109" s="64"/>
      <c r="Q109" s="64"/>
      <c r="R109" s="58">
        <f t="shared" si="62"/>
        <v>0</v>
      </c>
      <c r="S109" s="64"/>
      <c r="T109" s="64"/>
      <c r="U109" s="64"/>
      <c r="V109" s="1"/>
      <c r="W109" s="1"/>
      <c r="X109" s="1"/>
      <c r="Y109" s="1"/>
      <c r="Z109" s="1"/>
    </row>
    <row r="110" spans="1:26" ht="60" customHeight="1" x14ac:dyDescent="0.25">
      <c r="A110" s="63"/>
      <c r="B110" s="31" t="s">
        <v>116</v>
      </c>
      <c r="C110" s="58">
        <f t="shared" si="0"/>
        <v>1500</v>
      </c>
      <c r="D110" s="58">
        <f t="shared" si="1"/>
        <v>1500</v>
      </c>
      <c r="E110" s="64">
        <v>1500</v>
      </c>
      <c r="F110" s="64"/>
      <c r="G110" s="64"/>
      <c r="H110" s="58">
        <f t="shared" si="3"/>
        <v>0</v>
      </c>
      <c r="I110" s="64"/>
      <c r="J110" s="64"/>
      <c r="K110" s="64"/>
      <c r="L110" s="58">
        <f t="shared" si="5"/>
        <v>1500</v>
      </c>
      <c r="M110" s="66">
        <f t="shared" si="101"/>
        <v>1</v>
      </c>
      <c r="N110" s="65">
        <f t="shared" si="14"/>
        <v>1500</v>
      </c>
      <c r="O110" s="64">
        <v>1500</v>
      </c>
      <c r="P110" s="64"/>
      <c r="Q110" s="64"/>
      <c r="R110" s="58">
        <f t="shared" si="62"/>
        <v>0</v>
      </c>
      <c r="S110" s="64"/>
      <c r="T110" s="64"/>
      <c r="U110" s="64"/>
      <c r="V110" s="1"/>
      <c r="W110" s="1"/>
      <c r="X110" s="1"/>
      <c r="Y110" s="1"/>
      <c r="Z110" s="1"/>
    </row>
    <row r="111" spans="1:26" ht="60" customHeight="1" x14ac:dyDescent="0.25">
      <c r="A111" s="63"/>
      <c r="B111" s="31" t="s">
        <v>117</v>
      </c>
      <c r="C111" s="58">
        <f t="shared" si="0"/>
        <v>0</v>
      </c>
      <c r="D111" s="58">
        <f t="shared" si="1"/>
        <v>0</v>
      </c>
      <c r="E111" s="64"/>
      <c r="F111" s="64"/>
      <c r="G111" s="64"/>
      <c r="H111" s="58">
        <f t="shared" si="3"/>
        <v>0</v>
      </c>
      <c r="I111" s="64"/>
      <c r="J111" s="64"/>
      <c r="K111" s="64"/>
      <c r="L111" s="58">
        <f t="shared" si="5"/>
        <v>0</v>
      </c>
      <c r="M111" s="66" t="e">
        <f t="shared" si="101"/>
        <v>#DIV/0!</v>
      </c>
      <c r="N111" s="65">
        <f t="shared" si="14"/>
        <v>0</v>
      </c>
      <c r="O111" s="64"/>
      <c r="P111" s="64"/>
      <c r="Q111" s="64"/>
      <c r="R111" s="58">
        <f t="shared" si="62"/>
        <v>0</v>
      </c>
      <c r="S111" s="64"/>
      <c r="T111" s="64"/>
      <c r="U111" s="64"/>
      <c r="V111" s="1"/>
      <c r="W111" s="1"/>
      <c r="X111" s="1"/>
      <c r="Y111" s="1"/>
      <c r="Z111" s="1"/>
    </row>
    <row r="112" spans="1:26" ht="60" customHeight="1" x14ac:dyDescent="0.25">
      <c r="A112" s="63"/>
      <c r="B112" s="31" t="s">
        <v>118</v>
      </c>
      <c r="C112" s="58">
        <f t="shared" si="0"/>
        <v>0</v>
      </c>
      <c r="D112" s="58">
        <f t="shared" si="1"/>
        <v>0</v>
      </c>
      <c r="E112" s="64"/>
      <c r="F112" s="64"/>
      <c r="G112" s="64"/>
      <c r="H112" s="58">
        <f t="shared" si="3"/>
        <v>0</v>
      </c>
      <c r="I112" s="64"/>
      <c r="J112" s="64"/>
      <c r="K112" s="64"/>
      <c r="L112" s="58">
        <f t="shared" si="5"/>
        <v>0</v>
      </c>
      <c r="M112" s="66" t="e">
        <f t="shared" si="101"/>
        <v>#DIV/0!</v>
      </c>
      <c r="N112" s="65">
        <f t="shared" si="14"/>
        <v>0</v>
      </c>
      <c r="O112" s="64"/>
      <c r="P112" s="64"/>
      <c r="Q112" s="64"/>
      <c r="R112" s="58">
        <f t="shared" si="62"/>
        <v>0</v>
      </c>
      <c r="S112" s="64"/>
      <c r="T112" s="64"/>
      <c r="U112" s="64"/>
      <c r="V112" s="1"/>
      <c r="W112" s="1"/>
      <c r="X112" s="1"/>
      <c r="Y112" s="1"/>
      <c r="Z112" s="1"/>
    </row>
    <row r="113" spans="1:26" ht="60" customHeight="1" x14ac:dyDescent="0.25">
      <c r="A113" s="60" t="s">
        <v>51</v>
      </c>
      <c r="B113" s="29" t="s">
        <v>119</v>
      </c>
      <c r="C113" s="58">
        <f t="shared" si="0"/>
        <v>2300</v>
      </c>
      <c r="D113" s="58">
        <f t="shared" si="1"/>
        <v>2300</v>
      </c>
      <c r="E113" s="58">
        <f>SUM(E114:E120)</f>
        <v>2300</v>
      </c>
      <c r="F113" s="58">
        <f t="shared" ref="F113:U113" si="144">SUM(F114:F120)</f>
        <v>0</v>
      </c>
      <c r="G113" s="58">
        <f t="shared" si="144"/>
        <v>0</v>
      </c>
      <c r="H113" s="58">
        <f t="shared" si="144"/>
        <v>0</v>
      </c>
      <c r="I113" s="58">
        <f t="shared" si="144"/>
        <v>0</v>
      </c>
      <c r="J113" s="58">
        <f t="shared" si="144"/>
        <v>0</v>
      </c>
      <c r="K113" s="58">
        <f t="shared" si="144"/>
        <v>0</v>
      </c>
      <c r="L113" s="58">
        <f t="shared" ref="L113" si="145">N113+R113</f>
        <v>2300</v>
      </c>
      <c r="M113" s="66">
        <f t="shared" ref="M113" si="146">L113/C113</f>
        <v>1</v>
      </c>
      <c r="N113" s="65">
        <f t="shared" ref="N113" si="147">O113+P113+Q113</f>
        <v>2300</v>
      </c>
      <c r="O113" s="58">
        <f t="shared" si="144"/>
        <v>2300</v>
      </c>
      <c r="P113" s="58">
        <f t="shared" si="144"/>
        <v>0</v>
      </c>
      <c r="Q113" s="58">
        <f t="shared" si="144"/>
        <v>0</v>
      </c>
      <c r="R113" s="58">
        <f t="shared" si="144"/>
        <v>0</v>
      </c>
      <c r="S113" s="58">
        <f t="shared" si="144"/>
        <v>0</v>
      </c>
      <c r="T113" s="58">
        <f t="shared" si="144"/>
        <v>0</v>
      </c>
      <c r="U113" s="58">
        <f t="shared" si="144"/>
        <v>0</v>
      </c>
      <c r="V113" s="1"/>
      <c r="W113" s="1"/>
      <c r="X113" s="1"/>
      <c r="Y113" s="1"/>
      <c r="Z113" s="1"/>
    </row>
    <row r="114" spans="1:26" ht="60" customHeight="1" x14ac:dyDescent="0.25">
      <c r="A114" s="63"/>
      <c r="B114" s="31" t="s">
        <v>120</v>
      </c>
      <c r="C114" s="58">
        <f t="shared" si="0"/>
        <v>1000</v>
      </c>
      <c r="D114" s="58">
        <f>E114+F114+G114</f>
        <v>1000</v>
      </c>
      <c r="E114" s="64">
        <v>1000</v>
      </c>
      <c r="F114" s="64"/>
      <c r="G114" s="64"/>
      <c r="H114" s="58">
        <f t="shared" si="3"/>
        <v>0</v>
      </c>
      <c r="I114" s="64"/>
      <c r="J114" s="64"/>
      <c r="K114" s="64"/>
      <c r="L114" s="58">
        <f t="shared" si="5"/>
        <v>1000</v>
      </c>
      <c r="M114" s="66">
        <f t="shared" si="101"/>
        <v>1</v>
      </c>
      <c r="N114" s="65">
        <f t="shared" si="14"/>
        <v>1000</v>
      </c>
      <c r="O114" s="64">
        <v>1000</v>
      </c>
      <c r="P114" s="64"/>
      <c r="Q114" s="64"/>
      <c r="R114" s="58">
        <f t="shared" si="62"/>
        <v>0</v>
      </c>
      <c r="S114" s="64"/>
      <c r="T114" s="64"/>
      <c r="U114" s="64"/>
      <c r="V114" s="1"/>
      <c r="W114" s="1"/>
      <c r="X114" s="1"/>
      <c r="Y114" s="1"/>
      <c r="Z114" s="1"/>
    </row>
    <row r="115" spans="1:26" ht="60" customHeight="1" x14ac:dyDescent="0.25">
      <c r="A115" s="63"/>
      <c r="B115" s="31" t="s">
        <v>121</v>
      </c>
      <c r="C115" s="58">
        <f t="shared" si="0"/>
        <v>1300</v>
      </c>
      <c r="D115" s="58">
        <f t="shared" si="1"/>
        <v>1300</v>
      </c>
      <c r="E115" s="64">
        <v>1300</v>
      </c>
      <c r="F115" s="64"/>
      <c r="G115" s="64"/>
      <c r="H115" s="58">
        <f t="shared" si="3"/>
        <v>0</v>
      </c>
      <c r="I115" s="64"/>
      <c r="J115" s="64"/>
      <c r="K115" s="64"/>
      <c r="L115" s="58">
        <f t="shared" si="5"/>
        <v>1300</v>
      </c>
      <c r="M115" s="66">
        <f t="shared" si="101"/>
        <v>1</v>
      </c>
      <c r="N115" s="65">
        <f t="shared" si="14"/>
        <v>1300</v>
      </c>
      <c r="O115" s="64">
        <v>1300</v>
      </c>
      <c r="P115" s="64"/>
      <c r="Q115" s="64"/>
      <c r="R115" s="58">
        <f t="shared" si="62"/>
        <v>0</v>
      </c>
      <c r="S115" s="64"/>
      <c r="T115" s="64"/>
      <c r="U115" s="64"/>
      <c r="V115" s="1"/>
      <c r="W115" s="1"/>
      <c r="X115" s="1"/>
      <c r="Y115" s="1"/>
      <c r="Z115" s="1"/>
    </row>
    <row r="116" spans="1:26" ht="60" customHeight="1" x14ac:dyDescent="0.25">
      <c r="A116" s="63"/>
      <c r="B116" s="31" t="s">
        <v>122</v>
      </c>
      <c r="C116" s="58">
        <f t="shared" si="0"/>
        <v>0</v>
      </c>
      <c r="D116" s="58">
        <f t="shared" si="1"/>
        <v>0</v>
      </c>
      <c r="E116" s="64"/>
      <c r="F116" s="64"/>
      <c r="G116" s="64"/>
      <c r="H116" s="58">
        <f t="shared" si="3"/>
        <v>0</v>
      </c>
      <c r="I116" s="64"/>
      <c r="J116" s="64"/>
      <c r="K116" s="64"/>
      <c r="L116" s="58">
        <f t="shared" si="5"/>
        <v>0</v>
      </c>
      <c r="M116" s="66" t="e">
        <f t="shared" si="101"/>
        <v>#DIV/0!</v>
      </c>
      <c r="N116" s="65">
        <f t="shared" si="14"/>
        <v>0</v>
      </c>
      <c r="O116" s="64"/>
      <c r="P116" s="64"/>
      <c r="Q116" s="64"/>
      <c r="R116" s="58">
        <f t="shared" si="62"/>
        <v>0</v>
      </c>
      <c r="S116" s="64"/>
      <c r="T116" s="64"/>
      <c r="U116" s="64"/>
      <c r="V116" s="1"/>
      <c r="W116" s="1"/>
      <c r="X116" s="1"/>
      <c r="Y116" s="1"/>
      <c r="Z116" s="1"/>
    </row>
    <row r="117" spans="1:26" ht="44.25" customHeight="1" x14ac:dyDescent="0.25">
      <c r="A117" s="63"/>
      <c r="B117" s="31" t="s">
        <v>123</v>
      </c>
      <c r="C117" s="58">
        <f t="shared" si="0"/>
        <v>0</v>
      </c>
      <c r="D117" s="58">
        <f t="shared" si="1"/>
        <v>0</v>
      </c>
      <c r="E117" s="64"/>
      <c r="F117" s="64"/>
      <c r="G117" s="64"/>
      <c r="H117" s="58">
        <f t="shared" si="3"/>
        <v>0</v>
      </c>
      <c r="I117" s="64"/>
      <c r="J117" s="64"/>
      <c r="K117" s="64"/>
      <c r="L117" s="58">
        <f t="shared" si="5"/>
        <v>0</v>
      </c>
      <c r="M117" s="66" t="e">
        <f t="shared" si="101"/>
        <v>#DIV/0!</v>
      </c>
      <c r="N117" s="65">
        <f t="shared" si="14"/>
        <v>0</v>
      </c>
      <c r="O117" s="64"/>
      <c r="P117" s="64"/>
      <c r="Q117" s="64"/>
      <c r="R117" s="58">
        <f t="shared" si="62"/>
        <v>0</v>
      </c>
      <c r="S117" s="64"/>
      <c r="T117" s="64"/>
      <c r="U117" s="64"/>
      <c r="V117" s="1"/>
      <c r="W117" s="1"/>
      <c r="X117" s="1"/>
      <c r="Y117" s="1"/>
      <c r="Z117" s="1"/>
    </row>
    <row r="118" spans="1:26" ht="60" customHeight="1" x14ac:dyDescent="0.25">
      <c r="A118" s="63"/>
      <c r="B118" s="31" t="s">
        <v>124</v>
      </c>
      <c r="C118" s="58">
        <f t="shared" si="0"/>
        <v>0</v>
      </c>
      <c r="D118" s="58">
        <f t="shared" si="1"/>
        <v>0</v>
      </c>
      <c r="E118" s="64"/>
      <c r="F118" s="64"/>
      <c r="G118" s="64"/>
      <c r="H118" s="58">
        <f t="shared" si="3"/>
        <v>0</v>
      </c>
      <c r="I118" s="64"/>
      <c r="J118" s="64"/>
      <c r="K118" s="64"/>
      <c r="L118" s="58">
        <f t="shared" si="5"/>
        <v>0</v>
      </c>
      <c r="M118" s="66" t="e">
        <f t="shared" si="101"/>
        <v>#DIV/0!</v>
      </c>
      <c r="N118" s="65">
        <f t="shared" si="14"/>
        <v>0</v>
      </c>
      <c r="O118" s="64"/>
      <c r="P118" s="64"/>
      <c r="Q118" s="64"/>
      <c r="R118" s="58">
        <f t="shared" si="62"/>
        <v>0</v>
      </c>
      <c r="S118" s="64"/>
      <c r="T118" s="64"/>
      <c r="U118" s="64"/>
      <c r="V118" s="1"/>
      <c r="W118" s="1"/>
      <c r="X118" s="1"/>
      <c r="Y118" s="1"/>
      <c r="Z118" s="1"/>
    </row>
    <row r="119" spans="1:26" ht="60" customHeight="1" x14ac:dyDescent="0.25">
      <c r="A119" s="60"/>
      <c r="B119" s="31" t="s">
        <v>125</v>
      </c>
      <c r="C119" s="58">
        <f t="shared" si="0"/>
        <v>0</v>
      </c>
      <c r="D119" s="58">
        <f t="shared" si="1"/>
        <v>0</v>
      </c>
      <c r="E119" s="61"/>
      <c r="F119" s="61"/>
      <c r="G119" s="61"/>
      <c r="H119" s="58">
        <f t="shared" si="3"/>
        <v>0</v>
      </c>
      <c r="I119" s="61"/>
      <c r="J119" s="61"/>
      <c r="K119" s="61"/>
      <c r="L119" s="58">
        <f t="shared" si="5"/>
        <v>0</v>
      </c>
      <c r="M119" s="66" t="e">
        <f t="shared" si="101"/>
        <v>#DIV/0!</v>
      </c>
      <c r="N119" s="65">
        <f t="shared" si="14"/>
        <v>0</v>
      </c>
      <c r="O119" s="61"/>
      <c r="P119" s="61"/>
      <c r="Q119" s="61"/>
      <c r="R119" s="58">
        <f t="shared" si="62"/>
        <v>0</v>
      </c>
      <c r="S119" s="61"/>
      <c r="T119" s="61"/>
      <c r="U119" s="61"/>
      <c r="V119" s="1"/>
      <c r="W119" s="1"/>
      <c r="X119" s="1"/>
      <c r="Y119" s="1"/>
      <c r="Z119" s="1"/>
    </row>
    <row r="120" spans="1:26" ht="44.65" customHeight="1" x14ac:dyDescent="0.25">
      <c r="A120" s="60"/>
      <c r="B120" s="31" t="s">
        <v>261</v>
      </c>
      <c r="C120" s="58">
        <f t="shared" ref="C120" si="148">D120+H120</f>
        <v>0</v>
      </c>
      <c r="D120" s="58">
        <f t="shared" ref="D120" si="149">E120+F120+G120</f>
        <v>0</v>
      </c>
      <c r="E120" s="61">
        <v>0</v>
      </c>
      <c r="F120" s="61"/>
      <c r="G120" s="61"/>
      <c r="H120" s="58"/>
      <c r="I120" s="61"/>
      <c r="J120" s="61"/>
      <c r="K120" s="61"/>
      <c r="L120" s="58">
        <f t="shared" ref="L120" si="150">N120+R120</f>
        <v>0</v>
      </c>
      <c r="M120" s="66" t="e">
        <f t="shared" ref="M120" si="151">L120/C120</f>
        <v>#DIV/0!</v>
      </c>
      <c r="N120" s="65">
        <f t="shared" ref="N120" si="152">O120+P120+Q120</f>
        <v>0</v>
      </c>
      <c r="O120" s="61"/>
      <c r="P120" s="61"/>
      <c r="Q120" s="61"/>
      <c r="R120" s="58"/>
      <c r="S120" s="61"/>
      <c r="T120" s="61"/>
      <c r="U120" s="61"/>
      <c r="V120" s="1"/>
      <c r="W120" s="1"/>
      <c r="X120" s="1"/>
      <c r="Y120" s="1"/>
      <c r="Z120" s="1"/>
    </row>
    <row r="121" spans="1:26" ht="38.25" customHeight="1" x14ac:dyDescent="0.25">
      <c r="A121" s="60" t="s">
        <v>53</v>
      </c>
      <c r="B121" s="29" t="s">
        <v>126</v>
      </c>
      <c r="C121" s="58">
        <f t="shared" si="0"/>
        <v>2292</v>
      </c>
      <c r="D121" s="58">
        <f t="shared" si="1"/>
        <v>2292</v>
      </c>
      <c r="E121" s="61">
        <f t="shared" ref="E121:G121" si="153">SUM(E122:E127)</f>
        <v>2292</v>
      </c>
      <c r="F121" s="61">
        <f t="shared" si="153"/>
        <v>0</v>
      </c>
      <c r="G121" s="61">
        <f t="shared" si="153"/>
        <v>0</v>
      </c>
      <c r="H121" s="58">
        <f t="shared" si="3"/>
        <v>0</v>
      </c>
      <c r="I121" s="61">
        <f t="shared" ref="I121:K121" si="154">SUM(I122:I127)</f>
        <v>0</v>
      </c>
      <c r="J121" s="61">
        <f t="shared" si="154"/>
        <v>0</v>
      </c>
      <c r="K121" s="61">
        <f t="shared" si="154"/>
        <v>0</v>
      </c>
      <c r="L121" s="58">
        <f t="shared" si="5"/>
        <v>2000</v>
      </c>
      <c r="M121" s="66">
        <f t="shared" si="101"/>
        <v>0.87260034904013961</v>
      </c>
      <c r="N121" s="65">
        <f t="shared" si="14"/>
        <v>2000</v>
      </c>
      <c r="O121" s="61">
        <f t="shared" ref="O121:Q121" si="155">SUM(O122:O127)</f>
        <v>2000</v>
      </c>
      <c r="P121" s="61">
        <f t="shared" si="155"/>
        <v>0</v>
      </c>
      <c r="Q121" s="61">
        <f t="shared" si="155"/>
        <v>0</v>
      </c>
      <c r="R121" s="58">
        <f t="shared" si="62"/>
        <v>0</v>
      </c>
      <c r="S121" s="61">
        <f t="shared" ref="S121:U121" si="156">SUM(S122:S127)</f>
        <v>0</v>
      </c>
      <c r="T121" s="61">
        <f t="shared" si="156"/>
        <v>0</v>
      </c>
      <c r="U121" s="61">
        <f t="shared" si="156"/>
        <v>0</v>
      </c>
      <c r="V121" s="1"/>
      <c r="W121" s="1"/>
      <c r="X121" s="1"/>
      <c r="Y121" s="1"/>
      <c r="Z121" s="1"/>
    </row>
    <row r="122" spans="1:26" ht="30" customHeight="1" x14ac:dyDescent="0.25">
      <c r="A122" s="63"/>
      <c r="B122" s="31" t="s">
        <v>127</v>
      </c>
      <c r="C122" s="58">
        <f t="shared" si="0"/>
        <v>1000</v>
      </c>
      <c r="D122" s="58">
        <f t="shared" si="1"/>
        <v>1000</v>
      </c>
      <c r="E122" s="64">
        <v>1000</v>
      </c>
      <c r="F122" s="64"/>
      <c r="G122" s="64"/>
      <c r="H122" s="58">
        <f t="shared" si="3"/>
        <v>0</v>
      </c>
      <c r="I122" s="64"/>
      <c r="J122" s="64"/>
      <c r="K122" s="64"/>
      <c r="L122" s="58">
        <f t="shared" si="5"/>
        <v>1000</v>
      </c>
      <c r="M122" s="66">
        <f t="shared" si="101"/>
        <v>1</v>
      </c>
      <c r="N122" s="65">
        <f t="shared" si="14"/>
        <v>1000</v>
      </c>
      <c r="O122" s="64">
        <v>1000</v>
      </c>
      <c r="P122" s="64"/>
      <c r="Q122" s="64"/>
      <c r="R122" s="58">
        <f t="shared" si="62"/>
        <v>0</v>
      </c>
      <c r="S122" s="64"/>
      <c r="T122" s="64"/>
      <c r="U122" s="64"/>
      <c r="V122" s="1"/>
      <c r="W122" s="1"/>
      <c r="X122" s="1"/>
      <c r="Y122" s="1"/>
      <c r="Z122" s="1"/>
    </row>
    <row r="123" spans="1:26" ht="36" customHeight="1" x14ac:dyDescent="0.25">
      <c r="A123" s="63"/>
      <c r="B123" s="31" t="s">
        <v>128</v>
      </c>
      <c r="C123" s="58">
        <f t="shared" si="0"/>
        <v>1000</v>
      </c>
      <c r="D123" s="58">
        <f t="shared" si="1"/>
        <v>1000</v>
      </c>
      <c r="E123" s="64">
        <v>1000</v>
      </c>
      <c r="F123" s="64"/>
      <c r="G123" s="64"/>
      <c r="H123" s="58">
        <f t="shared" si="3"/>
        <v>0</v>
      </c>
      <c r="I123" s="64"/>
      <c r="J123" s="64"/>
      <c r="K123" s="64"/>
      <c r="L123" s="58">
        <f t="shared" si="5"/>
        <v>1000</v>
      </c>
      <c r="M123" s="66">
        <f t="shared" si="101"/>
        <v>1</v>
      </c>
      <c r="N123" s="65">
        <f t="shared" si="14"/>
        <v>1000</v>
      </c>
      <c r="O123" s="64">
        <v>1000</v>
      </c>
      <c r="P123" s="64"/>
      <c r="Q123" s="64"/>
      <c r="R123" s="58">
        <f t="shared" si="62"/>
        <v>0</v>
      </c>
      <c r="S123" s="64"/>
      <c r="T123" s="64"/>
      <c r="U123" s="64"/>
      <c r="V123" s="1"/>
      <c r="W123" s="1"/>
      <c r="X123" s="1"/>
      <c r="Y123" s="1"/>
      <c r="Z123" s="1"/>
    </row>
    <row r="124" spans="1:26" ht="33.75" customHeight="1" x14ac:dyDescent="0.25">
      <c r="A124" s="63"/>
      <c r="B124" s="31" t="s">
        <v>129</v>
      </c>
      <c r="C124" s="58">
        <f t="shared" si="0"/>
        <v>0</v>
      </c>
      <c r="D124" s="58">
        <f t="shared" si="1"/>
        <v>0</v>
      </c>
      <c r="E124" s="64"/>
      <c r="F124" s="64"/>
      <c r="G124" s="64"/>
      <c r="H124" s="58">
        <f t="shared" si="3"/>
        <v>0</v>
      </c>
      <c r="I124" s="64"/>
      <c r="J124" s="64"/>
      <c r="K124" s="64"/>
      <c r="L124" s="58">
        <f t="shared" si="5"/>
        <v>0</v>
      </c>
      <c r="M124" s="66" t="e">
        <f t="shared" si="101"/>
        <v>#DIV/0!</v>
      </c>
      <c r="N124" s="65">
        <f t="shared" si="14"/>
        <v>0</v>
      </c>
      <c r="O124" s="64"/>
      <c r="P124" s="64"/>
      <c r="Q124" s="64"/>
      <c r="R124" s="58">
        <f t="shared" si="62"/>
        <v>0</v>
      </c>
      <c r="S124" s="64"/>
      <c r="T124" s="64"/>
      <c r="U124" s="64"/>
      <c r="V124" s="1"/>
      <c r="W124" s="1"/>
      <c r="X124" s="1"/>
      <c r="Y124" s="1"/>
      <c r="Z124" s="1"/>
    </row>
    <row r="125" spans="1:26" ht="20.25" customHeight="1" x14ac:dyDescent="0.25">
      <c r="A125" s="63"/>
      <c r="B125" s="31" t="s">
        <v>130</v>
      </c>
      <c r="C125" s="58">
        <f t="shared" si="0"/>
        <v>0</v>
      </c>
      <c r="D125" s="58">
        <f t="shared" si="1"/>
        <v>0</v>
      </c>
      <c r="E125" s="64"/>
      <c r="F125" s="64"/>
      <c r="G125" s="64"/>
      <c r="H125" s="58">
        <f t="shared" si="3"/>
        <v>0</v>
      </c>
      <c r="I125" s="64"/>
      <c r="J125" s="64"/>
      <c r="K125" s="64"/>
      <c r="L125" s="58">
        <f t="shared" si="5"/>
        <v>0</v>
      </c>
      <c r="M125" s="66" t="e">
        <f t="shared" si="101"/>
        <v>#DIV/0!</v>
      </c>
      <c r="N125" s="65">
        <f t="shared" si="14"/>
        <v>0</v>
      </c>
      <c r="O125" s="64"/>
      <c r="P125" s="64"/>
      <c r="Q125" s="64"/>
      <c r="R125" s="58">
        <f t="shared" si="62"/>
        <v>0</v>
      </c>
      <c r="S125" s="64"/>
      <c r="T125" s="64"/>
      <c r="U125" s="64"/>
      <c r="V125" s="1"/>
      <c r="W125" s="1"/>
      <c r="X125" s="1"/>
      <c r="Y125" s="1"/>
      <c r="Z125" s="1"/>
    </row>
    <row r="126" spans="1:26" ht="24.75" customHeight="1" x14ac:dyDescent="0.25">
      <c r="A126" s="63"/>
      <c r="B126" s="31" t="s">
        <v>131</v>
      </c>
      <c r="C126" s="58">
        <f t="shared" si="0"/>
        <v>292</v>
      </c>
      <c r="D126" s="58">
        <f t="shared" si="1"/>
        <v>292</v>
      </c>
      <c r="E126" s="64">
        <v>292</v>
      </c>
      <c r="F126" s="64"/>
      <c r="G126" s="64"/>
      <c r="H126" s="58"/>
      <c r="I126" s="64"/>
      <c r="J126" s="64"/>
      <c r="K126" s="64"/>
      <c r="L126" s="58">
        <f t="shared" si="5"/>
        <v>0</v>
      </c>
      <c r="M126" s="66">
        <f t="shared" si="101"/>
        <v>0</v>
      </c>
      <c r="N126" s="65">
        <f t="shared" si="14"/>
        <v>0</v>
      </c>
      <c r="O126" s="64"/>
      <c r="P126" s="64"/>
      <c r="Q126" s="64"/>
      <c r="R126" s="58"/>
      <c r="S126" s="64"/>
      <c r="T126" s="64"/>
      <c r="U126" s="64"/>
      <c r="V126" s="1"/>
      <c r="W126" s="1"/>
      <c r="X126" s="1"/>
      <c r="Y126" s="1"/>
      <c r="Z126" s="1"/>
    </row>
    <row r="127" spans="1:26" ht="24.75" customHeight="1" x14ac:dyDescent="0.25">
      <c r="A127" s="63"/>
      <c r="B127" s="31" t="s">
        <v>132</v>
      </c>
      <c r="C127" s="58">
        <f t="shared" si="0"/>
        <v>0</v>
      </c>
      <c r="D127" s="58">
        <f t="shared" si="1"/>
        <v>0</v>
      </c>
      <c r="E127" s="64"/>
      <c r="F127" s="64"/>
      <c r="G127" s="64"/>
      <c r="H127" s="58">
        <f t="shared" ref="H127:H258" si="157">I127+J127+K127</f>
        <v>0</v>
      </c>
      <c r="I127" s="64"/>
      <c r="J127" s="64"/>
      <c r="K127" s="64"/>
      <c r="L127" s="58">
        <f t="shared" si="5"/>
        <v>0</v>
      </c>
      <c r="M127" s="66" t="e">
        <f t="shared" si="101"/>
        <v>#DIV/0!</v>
      </c>
      <c r="N127" s="65">
        <f t="shared" si="14"/>
        <v>0</v>
      </c>
      <c r="O127" s="64"/>
      <c r="P127" s="64"/>
      <c r="Q127" s="64"/>
      <c r="R127" s="58">
        <f t="shared" ref="R127:R169" si="158">S127+T127+U127</f>
        <v>0</v>
      </c>
      <c r="S127" s="64"/>
      <c r="T127" s="64"/>
      <c r="U127" s="64"/>
      <c r="V127" s="1"/>
      <c r="W127" s="1"/>
      <c r="X127" s="1"/>
      <c r="Y127" s="1"/>
      <c r="Z127" s="1"/>
    </row>
    <row r="128" spans="1:26" ht="40.5" customHeight="1" x14ac:dyDescent="0.25">
      <c r="A128" s="60" t="s">
        <v>55</v>
      </c>
      <c r="B128" s="29" t="s">
        <v>133</v>
      </c>
      <c r="C128" s="58">
        <f>D128+H128</f>
        <v>3998</v>
      </c>
      <c r="D128" s="58">
        <f>E128+F128+G128</f>
        <v>3998</v>
      </c>
      <c r="E128" s="58">
        <f>SUM(E129:E139)</f>
        <v>3972</v>
      </c>
      <c r="F128" s="58">
        <f t="shared" ref="F128:U128" si="159">SUM(F129:F139)</f>
        <v>16</v>
      </c>
      <c r="G128" s="58">
        <f t="shared" si="159"/>
        <v>10</v>
      </c>
      <c r="H128" s="61">
        <f t="shared" si="159"/>
        <v>0</v>
      </c>
      <c r="I128" s="61">
        <f t="shared" si="159"/>
        <v>0</v>
      </c>
      <c r="J128" s="61">
        <f t="shared" si="159"/>
        <v>0</v>
      </c>
      <c r="K128" s="61">
        <f t="shared" si="159"/>
        <v>0</v>
      </c>
      <c r="L128" s="58">
        <f t="shared" ref="L128" si="160">N128+R128</f>
        <v>3200</v>
      </c>
      <c r="M128" s="66">
        <f t="shared" ref="M128" si="161">L128/C128</f>
        <v>0.80040020010004997</v>
      </c>
      <c r="N128" s="65">
        <f t="shared" ref="N128" si="162">O128+P128+Q128</f>
        <v>3200</v>
      </c>
      <c r="O128" s="61">
        <f t="shared" si="159"/>
        <v>3200</v>
      </c>
      <c r="P128" s="61">
        <f t="shared" si="159"/>
        <v>0</v>
      </c>
      <c r="Q128" s="61">
        <f t="shared" si="159"/>
        <v>0</v>
      </c>
      <c r="R128" s="61">
        <f t="shared" si="159"/>
        <v>0</v>
      </c>
      <c r="S128" s="61">
        <f t="shared" si="159"/>
        <v>0</v>
      </c>
      <c r="T128" s="61">
        <f t="shared" si="159"/>
        <v>0</v>
      </c>
      <c r="U128" s="61">
        <f t="shared" si="159"/>
        <v>0</v>
      </c>
      <c r="V128" s="1"/>
      <c r="W128" s="1"/>
      <c r="X128" s="1"/>
      <c r="Y128" s="1"/>
      <c r="Z128" s="1"/>
    </row>
    <row r="129" spans="1:26" ht="60" customHeight="1" x14ac:dyDescent="0.25">
      <c r="A129" s="63">
        <v>1</v>
      </c>
      <c r="B129" s="31" t="s">
        <v>134</v>
      </c>
      <c r="C129" s="58">
        <f t="shared" si="0"/>
        <v>0</v>
      </c>
      <c r="D129" s="58">
        <f t="shared" si="1"/>
        <v>0</v>
      </c>
      <c r="E129" s="64"/>
      <c r="F129" s="64"/>
      <c r="G129" s="64"/>
      <c r="H129" s="58">
        <f t="shared" si="157"/>
        <v>0</v>
      </c>
      <c r="I129" s="64"/>
      <c r="J129" s="64"/>
      <c r="K129" s="64"/>
      <c r="L129" s="58">
        <f t="shared" si="5"/>
        <v>0</v>
      </c>
      <c r="M129" s="66" t="e">
        <f t="shared" si="101"/>
        <v>#DIV/0!</v>
      </c>
      <c r="N129" s="65">
        <f t="shared" si="14"/>
        <v>0</v>
      </c>
      <c r="O129" s="64"/>
      <c r="P129" s="64"/>
      <c r="Q129" s="64"/>
      <c r="R129" s="58">
        <f t="shared" si="158"/>
        <v>0</v>
      </c>
      <c r="S129" s="64"/>
      <c r="T129" s="64"/>
      <c r="U129" s="64"/>
      <c r="V129" s="1"/>
      <c r="W129" s="1"/>
      <c r="X129" s="1"/>
      <c r="Y129" s="1"/>
      <c r="Z129" s="1"/>
    </row>
    <row r="130" spans="1:26" ht="60" customHeight="1" x14ac:dyDescent="0.25">
      <c r="A130" s="63">
        <v>2</v>
      </c>
      <c r="B130" s="31" t="s">
        <v>135</v>
      </c>
      <c r="C130" s="58">
        <f t="shared" si="0"/>
        <v>1000</v>
      </c>
      <c r="D130" s="58">
        <f t="shared" si="1"/>
        <v>1000</v>
      </c>
      <c r="E130" s="64">
        <v>1000</v>
      </c>
      <c r="F130" s="64"/>
      <c r="G130" s="64"/>
      <c r="H130" s="58">
        <f t="shared" si="157"/>
        <v>0</v>
      </c>
      <c r="I130" s="64"/>
      <c r="J130" s="64"/>
      <c r="K130" s="64"/>
      <c r="L130" s="58">
        <f t="shared" si="5"/>
        <v>1000</v>
      </c>
      <c r="M130" s="66">
        <f t="shared" si="101"/>
        <v>1</v>
      </c>
      <c r="N130" s="65">
        <f t="shared" si="14"/>
        <v>1000</v>
      </c>
      <c r="O130" s="64">
        <v>1000</v>
      </c>
      <c r="P130" s="64"/>
      <c r="Q130" s="64"/>
      <c r="R130" s="58">
        <f t="shared" si="158"/>
        <v>0</v>
      </c>
      <c r="S130" s="64"/>
      <c r="T130" s="64"/>
      <c r="U130" s="64"/>
      <c r="V130" s="1"/>
      <c r="W130" s="1"/>
      <c r="X130" s="1"/>
      <c r="Y130" s="1"/>
      <c r="Z130" s="1"/>
    </row>
    <row r="131" spans="1:26" ht="60" customHeight="1" x14ac:dyDescent="0.25">
      <c r="A131" s="63">
        <v>3</v>
      </c>
      <c r="B131" s="31" t="s">
        <v>136</v>
      </c>
      <c r="C131" s="58">
        <f t="shared" si="0"/>
        <v>2200</v>
      </c>
      <c r="D131" s="58">
        <f t="shared" si="1"/>
        <v>2200</v>
      </c>
      <c r="E131" s="64">
        <v>2200</v>
      </c>
      <c r="F131" s="64"/>
      <c r="G131" s="64"/>
      <c r="H131" s="58">
        <f t="shared" si="157"/>
        <v>0</v>
      </c>
      <c r="I131" s="64"/>
      <c r="J131" s="64"/>
      <c r="K131" s="64"/>
      <c r="L131" s="58">
        <f t="shared" si="5"/>
        <v>2200</v>
      </c>
      <c r="M131" s="66">
        <f t="shared" si="101"/>
        <v>1</v>
      </c>
      <c r="N131" s="65">
        <f t="shared" si="14"/>
        <v>2200</v>
      </c>
      <c r="O131" s="64">
        <v>2200</v>
      </c>
      <c r="P131" s="64"/>
      <c r="Q131" s="64"/>
      <c r="R131" s="58">
        <f t="shared" si="158"/>
        <v>0</v>
      </c>
      <c r="S131" s="64"/>
      <c r="T131" s="64"/>
      <c r="U131" s="64"/>
      <c r="V131" s="1"/>
      <c r="W131" s="1"/>
      <c r="X131" s="1"/>
      <c r="Y131" s="1"/>
      <c r="Z131" s="1"/>
    </row>
    <row r="132" spans="1:26" ht="60" customHeight="1" x14ac:dyDescent="0.25">
      <c r="A132" s="63">
        <v>4</v>
      </c>
      <c r="B132" s="31" t="s">
        <v>137</v>
      </c>
      <c r="C132" s="58">
        <f t="shared" si="0"/>
        <v>0</v>
      </c>
      <c r="D132" s="58">
        <f t="shared" si="1"/>
        <v>0</v>
      </c>
      <c r="E132" s="64"/>
      <c r="F132" s="64"/>
      <c r="G132" s="64"/>
      <c r="H132" s="58">
        <f t="shared" si="157"/>
        <v>0</v>
      </c>
      <c r="I132" s="64"/>
      <c r="J132" s="64"/>
      <c r="K132" s="64"/>
      <c r="L132" s="58">
        <f t="shared" si="5"/>
        <v>0</v>
      </c>
      <c r="M132" s="66" t="e">
        <f t="shared" si="101"/>
        <v>#DIV/0!</v>
      </c>
      <c r="N132" s="65">
        <f t="shared" si="14"/>
        <v>0</v>
      </c>
      <c r="O132" s="64"/>
      <c r="P132" s="64"/>
      <c r="Q132" s="64"/>
      <c r="R132" s="58">
        <f t="shared" si="158"/>
        <v>0</v>
      </c>
      <c r="S132" s="64"/>
      <c r="T132" s="64"/>
      <c r="U132" s="64"/>
      <c r="V132" s="1"/>
      <c r="W132" s="1"/>
      <c r="X132" s="1"/>
      <c r="Y132" s="1"/>
      <c r="Z132" s="1"/>
    </row>
    <row r="133" spans="1:26" ht="60" customHeight="1" x14ac:dyDescent="0.25">
      <c r="A133" s="63">
        <v>5</v>
      </c>
      <c r="B133" s="31" t="s">
        <v>138</v>
      </c>
      <c r="C133" s="58">
        <f t="shared" si="0"/>
        <v>0</v>
      </c>
      <c r="D133" s="58">
        <f t="shared" si="1"/>
        <v>0</v>
      </c>
      <c r="E133" s="64"/>
      <c r="F133" s="64"/>
      <c r="G133" s="64"/>
      <c r="H133" s="58">
        <f t="shared" si="157"/>
        <v>0</v>
      </c>
      <c r="I133" s="64"/>
      <c r="J133" s="64"/>
      <c r="K133" s="64"/>
      <c r="L133" s="58">
        <f t="shared" si="5"/>
        <v>0</v>
      </c>
      <c r="M133" s="66" t="e">
        <f t="shared" si="101"/>
        <v>#DIV/0!</v>
      </c>
      <c r="N133" s="65">
        <f t="shared" si="14"/>
        <v>0</v>
      </c>
      <c r="O133" s="64"/>
      <c r="P133" s="64"/>
      <c r="Q133" s="64"/>
      <c r="R133" s="58">
        <f t="shared" si="158"/>
        <v>0</v>
      </c>
      <c r="S133" s="64"/>
      <c r="T133" s="64"/>
      <c r="U133" s="64"/>
      <c r="V133" s="1"/>
      <c r="W133" s="1"/>
      <c r="X133" s="1"/>
      <c r="Y133" s="1"/>
      <c r="Z133" s="1"/>
    </row>
    <row r="134" spans="1:26" ht="60" customHeight="1" x14ac:dyDescent="0.25">
      <c r="A134" s="63">
        <v>6</v>
      </c>
      <c r="B134" s="31" t="s">
        <v>139</v>
      </c>
      <c r="C134" s="58">
        <f t="shared" si="0"/>
        <v>0</v>
      </c>
      <c r="D134" s="58">
        <f t="shared" si="1"/>
        <v>0</v>
      </c>
      <c r="E134" s="64"/>
      <c r="F134" s="64"/>
      <c r="G134" s="64"/>
      <c r="H134" s="58">
        <f t="shared" si="157"/>
        <v>0</v>
      </c>
      <c r="I134" s="64"/>
      <c r="J134" s="64"/>
      <c r="K134" s="64"/>
      <c r="L134" s="58">
        <f t="shared" si="5"/>
        <v>0</v>
      </c>
      <c r="M134" s="66" t="e">
        <f t="shared" si="101"/>
        <v>#DIV/0!</v>
      </c>
      <c r="N134" s="65">
        <f t="shared" si="14"/>
        <v>0</v>
      </c>
      <c r="O134" s="64"/>
      <c r="P134" s="64"/>
      <c r="Q134" s="64"/>
      <c r="R134" s="58">
        <f t="shared" si="158"/>
        <v>0</v>
      </c>
      <c r="S134" s="64"/>
      <c r="T134" s="64"/>
      <c r="U134" s="64"/>
      <c r="V134" s="1"/>
      <c r="W134" s="1"/>
      <c r="X134" s="1"/>
      <c r="Y134" s="1"/>
      <c r="Z134" s="1"/>
    </row>
    <row r="135" spans="1:26" ht="60" customHeight="1" x14ac:dyDescent="0.25">
      <c r="A135" s="63">
        <v>7</v>
      </c>
      <c r="B135" s="31" t="s">
        <v>140</v>
      </c>
      <c r="C135" s="58">
        <f t="shared" si="0"/>
        <v>0</v>
      </c>
      <c r="D135" s="58">
        <f t="shared" si="1"/>
        <v>0</v>
      </c>
      <c r="E135" s="64"/>
      <c r="F135" s="64"/>
      <c r="G135" s="64"/>
      <c r="H135" s="58">
        <f t="shared" si="157"/>
        <v>0</v>
      </c>
      <c r="I135" s="64"/>
      <c r="J135" s="64"/>
      <c r="K135" s="64"/>
      <c r="L135" s="58">
        <f t="shared" si="5"/>
        <v>0</v>
      </c>
      <c r="M135" s="66" t="e">
        <f t="shared" si="101"/>
        <v>#DIV/0!</v>
      </c>
      <c r="N135" s="65">
        <f t="shared" si="14"/>
        <v>0</v>
      </c>
      <c r="O135" s="64"/>
      <c r="P135" s="64"/>
      <c r="Q135" s="64"/>
      <c r="R135" s="58">
        <f t="shared" si="158"/>
        <v>0</v>
      </c>
      <c r="S135" s="64"/>
      <c r="T135" s="64"/>
      <c r="U135" s="64"/>
      <c r="V135" s="1"/>
      <c r="W135" s="1"/>
      <c r="X135" s="1"/>
      <c r="Y135" s="1"/>
      <c r="Z135" s="1"/>
    </row>
    <row r="136" spans="1:26" ht="60" customHeight="1" x14ac:dyDescent="0.25">
      <c r="A136" s="63">
        <v>8</v>
      </c>
      <c r="B136" s="31" t="s">
        <v>141</v>
      </c>
      <c r="C136" s="58">
        <f t="shared" si="0"/>
        <v>0</v>
      </c>
      <c r="D136" s="58">
        <f t="shared" si="1"/>
        <v>0</v>
      </c>
      <c r="E136" s="64"/>
      <c r="F136" s="64"/>
      <c r="G136" s="64"/>
      <c r="H136" s="58">
        <f t="shared" si="157"/>
        <v>0</v>
      </c>
      <c r="I136" s="64"/>
      <c r="J136" s="64"/>
      <c r="K136" s="64"/>
      <c r="L136" s="58">
        <f t="shared" si="5"/>
        <v>0</v>
      </c>
      <c r="M136" s="66" t="e">
        <f t="shared" si="101"/>
        <v>#DIV/0!</v>
      </c>
      <c r="N136" s="65">
        <f t="shared" si="14"/>
        <v>0</v>
      </c>
      <c r="O136" s="64"/>
      <c r="P136" s="64"/>
      <c r="Q136" s="64"/>
      <c r="R136" s="58">
        <f t="shared" si="158"/>
        <v>0</v>
      </c>
      <c r="S136" s="64"/>
      <c r="T136" s="64"/>
      <c r="U136" s="64"/>
      <c r="V136" s="1"/>
      <c r="W136" s="1"/>
      <c r="X136" s="1"/>
      <c r="Y136" s="1"/>
      <c r="Z136" s="1"/>
    </row>
    <row r="137" spans="1:26" ht="33.75" customHeight="1" x14ac:dyDescent="0.25">
      <c r="A137" s="63">
        <v>9</v>
      </c>
      <c r="B137" s="31" t="s">
        <v>142</v>
      </c>
      <c r="C137" s="58">
        <f t="shared" si="0"/>
        <v>0</v>
      </c>
      <c r="D137" s="58">
        <f t="shared" si="1"/>
        <v>0</v>
      </c>
      <c r="E137" s="64"/>
      <c r="F137" s="64"/>
      <c r="G137" s="64"/>
      <c r="H137" s="58">
        <f t="shared" si="157"/>
        <v>0</v>
      </c>
      <c r="I137" s="64"/>
      <c r="J137" s="64"/>
      <c r="K137" s="64"/>
      <c r="L137" s="58">
        <f t="shared" si="5"/>
        <v>0</v>
      </c>
      <c r="M137" s="66" t="e">
        <f t="shared" si="101"/>
        <v>#DIV/0!</v>
      </c>
      <c r="N137" s="65">
        <f t="shared" si="14"/>
        <v>0</v>
      </c>
      <c r="O137" s="64"/>
      <c r="P137" s="64"/>
      <c r="Q137" s="64"/>
      <c r="R137" s="58">
        <f t="shared" si="158"/>
        <v>0</v>
      </c>
      <c r="S137" s="64"/>
      <c r="T137" s="64"/>
      <c r="U137" s="64"/>
      <c r="V137" s="1"/>
      <c r="W137" s="1"/>
      <c r="X137" s="1"/>
      <c r="Y137" s="1"/>
      <c r="Z137" s="1"/>
    </row>
    <row r="138" spans="1:26" ht="33.75" customHeight="1" x14ac:dyDescent="0.25">
      <c r="A138" s="63">
        <v>10</v>
      </c>
      <c r="B138" s="31" t="s">
        <v>143</v>
      </c>
      <c r="C138" s="58">
        <f t="shared" si="0"/>
        <v>0</v>
      </c>
      <c r="D138" s="58">
        <f t="shared" si="1"/>
        <v>0</v>
      </c>
      <c r="E138" s="64"/>
      <c r="F138" s="64"/>
      <c r="G138" s="64"/>
      <c r="H138" s="58">
        <f t="shared" si="157"/>
        <v>0</v>
      </c>
      <c r="I138" s="64"/>
      <c r="J138" s="64"/>
      <c r="K138" s="64"/>
      <c r="L138" s="58">
        <f t="shared" si="5"/>
        <v>0</v>
      </c>
      <c r="M138" s="66" t="e">
        <f t="shared" si="101"/>
        <v>#DIV/0!</v>
      </c>
      <c r="N138" s="65">
        <f t="shared" si="14"/>
        <v>0</v>
      </c>
      <c r="O138" s="64"/>
      <c r="P138" s="64"/>
      <c r="Q138" s="64"/>
      <c r="R138" s="58">
        <f t="shared" si="158"/>
        <v>0</v>
      </c>
      <c r="S138" s="64"/>
      <c r="T138" s="64"/>
      <c r="U138" s="64"/>
      <c r="V138" s="1"/>
      <c r="W138" s="1"/>
      <c r="X138" s="1"/>
      <c r="Y138" s="1"/>
      <c r="Z138" s="1"/>
    </row>
    <row r="139" spans="1:26" ht="37.9" customHeight="1" x14ac:dyDescent="0.25">
      <c r="A139" s="63">
        <v>11</v>
      </c>
      <c r="B139" s="31" t="s">
        <v>258</v>
      </c>
      <c r="C139" s="58">
        <f t="shared" ref="C139" si="163">D139+H139</f>
        <v>798</v>
      </c>
      <c r="D139" s="58">
        <f>E139+F139+G139</f>
        <v>798</v>
      </c>
      <c r="E139" s="64">
        <f>540+232</f>
        <v>772</v>
      </c>
      <c r="F139" s="64">
        <v>16</v>
      </c>
      <c r="G139" s="64">
        <v>10</v>
      </c>
      <c r="H139" s="58">
        <f t="shared" ref="H139" si="164">I139+J139+K139</f>
        <v>0</v>
      </c>
      <c r="I139" s="64"/>
      <c r="J139" s="64"/>
      <c r="K139" s="64"/>
      <c r="L139" s="58">
        <f t="shared" ref="L139" si="165">N139+R139</f>
        <v>0</v>
      </c>
      <c r="M139" s="66">
        <f t="shared" ref="M139" si="166">L139/C139</f>
        <v>0</v>
      </c>
      <c r="N139" s="65">
        <f t="shared" ref="N139" si="167">O139+P139+Q139</f>
        <v>0</v>
      </c>
      <c r="O139" s="64"/>
      <c r="P139" s="64"/>
      <c r="Q139" s="64"/>
      <c r="R139" s="58">
        <f t="shared" ref="R139" si="168">S139+T139+U139</f>
        <v>0</v>
      </c>
      <c r="S139" s="64"/>
      <c r="T139" s="64"/>
      <c r="U139" s="64"/>
      <c r="V139" s="1"/>
      <c r="W139" s="1"/>
      <c r="X139" s="1"/>
      <c r="Y139" s="1"/>
      <c r="Z139" s="1"/>
    </row>
    <row r="140" spans="1:26" ht="33.75" customHeight="1" x14ac:dyDescent="0.25">
      <c r="A140" s="60" t="s">
        <v>57</v>
      </c>
      <c r="B140" s="29" t="s">
        <v>144</v>
      </c>
      <c r="C140" s="58">
        <f>D140+H140</f>
        <v>2723</v>
      </c>
      <c r="D140" s="58">
        <f>E140+F140+G140</f>
        <v>2723</v>
      </c>
      <c r="E140" s="61">
        <f>SUM(E141:E146)</f>
        <v>2331</v>
      </c>
      <c r="F140" s="61">
        <f t="shared" ref="F140:U140" si="169">SUM(F141:F146)</f>
        <v>392</v>
      </c>
      <c r="G140" s="61">
        <f t="shared" si="169"/>
        <v>0</v>
      </c>
      <c r="H140" s="61">
        <f t="shared" si="169"/>
        <v>0</v>
      </c>
      <c r="I140" s="61">
        <f t="shared" si="169"/>
        <v>0</v>
      </c>
      <c r="J140" s="61">
        <f t="shared" si="169"/>
        <v>0</v>
      </c>
      <c r="K140" s="61">
        <f t="shared" si="169"/>
        <v>0</v>
      </c>
      <c r="L140" s="58">
        <f t="shared" ref="L140" si="170">N140+R140</f>
        <v>1541</v>
      </c>
      <c r="M140" s="66">
        <f t="shared" ref="M140" si="171">L140/C140</f>
        <v>0.56591994124127798</v>
      </c>
      <c r="N140" s="65">
        <f t="shared" ref="N140" si="172">O140+P140+Q140</f>
        <v>1541</v>
      </c>
      <c r="O140" s="61">
        <f t="shared" si="169"/>
        <v>1541</v>
      </c>
      <c r="P140" s="61">
        <f t="shared" si="169"/>
        <v>0</v>
      </c>
      <c r="Q140" s="61">
        <f t="shared" si="169"/>
        <v>0</v>
      </c>
      <c r="R140" s="61">
        <f t="shared" si="169"/>
        <v>0</v>
      </c>
      <c r="S140" s="61">
        <f t="shared" si="169"/>
        <v>0</v>
      </c>
      <c r="T140" s="61">
        <f t="shared" si="169"/>
        <v>0</v>
      </c>
      <c r="U140" s="61">
        <f t="shared" si="169"/>
        <v>0</v>
      </c>
      <c r="V140" s="1"/>
      <c r="W140" s="1"/>
      <c r="X140" s="1"/>
      <c r="Y140" s="1"/>
      <c r="Z140" s="1"/>
    </row>
    <row r="141" spans="1:26" ht="35.25" customHeight="1" x14ac:dyDescent="0.25">
      <c r="A141" s="63"/>
      <c r="B141" s="31" t="s">
        <v>145</v>
      </c>
      <c r="C141" s="58">
        <f t="shared" si="0"/>
        <v>1541</v>
      </c>
      <c r="D141" s="58">
        <f t="shared" si="1"/>
        <v>1541</v>
      </c>
      <c r="E141" s="64">
        <v>1541</v>
      </c>
      <c r="F141" s="64"/>
      <c r="G141" s="64"/>
      <c r="H141" s="58">
        <f t="shared" si="157"/>
        <v>0</v>
      </c>
      <c r="I141" s="64"/>
      <c r="J141" s="64"/>
      <c r="K141" s="64"/>
      <c r="L141" s="58">
        <f t="shared" si="5"/>
        <v>1541</v>
      </c>
      <c r="M141" s="66">
        <f t="shared" si="101"/>
        <v>1</v>
      </c>
      <c r="N141" s="65">
        <f t="shared" si="14"/>
        <v>1541</v>
      </c>
      <c r="O141" s="64">
        <v>1541</v>
      </c>
      <c r="P141" s="64"/>
      <c r="Q141" s="64"/>
      <c r="R141" s="58">
        <f t="shared" si="158"/>
        <v>0</v>
      </c>
      <c r="S141" s="64"/>
      <c r="T141" s="64"/>
      <c r="U141" s="64"/>
      <c r="V141" s="1"/>
      <c r="W141" s="1"/>
      <c r="X141" s="1"/>
      <c r="Y141" s="1"/>
      <c r="Z141" s="1"/>
    </row>
    <row r="142" spans="1:26" ht="36" customHeight="1" x14ac:dyDescent="0.25">
      <c r="A142" s="63"/>
      <c r="B142" s="31" t="s">
        <v>146</v>
      </c>
      <c r="C142" s="58">
        <f t="shared" si="0"/>
        <v>0</v>
      </c>
      <c r="D142" s="58">
        <f t="shared" si="1"/>
        <v>0</v>
      </c>
      <c r="E142" s="64"/>
      <c r="F142" s="64"/>
      <c r="G142" s="64"/>
      <c r="H142" s="58">
        <f t="shared" si="157"/>
        <v>0</v>
      </c>
      <c r="I142" s="64"/>
      <c r="J142" s="64"/>
      <c r="K142" s="64"/>
      <c r="L142" s="58">
        <f t="shared" si="5"/>
        <v>0</v>
      </c>
      <c r="M142" s="66" t="e">
        <f t="shared" si="101"/>
        <v>#DIV/0!</v>
      </c>
      <c r="N142" s="65">
        <f t="shared" si="14"/>
        <v>0</v>
      </c>
      <c r="O142" s="64"/>
      <c r="P142" s="64"/>
      <c r="Q142" s="64"/>
      <c r="R142" s="58">
        <f t="shared" si="158"/>
        <v>0</v>
      </c>
      <c r="S142" s="64"/>
      <c r="T142" s="64"/>
      <c r="U142" s="64"/>
      <c r="V142" s="1"/>
      <c r="W142" s="1"/>
      <c r="X142" s="1"/>
      <c r="Y142" s="1"/>
      <c r="Z142" s="1"/>
    </row>
    <row r="143" spans="1:26" ht="60" customHeight="1" x14ac:dyDescent="0.25">
      <c r="A143" s="63"/>
      <c r="B143" s="31" t="s">
        <v>147</v>
      </c>
      <c r="C143" s="58">
        <f t="shared" si="0"/>
        <v>0</v>
      </c>
      <c r="D143" s="58">
        <f t="shared" si="1"/>
        <v>0</v>
      </c>
      <c r="E143" s="64"/>
      <c r="F143" s="64"/>
      <c r="G143" s="64"/>
      <c r="H143" s="58">
        <f t="shared" si="157"/>
        <v>0</v>
      </c>
      <c r="I143" s="64"/>
      <c r="J143" s="64"/>
      <c r="K143" s="64"/>
      <c r="L143" s="58">
        <f t="shared" si="5"/>
        <v>0</v>
      </c>
      <c r="M143" s="66" t="e">
        <f t="shared" si="101"/>
        <v>#DIV/0!</v>
      </c>
      <c r="N143" s="65">
        <f t="shared" si="14"/>
        <v>0</v>
      </c>
      <c r="O143" s="64"/>
      <c r="P143" s="64"/>
      <c r="Q143" s="64"/>
      <c r="R143" s="58">
        <f t="shared" si="158"/>
        <v>0</v>
      </c>
      <c r="S143" s="64"/>
      <c r="T143" s="64"/>
      <c r="U143" s="64"/>
      <c r="V143" s="1"/>
      <c r="W143" s="1"/>
      <c r="X143" s="1"/>
      <c r="Y143" s="1"/>
      <c r="Z143" s="1"/>
    </row>
    <row r="144" spans="1:26" ht="48.75" customHeight="1" x14ac:dyDescent="0.25">
      <c r="A144" s="63"/>
      <c r="B144" s="31" t="s">
        <v>148</v>
      </c>
      <c r="C144" s="58">
        <f t="shared" si="0"/>
        <v>0</v>
      </c>
      <c r="D144" s="58">
        <f t="shared" si="1"/>
        <v>0</v>
      </c>
      <c r="E144" s="64"/>
      <c r="F144" s="64"/>
      <c r="G144" s="64"/>
      <c r="H144" s="58">
        <f t="shared" si="157"/>
        <v>0</v>
      </c>
      <c r="I144" s="64"/>
      <c r="J144" s="64"/>
      <c r="K144" s="64"/>
      <c r="L144" s="58">
        <f t="shared" si="5"/>
        <v>0</v>
      </c>
      <c r="M144" s="66" t="e">
        <f t="shared" si="101"/>
        <v>#DIV/0!</v>
      </c>
      <c r="N144" s="65">
        <f t="shared" si="14"/>
        <v>0</v>
      </c>
      <c r="O144" s="64"/>
      <c r="P144" s="64"/>
      <c r="Q144" s="64"/>
      <c r="R144" s="58">
        <f t="shared" si="158"/>
        <v>0</v>
      </c>
      <c r="S144" s="64"/>
      <c r="T144" s="64"/>
      <c r="U144" s="64"/>
      <c r="V144" s="1"/>
      <c r="W144" s="1"/>
      <c r="X144" s="1"/>
      <c r="Y144" s="1"/>
      <c r="Z144" s="1"/>
    </row>
    <row r="145" spans="1:26" ht="48.75" customHeight="1" x14ac:dyDescent="0.25">
      <c r="A145" s="63"/>
      <c r="B145" s="31" t="s">
        <v>149</v>
      </c>
      <c r="C145" s="58">
        <f t="shared" ref="C145:C146" si="173">D145+H145</f>
        <v>0</v>
      </c>
      <c r="D145" s="58">
        <f t="shared" ref="D145:D146" si="174">E145+F145+G145</f>
        <v>0</v>
      </c>
      <c r="E145" s="64"/>
      <c r="F145" s="64"/>
      <c r="G145" s="64"/>
      <c r="H145" s="58">
        <f t="shared" si="157"/>
        <v>0</v>
      </c>
      <c r="I145" s="64"/>
      <c r="J145" s="64"/>
      <c r="K145" s="64"/>
      <c r="L145" s="58">
        <f t="shared" si="5"/>
        <v>0</v>
      </c>
      <c r="M145" s="66" t="e">
        <f t="shared" si="101"/>
        <v>#DIV/0!</v>
      </c>
      <c r="N145" s="65">
        <f t="shared" si="14"/>
        <v>0</v>
      </c>
      <c r="O145" s="64"/>
      <c r="P145" s="64"/>
      <c r="Q145" s="64"/>
      <c r="R145" s="58">
        <f t="shared" si="158"/>
        <v>0</v>
      </c>
      <c r="S145" s="64"/>
      <c r="T145" s="64"/>
      <c r="U145" s="64"/>
      <c r="V145" s="1"/>
      <c r="W145" s="1"/>
      <c r="X145" s="1"/>
      <c r="Y145" s="1"/>
      <c r="Z145" s="1"/>
    </row>
    <row r="146" spans="1:26" s="127" customFormat="1" ht="48.75" customHeight="1" x14ac:dyDescent="0.25">
      <c r="A146" s="130"/>
      <c r="B146" s="125" t="s">
        <v>259</v>
      </c>
      <c r="C146" s="58">
        <f t="shared" si="173"/>
        <v>1182</v>
      </c>
      <c r="D146" s="58">
        <f t="shared" si="174"/>
        <v>1182</v>
      </c>
      <c r="E146" s="129">
        <f>1182-392</f>
        <v>790</v>
      </c>
      <c r="F146" s="129">
        <v>392</v>
      </c>
      <c r="G146" s="129"/>
      <c r="H146" s="128"/>
      <c r="I146" s="129"/>
      <c r="J146" s="129"/>
      <c r="K146" s="129"/>
      <c r="L146" s="58">
        <f t="shared" ref="L146" si="175">N146+R146</f>
        <v>0</v>
      </c>
      <c r="M146" s="66">
        <f t="shared" ref="M146" si="176">L146/C146</f>
        <v>0</v>
      </c>
      <c r="N146" s="65">
        <f t="shared" ref="N146" si="177">O146+P146+Q146</f>
        <v>0</v>
      </c>
      <c r="O146" s="129"/>
      <c r="P146" s="129"/>
      <c r="Q146" s="129"/>
      <c r="R146" s="128"/>
      <c r="S146" s="129"/>
      <c r="T146" s="129"/>
      <c r="U146" s="129"/>
      <c r="V146" s="126"/>
      <c r="W146" s="126"/>
      <c r="X146" s="126"/>
      <c r="Y146" s="126"/>
      <c r="Z146" s="126"/>
    </row>
    <row r="147" spans="1:26" ht="45.75" customHeight="1" x14ac:dyDescent="0.25">
      <c r="A147" s="60" t="s">
        <v>59</v>
      </c>
      <c r="B147" s="29" t="s">
        <v>150</v>
      </c>
      <c r="C147" s="58">
        <f t="shared" si="0"/>
        <v>3985</v>
      </c>
      <c r="D147" s="58">
        <f t="shared" si="1"/>
        <v>3985</v>
      </c>
      <c r="E147" s="61">
        <f>SUM(E148:E154)</f>
        <v>3985</v>
      </c>
      <c r="F147" s="61">
        <f t="shared" ref="F147:U147" si="178">SUM(F148:F154)</f>
        <v>0</v>
      </c>
      <c r="G147" s="61">
        <f t="shared" si="178"/>
        <v>0</v>
      </c>
      <c r="H147" s="61">
        <f t="shared" si="178"/>
        <v>0</v>
      </c>
      <c r="I147" s="61">
        <f t="shared" si="178"/>
        <v>0</v>
      </c>
      <c r="J147" s="61">
        <f t="shared" si="178"/>
        <v>0</v>
      </c>
      <c r="K147" s="61">
        <f t="shared" si="178"/>
        <v>0</v>
      </c>
      <c r="L147" s="58">
        <f t="shared" ref="L147" si="179">N147+R147</f>
        <v>3295</v>
      </c>
      <c r="M147" s="66">
        <f t="shared" ref="M147" si="180">L147/C147</f>
        <v>0.82685069008782941</v>
      </c>
      <c r="N147" s="65">
        <f t="shared" ref="N147" si="181">O147+P147+Q147</f>
        <v>3295</v>
      </c>
      <c r="O147" s="61">
        <f t="shared" si="178"/>
        <v>3295</v>
      </c>
      <c r="P147" s="61">
        <f t="shared" si="178"/>
        <v>0</v>
      </c>
      <c r="Q147" s="61">
        <f t="shared" si="178"/>
        <v>0</v>
      </c>
      <c r="R147" s="61">
        <f t="shared" si="178"/>
        <v>0</v>
      </c>
      <c r="S147" s="61">
        <f t="shared" si="178"/>
        <v>0</v>
      </c>
      <c r="T147" s="61">
        <f t="shared" si="178"/>
        <v>0</v>
      </c>
      <c r="U147" s="61">
        <f t="shared" si="178"/>
        <v>0</v>
      </c>
      <c r="V147" s="1"/>
      <c r="W147" s="1"/>
      <c r="X147" s="1"/>
      <c r="Y147" s="1"/>
      <c r="Z147" s="1"/>
    </row>
    <row r="148" spans="1:26" ht="60" customHeight="1" x14ac:dyDescent="0.25">
      <c r="A148" s="63"/>
      <c r="B148" s="31" t="s">
        <v>151</v>
      </c>
      <c r="C148" s="58">
        <f t="shared" si="0"/>
        <v>1500</v>
      </c>
      <c r="D148" s="58">
        <f t="shared" si="1"/>
        <v>1500</v>
      </c>
      <c r="E148" s="64">
        <v>1500</v>
      </c>
      <c r="F148" s="64"/>
      <c r="G148" s="64"/>
      <c r="H148" s="58">
        <f t="shared" si="157"/>
        <v>0</v>
      </c>
      <c r="I148" s="64"/>
      <c r="J148" s="64"/>
      <c r="K148" s="64"/>
      <c r="L148" s="58">
        <f t="shared" si="5"/>
        <v>1500</v>
      </c>
      <c r="M148" s="66">
        <f t="shared" si="101"/>
        <v>1</v>
      </c>
      <c r="N148" s="65">
        <f t="shared" si="14"/>
        <v>1500</v>
      </c>
      <c r="O148" s="64">
        <v>1500</v>
      </c>
      <c r="P148" s="64"/>
      <c r="Q148" s="64"/>
      <c r="R148" s="58">
        <f t="shared" si="158"/>
        <v>0</v>
      </c>
      <c r="S148" s="64"/>
      <c r="T148" s="64"/>
      <c r="U148" s="64"/>
      <c r="V148" s="1"/>
      <c r="W148" s="1"/>
      <c r="X148" s="1"/>
      <c r="Y148" s="1"/>
      <c r="Z148" s="1"/>
    </row>
    <row r="149" spans="1:26" ht="60" customHeight="1" x14ac:dyDescent="0.25">
      <c r="A149" s="63"/>
      <c r="B149" s="31" t="s">
        <v>152</v>
      </c>
      <c r="C149" s="58">
        <f t="shared" si="0"/>
        <v>900</v>
      </c>
      <c r="D149" s="58">
        <f t="shared" si="1"/>
        <v>900</v>
      </c>
      <c r="E149" s="64">
        <v>900</v>
      </c>
      <c r="F149" s="64"/>
      <c r="G149" s="64"/>
      <c r="H149" s="58">
        <f t="shared" si="157"/>
        <v>0</v>
      </c>
      <c r="I149" s="64"/>
      <c r="J149" s="64"/>
      <c r="K149" s="64"/>
      <c r="L149" s="58">
        <f t="shared" si="5"/>
        <v>900</v>
      </c>
      <c r="M149" s="66">
        <f t="shared" si="101"/>
        <v>1</v>
      </c>
      <c r="N149" s="65">
        <f t="shared" si="14"/>
        <v>900</v>
      </c>
      <c r="O149" s="64">
        <v>900</v>
      </c>
      <c r="P149" s="64"/>
      <c r="Q149" s="64"/>
      <c r="R149" s="58">
        <f t="shared" si="158"/>
        <v>0</v>
      </c>
      <c r="S149" s="64"/>
      <c r="T149" s="64"/>
      <c r="U149" s="64"/>
      <c r="V149" s="1"/>
      <c r="W149" s="1"/>
      <c r="X149" s="1"/>
      <c r="Y149" s="1"/>
      <c r="Z149" s="1"/>
    </row>
    <row r="150" spans="1:26" ht="39.75" customHeight="1" x14ac:dyDescent="0.25">
      <c r="A150" s="63"/>
      <c r="B150" s="31" t="s">
        <v>153</v>
      </c>
      <c r="C150" s="58">
        <f t="shared" si="0"/>
        <v>701</v>
      </c>
      <c r="D150" s="58">
        <f t="shared" si="1"/>
        <v>701</v>
      </c>
      <c r="E150" s="64">
        <f>800-99</f>
        <v>701</v>
      </c>
      <c r="F150" s="64"/>
      <c r="G150" s="64"/>
      <c r="H150" s="58">
        <f t="shared" si="157"/>
        <v>0</v>
      </c>
      <c r="I150" s="64"/>
      <c r="J150" s="64"/>
      <c r="K150" s="64"/>
      <c r="L150" s="58">
        <f t="shared" si="5"/>
        <v>695</v>
      </c>
      <c r="M150" s="66">
        <f t="shared" si="101"/>
        <v>0.99144079885877323</v>
      </c>
      <c r="N150" s="65">
        <f t="shared" si="14"/>
        <v>695</v>
      </c>
      <c r="O150" s="64">
        <v>695</v>
      </c>
      <c r="P150" s="64"/>
      <c r="Q150" s="64"/>
      <c r="R150" s="58">
        <f t="shared" si="158"/>
        <v>0</v>
      </c>
      <c r="S150" s="64"/>
      <c r="T150" s="64"/>
      <c r="U150" s="64"/>
      <c r="V150" s="1"/>
      <c r="W150" s="1"/>
      <c r="X150" s="1"/>
      <c r="Y150" s="1"/>
      <c r="Z150" s="1"/>
    </row>
    <row r="151" spans="1:26" ht="60" customHeight="1" x14ac:dyDescent="0.25">
      <c r="A151" s="63"/>
      <c r="B151" s="31" t="s">
        <v>154</v>
      </c>
      <c r="C151" s="58">
        <f t="shared" si="0"/>
        <v>0</v>
      </c>
      <c r="D151" s="58">
        <f t="shared" si="1"/>
        <v>0</v>
      </c>
      <c r="E151" s="64"/>
      <c r="F151" s="64"/>
      <c r="G151" s="64"/>
      <c r="H151" s="58">
        <f t="shared" si="157"/>
        <v>0</v>
      </c>
      <c r="I151" s="64"/>
      <c r="J151" s="64"/>
      <c r="K151" s="64"/>
      <c r="L151" s="58">
        <f t="shared" si="5"/>
        <v>0</v>
      </c>
      <c r="M151" s="66" t="e">
        <f t="shared" si="101"/>
        <v>#DIV/0!</v>
      </c>
      <c r="N151" s="65">
        <f t="shared" si="14"/>
        <v>0</v>
      </c>
      <c r="O151" s="64"/>
      <c r="P151" s="64"/>
      <c r="Q151" s="64"/>
      <c r="R151" s="58">
        <f t="shared" si="158"/>
        <v>0</v>
      </c>
      <c r="S151" s="64"/>
      <c r="T151" s="64"/>
      <c r="U151" s="64"/>
      <c r="V151" s="1"/>
      <c r="W151" s="1"/>
      <c r="X151" s="1"/>
      <c r="Y151" s="1"/>
      <c r="Z151" s="1"/>
    </row>
    <row r="152" spans="1:26" ht="60" customHeight="1" x14ac:dyDescent="0.25">
      <c r="A152" s="63"/>
      <c r="B152" s="31" t="s">
        <v>155</v>
      </c>
      <c r="C152" s="58">
        <f t="shared" si="0"/>
        <v>0</v>
      </c>
      <c r="D152" s="58">
        <f t="shared" si="1"/>
        <v>0</v>
      </c>
      <c r="E152" s="64"/>
      <c r="F152" s="64"/>
      <c r="G152" s="64"/>
      <c r="H152" s="58">
        <f t="shared" si="157"/>
        <v>0</v>
      </c>
      <c r="I152" s="64"/>
      <c r="J152" s="64"/>
      <c r="K152" s="64"/>
      <c r="L152" s="58">
        <f t="shared" si="5"/>
        <v>0</v>
      </c>
      <c r="M152" s="66" t="e">
        <f t="shared" si="101"/>
        <v>#DIV/0!</v>
      </c>
      <c r="N152" s="65">
        <f t="shared" si="14"/>
        <v>0</v>
      </c>
      <c r="O152" s="64"/>
      <c r="P152" s="64"/>
      <c r="Q152" s="64"/>
      <c r="R152" s="58">
        <f t="shared" si="158"/>
        <v>0</v>
      </c>
      <c r="S152" s="64"/>
      <c r="T152" s="64"/>
      <c r="U152" s="64"/>
      <c r="V152" s="1"/>
      <c r="W152" s="1"/>
      <c r="X152" s="1"/>
      <c r="Y152" s="1"/>
      <c r="Z152" s="1"/>
    </row>
    <row r="153" spans="1:26" ht="46.5" customHeight="1" x14ac:dyDescent="0.25">
      <c r="A153" s="63"/>
      <c r="B153" s="31" t="s">
        <v>156</v>
      </c>
      <c r="C153" s="58">
        <f t="shared" si="0"/>
        <v>200</v>
      </c>
      <c r="D153" s="58">
        <f t="shared" si="1"/>
        <v>200</v>
      </c>
      <c r="E153" s="64">
        <v>200</v>
      </c>
      <c r="F153" s="64"/>
      <c r="G153" s="64"/>
      <c r="H153" s="58">
        <f t="shared" si="157"/>
        <v>0</v>
      </c>
      <c r="I153" s="64"/>
      <c r="J153" s="64"/>
      <c r="K153" s="64"/>
      <c r="L153" s="58">
        <f t="shared" si="5"/>
        <v>200</v>
      </c>
      <c r="M153" s="66">
        <f t="shared" si="101"/>
        <v>1</v>
      </c>
      <c r="N153" s="65">
        <f t="shared" si="14"/>
        <v>200</v>
      </c>
      <c r="O153" s="64">
        <v>200</v>
      </c>
      <c r="P153" s="64"/>
      <c r="Q153" s="64"/>
      <c r="R153" s="58">
        <f t="shared" si="158"/>
        <v>0</v>
      </c>
      <c r="S153" s="64"/>
      <c r="T153" s="64"/>
      <c r="U153" s="64"/>
      <c r="V153" s="1"/>
      <c r="W153" s="1"/>
      <c r="X153" s="1"/>
      <c r="Y153" s="1"/>
      <c r="Z153" s="1"/>
    </row>
    <row r="154" spans="1:26" ht="46.5" customHeight="1" x14ac:dyDescent="0.25">
      <c r="A154" s="63"/>
      <c r="B154" s="31" t="s">
        <v>260</v>
      </c>
      <c r="C154" s="58">
        <f t="shared" ref="C154" si="182">D154+H154</f>
        <v>684</v>
      </c>
      <c r="D154" s="58">
        <f t="shared" ref="D154" si="183">E154+F154+G154</f>
        <v>684</v>
      </c>
      <c r="E154" s="64">
        <f>585+99</f>
        <v>684</v>
      </c>
      <c r="F154" s="64"/>
      <c r="G154" s="64"/>
      <c r="H154" s="58">
        <f t="shared" ref="H154" si="184">I154+J154+K154</f>
        <v>0</v>
      </c>
      <c r="I154" s="64"/>
      <c r="J154" s="64"/>
      <c r="K154" s="64"/>
      <c r="L154" s="58">
        <f t="shared" ref="L154" si="185">N154+R154</f>
        <v>0</v>
      </c>
      <c r="M154" s="66">
        <f t="shared" ref="M154" si="186">L154/C154</f>
        <v>0</v>
      </c>
      <c r="N154" s="65">
        <f t="shared" ref="N154" si="187">O154+P154+Q154</f>
        <v>0</v>
      </c>
      <c r="O154" s="64">
        <v>0</v>
      </c>
      <c r="P154" s="64"/>
      <c r="Q154" s="64"/>
      <c r="R154" s="58">
        <f t="shared" ref="R154" si="188">S154+T154+U154</f>
        <v>0</v>
      </c>
      <c r="S154" s="64"/>
      <c r="T154" s="64"/>
      <c r="U154" s="64"/>
      <c r="V154" s="1"/>
      <c r="W154" s="1"/>
      <c r="X154" s="1"/>
      <c r="Y154" s="1"/>
      <c r="Z154" s="1"/>
    </row>
    <row r="155" spans="1:26" ht="46.5" customHeight="1" x14ac:dyDescent="0.25">
      <c r="A155" s="60" t="s">
        <v>157</v>
      </c>
      <c r="B155" s="29" t="s">
        <v>89</v>
      </c>
      <c r="C155" s="58">
        <f t="shared" si="0"/>
        <v>3948</v>
      </c>
      <c r="D155" s="58">
        <f t="shared" si="1"/>
        <v>3948</v>
      </c>
      <c r="E155" s="58">
        <f>SUM(E156:E160)</f>
        <v>3916</v>
      </c>
      <c r="F155" s="58">
        <f t="shared" ref="F155:U155" si="189">SUM(F156:F160)</f>
        <v>22</v>
      </c>
      <c r="G155" s="58">
        <f t="shared" si="189"/>
        <v>10</v>
      </c>
      <c r="H155" s="58">
        <f t="shared" si="189"/>
        <v>0</v>
      </c>
      <c r="I155" s="58">
        <f t="shared" si="189"/>
        <v>0</v>
      </c>
      <c r="J155" s="58">
        <f t="shared" si="189"/>
        <v>0</v>
      </c>
      <c r="K155" s="58">
        <f t="shared" si="189"/>
        <v>0</v>
      </c>
      <c r="L155" s="58">
        <f t="shared" ref="L155" si="190">N155+R155</f>
        <v>3462</v>
      </c>
      <c r="M155" s="66">
        <f t="shared" ref="M155" si="191">L155/C155</f>
        <v>0.87689969604863227</v>
      </c>
      <c r="N155" s="65">
        <f t="shared" ref="N155" si="192">O155+P155+Q155</f>
        <v>3462</v>
      </c>
      <c r="O155" s="58">
        <f t="shared" si="189"/>
        <v>3462</v>
      </c>
      <c r="P155" s="58">
        <f t="shared" si="189"/>
        <v>0</v>
      </c>
      <c r="Q155" s="58">
        <f t="shared" si="189"/>
        <v>0</v>
      </c>
      <c r="R155" s="58">
        <f t="shared" si="189"/>
        <v>0</v>
      </c>
      <c r="S155" s="58">
        <f t="shared" si="189"/>
        <v>0</v>
      </c>
      <c r="T155" s="58">
        <f t="shared" si="189"/>
        <v>0</v>
      </c>
      <c r="U155" s="58">
        <f t="shared" si="189"/>
        <v>0</v>
      </c>
      <c r="V155" s="1"/>
      <c r="W155" s="1"/>
      <c r="X155" s="1"/>
      <c r="Y155" s="1"/>
      <c r="Z155" s="1"/>
    </row>
    <row r="156" spans="1:26" ht="60.75" customHeight="1" x14ac:dyDescent="0.25">
      <c r="A156" s="60"/>
      <c r="B156" s="31" t="s">
        <v>158</v>
      </c>
      <c r="C156" s="58">
        <f t="shared" si="0"/>
        <v>0</v>
      </c>
      <c r="D156" s="58">
        <f t="shared" si="1"/>
        <v>0</v>
      </c>
      <c r="E156" s="61"/>
      <c r="F156" s="61"/>
      <c r="G156" s="61"/>
      <c r="H156" s="58">
        <f t="shared" si="157"/>
        <v>0</v>
      </c>
      <c r="I156" s="61"/>
      <c r="J156" s="61"/>
      <c r="K156" s="61"/>
      <c r="L156" s="58">
        <f t="shared" si="5"/>
        <v>0</v>
      </c>
      <c r="M156" s="66" t="e">
        <f t="shared" si="101"/>
        <v>#DIV/0!</v>
      </c>
      <c r="N156" s="65">
        <f t="shared" si="14"/>
        <v>0</v>
      </c>
      <c r="O156" s="64"/>
      <c r="P156" s="61"/>
      <c r="Q156" s="61"/>
      <c r="R156" s="58">
        <f t="shared" si="158"/>
        <v>0</v>
      </c>
      <c r="S156" s="61"/>
      <c r="T156" s="61"/>
      <c r="U156" s="61"/>
      <c r="V156" s="1"/>
      <c r="W156" s="1"/>
      <c r="X156" s="1"/>
      <c r="Y156" s="1"/>
      <c r="Z156" s="1"/>
    </row>
    <row r="157" spans="1:26" ht="54.75" customHeight="1" x14ac:dyDescent="0.25">
      <c r="A157" s="60"/>
      <c r="B157" s="87" t="s">
        <v>159</v>
      </c>
      <c r="C157" s="58">
        <f t="shared" si="0"/>
        <v>0</v>
      </c>
      <c r="D157" s="58">
        <f t="shared" si="1"/>
        <v>0</v>
      </c>
      <c r="E157" s="61"/>
      <c r="F157" s="61"/>
      <c r="G157" s="61"/>
      <c r="H157" s="58">
        <f t="shared" si="157"/>
        <v>0</v>
      </c>
      <c r="I157" s="61"/>
      <c r="J157" s="61"/>
      <c r="K157" s="61"/>
      <c r="L157" s="58">
        <f t="shared" si="5"/>
        <v>0</v>
      </c>
      <c r="M157" s="66" t="e">
        <f t="shared" si="101"/>
        <v>#DIV/0!</v>
      </c>
      <c r="N157" s="65">
        <f t="shared" si="14"/>
        <v>0</v>
      </c>
      <c r="O157" s="64"/>
      <c r="P157" s="61"/>
      <c r="Q157" s="61"/>
      <c r="R157" s="58">
        <f t="shared" si="158"/>
        <v>0</v>
      </c>
      <c r="S157" s="61"/>
      <c r="T157" s="61"/>
      <c r="U157" s="61"/>
      <c r="V157" s="1"/>
      <c r="W157" s="1"/>
      <c r="X157" s="1"/>
      <c r="Y157" s="1"/>
      <c r="Z157" s="1"/>
    </row>
    <row r="158" spans="1:26" ht="60.75" customHeight="1" x14ac:dyDescent="0.25">
      <c r="A158" s="60"/>
      <c r="B158" s="87" t="s">
        <v>160</v>
      </c>
      <c r="C158" s="58">
        <f t="shared" si="0"/>
        <v>0</v>
      </c>
      <c r="D158" s="58">
        <f t="shared" si="1"/>
        <v>0</v>
      </c>
      <c r="E158" s="61"/>
      <c r="F158" s="61"/>
      <c r="G158" s="61"/>
      <c r="H158" s="58">
        <f t="shared" si="157"/>
        <v>0</v>
      </c>
      <c r="I158" s="61"/>
      <c r="J158" s="61"/>
      <c r="K158" s="61"/>
      <c r="L158" s="58">
        <f t="shared" si="5"/>
        <v>0</v>
      </c>
      <c r="M158" s="66" t="e">
        <f t="shared" si="101"/>
        <v>#DIV/0!</v>
      </c>
      <c r="N158" s="65">
        <f t="shared" si="14"/>
        <v>0</v>
      </c>
      <c r="O158" s="64"/>
      <c r="P158" s="61"/>
      <c r="Q158" s="61"/>
      <c r="R158" s="58">
        <f t="shared" si="158"/>
        <v>0</v>
      </c>
      <c r="S158" s="61"/>
      <c r="T158" s="61"/>
      <c r="U158" s="61"/>
      <c r="V158" s="1"/>
      <c r="W158" s="1"/>
      <c r="X158" s="1"/>
      <c r="Y158" s="1"/>
      <c r="Z158" s="1"/>
    </row>
    <row r="159" spans="1:26" ht="46.5" customHeight="1" x14ac:dyDescent="0.25">
      <c r="A159" s="60"/>
      <c r="B159" s="31" t="s">
        <v>161</v>
      </c>
      <c r="C159" s="58">
        <f t="shared" si="0"/>
        <v>3948</v>
      </c>
      <c r="D159" s="58">
        <f t="shared" si="1"/>
        <v>3948</v>
      </c>
      <c r="E159" s="61">
        <f>3916</f>
        <v>3916</v>
      </c>
      <c r="F159" s="61">
        <f>22</f>
        <v>22</v>
      </c>
      <c r="G159" s="61">
        <f>10</f>
        <v>10</v>
      </c>
      <c r="H159" s="58">
        <f t="shared" si="157"/>
        <v>0</v>
      </c>
      <c r="I159" s="61"/>
      <c r="J159" s="61"/>
      <c r="K159" s="61"/>
      <c r="L159" s="58">
        <f t="shared" si="5"/>
        <v>3462</v>
      </c>
      <c r="M159" s="66">
        <f t="shared" si="101"/>
        <v>0.87689969604863227</v>
      </c>
      <c r="N159" s="65">
        <f t="shared" si="14"/>
        <v>3462</v>
      </c>
      <c r="O159" s="64">
        <v>3462</v>
      </c>
      <c r="P159" s="61"/>
      <c r="Q159" s="61">
        <v>0</v>
      </c>
      <c r="R159" s="58">
        <f t="shared" si="158"/>
        <v>0</v>
      </c>
      <c r="S159" s="61"/>
      <c r="T159" s="61"/>
      <c r="U159" s="61"/>
      <c r="V159" s="1"/>
      <c r="W159" s="1"/>
      <c r="X159" s="1"/>
      <c r="Y159" s="1"/>
      <c r="Z159" s="1"/>
    </row>
    <row r="160" spans="1:26" ht="46.5" customHeight="1" x14ac:dyDescent="0.25">
      <c r="A160" s="60"/>
      <c r="B160" s="31" t="s">
        <v>264</v>
      </c>
      <c r="C160" s="58">
        <f t="shared" ref="C160" si="193">D160+H160</f>
        <v>0</v>
      </c>
      <c r="D160" s="58">
        <f t="shared" ref="D160" si="194">E160+F160+G160</f>
        <v>0</v>
      </c>
      <c r="E160" s="61"/>
      <c r="F160" s="61"/>
      <c r="G160" s="61"/>
      <c r="H160" s="58"/>
      <c r="I160" s="61"/>
      <c r="J160" s="61"/>
      <c r="K160" s="61"/>
      <c r="L160" s="58">
        <f t="shared" ref="L160" si="195">N160+R160</f>
        <v>0</v>
      </c>
      <c r="M160" s="66" t="e">
        <f t="shared" ref="M160" si="196">L160/C160</f>
        <v>#DIV/0!</v>
      </c>
      <c r="N160" s="65">
        <f t="shared" ref="N160" si="197">O160+P160+Q160</f>
        <v>0</v>
      </c>
      <c r="O160" s="64"/>
      <c r="P160" s="61"/>
      <c r="Q160" s="61"/>
      <c r="R160" s="58"/>
      <c r="S160" s="61"/>
      <c r="T160" s="61"/>
      <c r="U160" s="61"/>
      <c r="V160" s="1"/>
      <c r="W160" s="1"/>
      <c r="X160" s="1"/>
      <c r="Y160" s="1"/>
      <c r="Z160" s="1"/>
    </row>
    <row r="161" spans="1:26" ht="46.5" customHeight="1" x14ac:dyDescent="0.25">
      <c r="A161" s="60">
        <v>2</v>
      </c>
      <c r="B161" s="18" t="s">
        <v>162</v>
      </c>
      <c r="C161" s="58">
        <f t="shared" si="0"/>
        <v>8125</v>
      </c>
      <c r="D161" s="58">
        <f t="shared" si="1"/>
        <v>0</v>
      </c>
      <c r="E161" s="61">
        <f>E162+E168+E173+E174+E186+E188+E191+E195</f>
        <v>0</v>
      </c>
      <c r="F161" s="61">
        <f>F162+F168+F173+F174+F186+F188+F191+F195</f>
        <v>0</v>
      </c>
      <c r="G161" s="61">
        <f>G162+G168+G173+G174+G186+G188+G191+G195</f>
        <v>0</v>
      </c>
      <c r="H161" s="58">
        <f t="shared" si="157"/>
        <v>8125</v>
      </c>
      <c r="I161" s="64">
        <f>I162+I168+I173+I174+I186+I188+I191+I195</f>
        <v>8125</v>
      </c>
      <c r="J161" s="61">
        <f>J162+J168+J173+J174+J186+J188+J191+J195</f>
        <v>0</v>
      </c>
      <c r="K161" s="61">
        <f>K162+K168+K173+K174+K186+K188+K191+K195</f>
        <v>0</v>
      </c>
      <c r="L161" s="58">
        <f t="shared" si="5"/>
        <v>929</v>
      </c>
      <c r="M161" s="66">
        <f t="shared" si="101"/>
        <v>0.11433846153846154</v>
      </c>
      <c r="N161" s="65">
        <f t="shared" si="14"/>
        <v>0</v>
      </c>
      <c r="O161" s="61">
        <f>O162+O168+O173+O174+O186+O188+O191+O195</f>
        <v>0</v>
      </c>
      <c r="P161" s="61">
        <f>P162+P168+P173+P174+P186+P188+P191+P195</f>
        <v>0</v>
      </c>
      <c r="Q161" s="61">
        <f>Q162+Q168+Q173+Q174+Q186+Q188+Q191+Q195</f>
        <v>0</v>
      </c>
      <c r="R161" s="58">
        <f t="shared" si="158"/>
        <v>929</v>
      </c>
      <c r="S161" s="64">
        <f>S162+S168+S173+S174+S186+S188+S191+S195</f>
        <v>929</v>
      </c>
      <c r="T161" s="61">
        <f>T162+T168+T173+T174+T186+T188+T191+T195</f>
        <v>0</v>
      </c>
      <c r="U161" s="61">
        <f>U162+U168+U173+U174+U186+U188+U191+U195</f>
        <v>0</v>
      </c>
      <c r="V161" s="1"/>
      <c r="W161" s="1"/>
      <c r="X161" s="1"/>
      <c r="Y161" s="1"/>
      <c r="Z161" s="1"/>
    </row>
    <row r="162" spans="1:26" ht="46.5" customHeight="1" x14ac:dyDescent="0.25">
      <c r="A162" s="60"/>
      <c r="B162" s="41" t="s">
        <v>36</v>
      </c>
      <c r="C162" s="58">
        <f t="shared" si="0"/>
        <v>196</v>
      </c>
      <c r="D162" s="58">
        <f t="shared" si="1"/>
        <v>0</v>
      </c>
      <c r="E162" s="61">
        <f t="shared" ref="E162:G162" si="198">SUM(E163:E167)</f>
        <v>0</v>
      </c>
      <c r="F162" s="61">
        <f t="shared" si="198"/>
        <v>0</v>
      </c>
      <c r="G162" s="61">
        <f t="shared" si="198"/>
        <v>0</v>
      </c>
      <c r="H162" s="58">
        <f t="shared" si="157"/>
        <v>196</v>
      </c>
      <c r="I162" s="61">
        <f t="shared" ref="I162:K162" si="199">SUM(I163:I167)</f>
        <v>196</v>
      </c>
      <c r="J162" s="61">
        <f t="shared" si="199"/>
        <v>0</v>
      </c>
      <c r="K162" s="61">
        <f t="shared" si="199"/>
        <v>0</v>
      </c>
      <c r="L162" s="58">
        <f t="shared" si="5"/>
        <v>0</v>
      </c>
      <c r="M162" s="66">
        <f t="shared" si="101"/>
        <v>0</v>
      </c>
      <c r="N162" s="65">
        <f t="shared" si="14"/>
        <v>0</v>
      </c>
      <c r="O162" s="61">
        <f t="shared" ref="O162:Q162" si="200">SUM(O163:O167)</f>
        <v>0</v>
      </c>
      <c r="P162" s="61">
        <f t="shared" si="200"/>
        <v>0</v>
      </c>
      <c r="Q162" s="61">
        <f t="shared" si="200"/>
        <v>0</v>
      </c>
      <c r="R162" s="58">
        <f t="shared" si="158"/>
        <v>0</v>
      </c>
      <c r="S162" s="61">
        <f t="shared" ref="S162:U162" si="201">SUM(S163:S167)</f>
        <v>0</v>
      </c>
      <c r="T162" s="61">
        <f t="shared" si="201"/>
        <v>0</v>
      </c>
      <c r="U162" s="61">
        <f t="shared" si="201"/>
        <v>0</v>
      </c>
      <c r="V162" s="1"/>
      <c r="W162" s="1"/>
      <c r="X162" s="1"/>
      <c r="Y162" s="1"/>
      <c r="Z162" s="1"/>
    </row>
    <row r="163" spans="1:26" ht="58.5" customHeight="1" x14ac:dyDescent="0.25">
      <c r="A163" s="60"/>
      <c r="B163" s="42" t="s">
        <v>163</v>
      </c>
      <c r="C163" s="58">
        <f t="shared" si="0"/>
        <v>196</v>
      </c>
      <c r="D163" s="58">
        <f t="shared" si="1"/>
        <v>0</v>
      </c>
      <c r="E163" s="61"/>
      <c r="F163" s="61"/>
      <c r="G163" s="61"/>
      <c r="H163" s="58">
        <f t="shared" si="157"/>
        <v>196</v>
      </c>
      <c r="I163" s="64">
        <v>196</v>
      </c>
      <c r="J163" s="61"/>
      <c r="K163" s="61"/>
      <c r="L163" s="58">
        <f t="shared" si="5"/>
        <v>0</v>
      </c>
      <c r="M163" s="66">
        <f t="shared" si="101"/>
        <v>0</v>
      </c>
      <c r="N163" s="65">
        <f t="shared" si="14"/>
        <v>0</v>
      </c>
      <c r="O163" s="61"/>
      <c r="P163" s="61"/>
      <c r="Q163" s="61"/>
      <c r="R163" s="58">
        <f t="shared" si="158"/>
        <v>0</v>
      </c>
      <c r="S163" s="61"/>
      <c r="T163" s="61"/>
      <c r="U163" s="61"/>
      <c r="V163" s="1"/>
      <c r="W163" s="1"/>
      <c r="X163" s="1"/>
      <c r="Y163" s="1"/>
      <c r="Z163" s="1"/>
    </row>
    <row r="164" spans="1:26" ht="46.5" customHeight="1" x14ac:dyDescent="0.25">
      <c r="A164" s="60"/>
      <c r="B164" s="42" t="s">
        <v>164</v>
      </c>
      <c r="C164" s="58">
        <f t="shared" si="0"/>
        <v>0</v>
      </c>
      <c r="D164" s="58">
        <f t="shared" si="1"/>
        <v>0</v>
      </c>
      <c r="E164" s="61"/>
      <c r="F164" s="61"/>
      <c r="G164" s="61"/>
      <c r="H164" s="58">
        <f t="shared" si="157"/>
        <v>0</v>
      </c>
      <c r="I164" s="61"/>
      <c r="J164" s="61"/>
      <c r="K164" s="61"/>
      <c r="L164" s="58">
        <f t="shared" si="5"/>
        <v>0</v>
      </c>
      <c r="M164" s="66" t="e">
        <f t="shared" si="101"/>
        <v>#DIV/0!</v>
      </c>
      <c r="N164" s="65">
        <f t="shared" si="14"/>
        <v>0</v>
      </c>
      <c r="O164" s="61"/>
      <c r="P164" s="61"/>
      <c r="Q164" s="61"/>
      <c r="R164" s="58">
        <f t="shared" si="158"/>
        <v>0</v>
      </c>
      <c r="S164" s="61"/>
      <c r="T164" s="61"/>
      <c r="U164" s="61"/>
      <c r="V164" s="1"/>
      <c r="W164" s="1"/>
      <c r="X164" s="1"/>
      <c r="Y164" s="1"/>
      <c r="Z164" s="1"/>
    </row>
    <row r="165" spans="1:26" ht="46.5" customHeight="1" x14ac:dyDescent="0.25">
      <c r="A165" s="60"/>
      <c r="B165" s="42" t="s">
        <v>165</v>
      </c>
      <c r="C165" s="58">
        <f t="shared" si="0"/>
        <v>0</v>
      </c>
      <c r="D165" s="58">
        <f t="shared" si="1"/>
        <v>0</v>
      </c>
      <c r="E165" s="61"/>
      <c r="F165" s="61"/>
      <c r="G165" s="61"/>
      <c r="H165" s="58">
        <f t="shared" si="157"/>
        <v>0</v>
      </c>
      <c r="I165" s="61"/>
      <c r="J165" s="61"/>
      <c r="K165" s="61"/>
      <c r="L165" s="58">
        <f t="shared" si="5"/>
        <v>0</v>
      </c>
      <c r="M165" s="66" t="e">
        <f t="shared" si="101"/>
        <v>#DIV/0!</v>
      </c>
      <c r="N165" s="65">
        <f t="shared" si="14"/>
        <v>0</v>
      </c>
      <c r="O165" s="61"/>
      <c r="P165" s="61"/>
      <c r="Q165" s="61"/>
      <c r="R165" s="58">
        <f t="shared" si="158"/>
        <v>0</v>
      </c>
      <c r="S165" s="61"/>
      <c r="T165" s="61"/>
      <c r="U165" s="61"/>
      <c r="V165" s="1"/>
      <c r="W165" s="1"/>
      <c r="X165" s="1"/>
      <c r="Y165" s="1"/>
      <c r="Z165" s="1"/>
    </row>
    <row r="166" spans="1:26" ht="46.5" customHeight="1" x14ac:dyDescent="0.25">
      <c r="A166" s="60"/>
      <c r="B166" s="42" t="s">
        <v>166</v>
      </c>
      <c r="C166" s="58">
        <f t="shared" si="0"/>
        <v>0</v>
      </c>
      <c r="D166" s="58">
        <f t="shared" si="1"/>
        <v>0</v>
      </c>
      <c r="E166" s="61"/>
      <c r="F166" s="61"/>
      <c r="G166" s="61"/>
      <c r="H166" s="58">
        <f t="shared" si="157"/>
        <v>0</v>
      </c>
      <c r="I166" s="61"/>
      <c r="J166" s="61"/>
      <c r="K166" s="61"/>
      <c r="L166" s="58">
        <f t="shared" si="5"/>
        <v>0</v>
      </c>
      <c r="M166" s="66" t="e">
        <f t="shared" si="101"/>
        <v>#DIV/0!</v>
      </c>
      <c r="N166" s="65">
        <f t="shared" si="14"/>
        <v>0</v>
      </c>
      <c r="O166" s="61"/>
      <c r="P166" s="61"/>
      <c r="Q166" s="61"/>
      <c r="R166" s="58">
        <f t="shared" si="158"/>
        <v>0</v>
      </c>
      <c r="S166" s="61"/>
      <c r="T166" s="61"/>
      <c r="U166" s="61"/>
      <c r="V166" s="1"/>
      <c r="W166" s="1"/>
      <c r="X166" s="1"/>
      <c r="Y166" s="1"/>
      <c r="Z166" s="1"/>
    </row>
    <row r="167" spans="1:26" ht="54.75" customHeight="1" x14ac:dyDescent="0.25">
      <c r="A167" s="60"/>
      <c r="B167" s="43" t="s">
        <v>167</v>
      </c>
      <c r="C167" s="58">
        <f t="shared" si="0"/>
        <v>0</v>
      </c>
      <c r="D167" s="58">
        <f t="shared" si="1"/>
        <v>0</v>
      </c>
      <c r="E167" s="61"/>
      <c r="F167" s="61"/>
      <c r="G167" s="61"/>
      <c r="H167" s="58">
        <f t="shared" si="157"/>
        <v>0</v>
      </c>
      <c r="I167" s="61"/>
      <c r="J167" s="61"/>
      <c r="K167" s="61"/>
      <c r="L167" s="58">
        <f t="shared" si="5"/>
        <v>0</v>
      </c>
      <c r="M167" s="66" t="e">
        <f t="shared" si="101"/>
        <v>#DIV/0!</v>
      </c>
      <c r="N167" s="65">
        <f t="shared" si="14"/>
        <v>0</v>
      </c>
      <c r="O167" s="61"/>
      <c r="P167" s="61"/>
      <c r="Q167" s="61"/>
      <c r="R167" s="58">
        <f t="shared" si="158"/>
        <v>0</v>
      </c>
      <c r="S167" s="61"/>
      <c r="T167" s="61"/>
      <c r="U167" s="61"/>
      <c r="V167" s="1"/>
      <c r="W167" s="1"/>
      <c r="X167" s="1"/>
      <c r="Y167" s="1"/>
      <c r="Z167" s="1"/>
    </row>
    <row r="168" spans="1:26" ht="46.5" customHeight="1" x14ac:dyDescent="0.25">
      <c r="A168" s="60"/>
      <c r="B168" s="41" t="s">
        <v>168</v>
      </c>
      <c r="C168" s="58">
        <f t="shared" si="0"/>
        <v>1387</v>
      </c>
      <c r="D168" s="58">
        <f t="shared" si="1"/>
        <v>0</v>
      </c>
      <c r="E168" s="61">
        <f t="shared" ref="E168:G168" si="202">E169+E171+E172</f>
        <v>0</v>
      </c>
      <c r="F168" s="61">
        <f t="shared" si="202"/>
        <v>0</v>
      </c>
      <c r="G168" s="61">
        <f t="shared" si="202"/>
        <v>0</v>
      </c>
      <c r="H168" s="58">
        <f t="shared" si="157"/>
        <v>1387</v>
      </c>
      <c r="I168" s="61">
        <f t="shared" ref="I168:K168" si="203">I169+I170+I171+I172</f>
        <v>1387</v>
      </c>
      <c r="J168" s="61">
        <f t="shared" si="203"/>
        <v>0</v>
      </c>
      <c r="K168" s="61">
        <f t="shared" si="203"/>
        <v>0</v>
      </c>
      <c r="L168" s="58">
        <f t="shared" si="5"/>
        <v>445</v>
      </c>
      <c r="M168" s="66">
        <f t="shared" si="101"/>
        <v>0.32083633741888967</v>
      </c>
      <c r="N168" s="65">
        <f t="shared" si="14"/>
        <v>0</v>
      </c>
      <c r="O168" s="61">
        <f t="shared" ref="O168:Q168" si="204">O169+O170+O171+O172</f>
        <v>0</v>
      </c>
      <c r="P168" s="61">
        <f t="shared" si="204"/>
        <v>0</v>
      </c>
      <c r="Q168" s="61">
        <f t="shared" si="204"/>
        <v>0</v>
      </c>
      <c r="R168" s="58">
        <f t="shared" si="158"/>
        <v>445</v>
      </c>
      <c r="S168" s="61">
        <f t="shared" ref="S168:U168" si="205">S169+S170+S171+S172</f>
        <v>445</v>
      </c>
      <c r="T168" s="61">
        <f t="shared" si="205"/>
        <v>0</v>
      </c>
      <c r="U168" s="61">
        <f t="shared" si="205"/>
        <v>0</v>
      </c>
      <c r="V168" s="1"/>
      <c r="W168" s="1"/>
      <c r="X168" s="1"/>
      <c r="Y168" s="1"/>
      <c r="Z168" s="1"/>
    </row>
    <row r="169" spans="1:26" ht="46.5" customHeight="1" x14ac:dyDescent="0.25">
      <c r="A169" s="60"/>
      <c r="B169" s="44" t="s">
        <v>169</v>
      </c>
      <c r="C169" s="58">
        <f t="shared" si="0"/>
        <v>470</v>
      </c>
      <c r="D169" s="58">
        <f t="shared" si="1"/>
        <v>0</v>
      </c>
      <c r="E169" s="61"/>
      <c r="F169" s="61"/>
      <c r="G169" s="61"/>
      <c r="H169" s="58">
        <f t="shared" si="157"/>
        <v>470</v>
      </c>
      <c r="I169" s="64">
        <v>470</v>
      </c>
      <c r="J169" s="61"/>
      <c r="K169" s="61"/>
      <c r="L169" s="58">
        <f t="shared" si="5"/>
        <v>445</v>
      </c>
      <c r="M169" s="66">
        <f t="shared" si="101"/>
        <v>0.94680851063829785</v>
      </c>
      <c r="N169" s="65">
        <f t="shared" si="14"/>
        <v>0</v>
      </c>
      <c r="O169" s="61"/>
      <c r="P169" s="61"/>
      <c r="Q169" s="61"/>
      <c r="R169" s="58">
        <f t="shared" si="158"/>
        <v>445</v>
      </c>
      <c r="S169" s="64">
        <v>445</v>
      </c>
      <c r="T169" s="61"/>
      <c r="U169" s="61"/>
      <c r="V169" s="1"/>
      <c r="W169" s="1"/>
      <c r="X169" s="1"/>
      <c r="Y169" s="1"/>
      <c r="Z169" s="1"/>
    </row>
    <row r="170" spans="1:26" ht="46.5" customHeight="1" x14ac:dyDescent="0.25">
      <c r="A170" s="60"/>
      <c r="B170" s="44" t="s">
        <v>170</v>
      </c>
      <c r="C170" s="58">
        <f t="shared" si="0"/>
        <v>0</v>
      </c>
      <c r="D170" s="58">
        <f t="shared" si="1"/>
        <v>0</v>
      </c>
      <c r="E170" s="61"/>
      <c r="F170" s="61"/>
      <c r="G170" s="61"/>
      <c r="H170" s="58">
        <f t="shared" si="157"/>
        <v>0</v>
      </c>
      <c r="I170" s="64"/>
      <c r="J170" s="61"/>
      <c r="K170" s="61"/>
      <c r="L170" s="58"/>
      <c r="M170" s="66"/>
      <c r="N170" s="65"/>
      <c r="O170" s="61"/>
      <c r="P170" s="61"/>
      <c r="Q170" s="61"/>
      <c r="R170" s="58"/>
      <c r="S170" s="64"/>
      <c r="T170" s="61"/>
      <c r="U170" s="61"/>
      <c r="V170" s="1"/>
      <c r="W170" s="1"/>
      <c r="X170" s="1"/>
      <c r="Y170" s="1"/>
      <c r="Z170" s="1"/>
    </row>
    <row r="171" spans="1:26" ht="61.5" customHeight="1" x14ac:dyDescent="0.25">
      <c r="A171" s="60"/>
      <c r="B171" s="44" t="s">
        <v>171</v>
      </c>
      <c r="C171" s="58">
        <f t="shared" si="0"/>
        <v>917</v>
      </c>
      <c r="D171" s="58">
        <f t="shared" si="1"/>
        <v>0</v>
      </c>
      <c r="E171" s="61"/>
      <c r="F171" s="61"/>
      <c r="G171" s="61"/>
      <c r="H171" s="58">
        <f t="shared" si="157"/>
        <v>917</v>
      </c>
      <c r="I171" s="64">
        <v>917</v>
      </c>
      <c r="J171" s="61"/>
      <c r="K171" s="61"/>
      <c r="L171" s="58">
        <f t="shared" ref="L171:L188" si="206">N171+R171</f>
        <v>0</v>
      </c>
      <c r="M171" s="66">
        <f t="shared" ref="M171:M188" si="207">L171/C171</f>
        <v>0</v>
      </c>
      <c r="N171" s="65">
        <f t="shared" ref="N171:N188" si="208">O171+P171+Q171</f>
        <v>0</v>
      </c>
      <c r="O171" s="61"/>
      <c r="P171" s="61"/>
      <c r="Q171" s="61"/>
      <c r="R171" s="58">
        <f t="shared" ref="R171:R188" si="209">S171+T171+U171</f>
        <v>0</v>
      </c>
      <c r="S171" s="61"/>
      <c r="T171" s="61"/>
      <c r="U171" s="61"/>
      <c r="V171" s="1"/>
      <c r="W171" s="1"/>
      <c r="X171" s="1"/>
      <c r="Y171" s="1"/>
      <c r="Z171" s="1"/>
    </row>
    <row r="172" spans="1:26" ht="46.5" customHeight="1" x14ac:dyDescent="0.25">
      <c r="A172" s="60"/>
      <c r="B172" s="44" t="s">
        <v>172</v>
      </c>
      <c r="C172" s="58">
        <f t="shared" si="0"/>
        <v>0</v>
      </c>
      <c r="D172" s="58">
        <f t="shared" si="1"/>
        <v>0</v>
      </c>
      <c r="E172" s="61"/>
      <c r="F172" s="61"/>
      <c r="G172" s="61"/>
      <c r="H172" s="58">
        <f t="shared" si="157"/>
        <v>0</v>
      </c>
      <c r="I172" s="61"/>
      <c r="J172" s="61"/>
      <c r="K172" s="61"/>
      <c r="L172" s="58">
        <f t="shared" si="206"/>
        <v>0</v>
      </c>
      <c r="M172" s="66" t="e">
        <f t="shared" si="207"/>
        <v>#DIV/0!</v>
      </c>
      <c r="N172" s="65">
        <f t="shared" si="208"/>
        <v>0</v>
      </c>
      <c r="O172" s="61"/>
      <c r="P172" s="61"/>
      <c r="Q172" s="61"/>
      <c r="R172" s="58">
        <f t="shared" si="209"/>
        <v>0</v>
      </c>
      <c r="S172" s="61"/>
      <c r="T172" s="61"/>
      <c r="U172" s="61"/>
      <c r="V172" s="1"/>
      <c r="W172" s="1"/>
      <c r="X172" s="1"/>
      <c r="Y172" s="1"/>
      <c r="Z172" s="1"/>
    </row>
    <row r="173" spans="1:26" ht="46.5" customHeight="1" x14ac:dyDescent="0.25">
      <c r="A173" s="60"/>
      <c r="B173" s="41" t="s">
        <v>173</v>
      </c>
      <c r="C173" s="58">
        <f t="shared" si="0"/>
        <v>400</v>
      </c>
      <c r="D173" s="58">
        <f t="shared" si="1"/>
        <v>0</v>
      </c>
      <c r="E173" s="61"/>
      <c r="F173" s="61"/>
      <c r="G173" s="61"/>
      <c r="H173" s="58">
        <f t="shared" si="157"/>
        <v>400</v>
      </c>
      <c r="I173" s="64">
        <v>400</v>
      </c>
      <c r="J173" s="61"/>
      <c r="K173" s="61"/>
      <c r="L173" s="58">
        <f t="shared" si="206"/>
        <v>398</v>
      </c>
      <c r="M173" s="66">
        <f t="shared" si="207"/>
        <v>0.995</v>
      </c>
      <c r="N173" s="65">
        <f t="shared" si="208"/>
        <v>0</v>
      </c>
      <c r="O173" s="61"/>
      <c r="P173" s="61"/>
      <c r="Q173" s="61"/>
      <c r="R173" s="58">
        <f t="shared" si="209"/>
        <v>398</v>
      </c>
      <c r="S173" s="64">
        <v>398</v>
      </c>
      <c r="T173" s="61"/>
      <c r="U173" s="61"/>
      <c r="V173" s="1"/>
      <c r="W173" s="1"/>
      <c r="X173" s="1"/>
      <c r="Y173" s="1"/>
      <c r="Z173" s="1"/>
    </row>
    <row r="174" spans="1:26" ht="46.5" customHeight="1" x14ac:dyDescent="0.25">
      <c r="A174" s="60"/>
      <c r="B174" s="41" t="s">
        <v>39</v>
      </c>
      <c r="C174" s="58">
        <f t="shared" si="0"/>
        <v>2434</v>
      </c>
      <c r="D174" s="58">
        <f t="shared" si="1"/>
        <v>0</v>
      </c>
      <c r="E174" s="61">
        <f t="shared" ref="E174:G174" si="210">E175</f>
        <v>0</v>
      </c>
      <c r="F174" s="61">
        <f t="shared" si="210"/>
        <v>0</v>
      </c>
      <c r="G174" s="61">
        <f t="shared" si="210"/>
        <v>0</v>
      </c>
      <c r="H174" s="58">
        <f t="shared" si="157"/>
        <v>2434</v>
      </c>
      <c r="I174" s="61">
        <f>SUM(I175:I183)</f>
        <v>2434</v>
      </c>
      <c r="J174" s="61">
        <f t="shared" ref="J174:U174" si="211">SUM(J175:J183)</f>
        <v>0</v>
      </c>
      <c r="K174" s="61">
        <f t="shared" si="211"/>
        <v>0</v>
      </c>
      <c r="L174" s="58">
        <f t="shared" ref="L174" si="212">N174+R174</f>
        <v>0</v>
      </c>
      <c r="M174" s="66">
        <f t="shared" ref="M174" si="213">L174/C174</f>
        <v>0</v>
      </c>
      <c r="N174" s="61">
        <f t="shared" si="211"/>
        <v>0</v>
      </c>
      <c r="O174" s="61">
        <f t="shared" si="211"/>
        <v>0</v>
      </c>
      <c r="P174" s="61">
        <f t="shared" si="211"/>
        <v>0</v>
      </c>
      <c r="Q174" s="61">
        <f t="shared" si="211"/>
        <v>0</v>
      </c>
      <c r="R174" s="61">
        <f t="shared" si="211"/>
        <v>0</v>
      </c>
      <c r="S174" s="61">
        <f t="shared" si="211"/>
        <v>0</v>
      </c>
      <c r="T174" s="61">
        <f t="shared" si="211"/>
        <v>0</v>
      </c>
      <c r="U174" s="61">
        <f t="shared" si="211"/>
        <v>0</v>
      </c>
      <c r="V174" s="1"/>
      <c r="W174" s="1"/>
      <c r="X174" s="1"/>
      <c r="Y174" s="1"/>
      <c r="Z174" s="1"/>
    </row>
    <row r="175" spans="1:26" ht="46.5" customHeight="1" x14ac:dyDescent="0.25">
      <c r="A175" s="60"/>
      <c r="B175" s="44" t="s">
        <v>174</v>
      </c>
      <c r="C175" s="58">
        <f t="shared" si="0"/>
        <v>2434</v>
      </c>
      <c r="D175" s="58">
        <f t="shared" si="1"/>
        <v>0</v>
      </c>
      <c r="E175" s="61"/>
      <c r="F175" s="61"/>
      <c r="G175" s="61"/>
      <c r="H175" s="58">
        <f t="shared" si="157"/>
        <v>2434</v>
      </c>
      <c r="I175" s="64">
        <v>2434</v>
      </c>
      <c r="J175" s="61"/>
      <c r="K175" s="61"/>
      <c r="L175" s="58">
        <f t="shared" si="206"/>
        <v>0</v>
      </c>
      <c r="M175" s="66">
        <f t="shared" si="207"/>
        <v>0</v>
      </c>
      <c r="N175" s="65">
        <f t="shared" si="208"/>
        <v>0</v>
      </c>
      <c r="O175" s="61"/>
      <c r="P175" s="61"/>
      <c r="Q175" s="61"/>
      <c r="R175" s="58">
        <f t="shared" si="209"/>
        <v>0</v>
      </c>
      <c r="S175" s="61"/>
      <c r="T175" s="61"/>
      <c r="U175" s="61"/>
      <c r="V175" s="1"/>
      <c r="W175" s="1"/>
      <c r="X175" s="1"/>
      <c r="Y175" s="1"/>
      <c r="Z175" s="1"/>
    </row>
    <row r="176" spans="1:26" ht="46.5" customHeight="1" x14ac:dyDescent="0.25">
      <c r="A176" s="60"/>
      <c r="B176" s="108" t="s">
        <v>242</v>
      </c>
      <c r="C176" s="58"/>
      <c r="D176" s="58"/>
      <c r="E176" s="61"/>
      <c r="F176" s="61"/>
      <c r="G176" s="61"/>
      <c r="H176" s="58"/>
      <c r="I176" s="64"/>
      <c r="J176" s="61"/>
      <c r="K176" s="61"/>
      <c r="L176" s="58"/>
      <c r="M176" s="66"/>
      <c r="N176" s="65"/>
      <c r="O176" s="61"/>
      <c r="P176" s="61"/>
      <c r="Q176" s="61"/>
      <c r="R176" s="58"/>
      <c r="S176" s="61"/>
      <c r="T176" s="61"/>
      <c r="U176" s="61"/>
      <c r="V176" s="1"/>
      <c r="W176" s="1"/>
      <c r="X176" s="1"/>
      <c r="Y176" s="1"/>
      <c r="Z176" s="1"/>
    </row>
    <row r="177" spans="1:26" ht="46.5" customHeight="1" x14ac:dyDescent="0.25">
      <c r="A177" s="60"/>
      <c r="B177" s="108" t="s">
        <v>243</v>
      </c>
      <c r="C177" s="58"/>
      <c r="D177" s="58"/>
      <c r="E177" s="61"/>
      <c r="F177" s="61"/>
      <c r="G177" s="61"/>
      <c r="H177" s="58"/>
      <c r="I177" s="64"/>
      <c r="J177" s="61"/>
      <c r="K177" s="61"/>
      <c r="L177" s="58"/>
      <c r="M177" s="66"/>
      <c r="N177" s="65"/>
      <c r="O177" s="61"/>
      <c r="P177" s="61"/>
      <c r="Q177" s="61"/>
      <c r="R177" s="58"/>
      <c r="S177" s="61"/>
      <c r="T177" s="61"/>
      <c r="U177" s="61"/>
      <c r="V177" s="1"/>
      <c r="W177" s="1"/>
      <c r="X177" s="1"/>
      <c r="Y177" s="1"/>
      <c r="Z177" s="1"/>
    </row>
    <row r="178" spans="1:26" ht="46.5" customHeight="1" x14ac:dyDescent="0.25">
      <c r="A178" s="60"/>
      <c r="B178" s="108" t="s">
        <v>244</v>
      </c>
      <c r="C178" s="58"/>
      <c r="D178" s="58"/>
      <c r="E178" s="61"/>
      <c r="F178" s="61"/>
      <c r="G178" s="61"/>
      <c r="H178" s="58"/>
      <c r="I178" s="64"/>
      <c r="J178" s="61"/>
      <c r="K178" s="61"/>
      <c r="L178" s="58"/>
      <c r="M178" s="66"/>
      <c r="N178" s="65"/>
      <c r="O178" s="61"/>
      <c r="P178" s="61"/>
      <c r="Q178" s="61"/>
      <c r="R178" s="58"/>
      <c r="S178" s="61"/>
      <c r="T178" s="61"/>
      <c r="U178" s="61"/>
      <c r="V178" s="1"/>
      <c r="W178" s="1"/>
      <c r="X178" s="1"/>
      <c r="Y178" s="1"/>
      <c r="Z178" s="1"/>
    </row>
    <row r="179" spans="1:26" ht="46.5" customHeight="1" x14ac:dyDescent="0.25">
      <c r="A179" s="60"/>
      <c r="B179" s="108" t="s">
        <v>245</v>
      </c>
      <c r="C179" s="58"/>
      <c r="D179" s="58"/>
      <c r="E179" s="61"/>
      <c r="F179" s="61"/>
      <c r="G179" s="61"/>
      <c r="H179" s="58"/>
      <c r="I179" s="64"/>
      <c r="J179" s="61"/>
      <c r="K179" s="61"/>
      <c r="L179" s="58"/>
      <c r="M179" s="66"/>
      <c r="N179" s="65"/>
      <c r="O179" s="61"/>
      <c r="P179" s="61"/>
      <c r="Q179" s="61"/>
      <c r="R179" s="58"/>
      <c r="S179" s="61"/>
      <c r="T179" s="61"/>
      <c r="U179" s="61"/>
      <c r="V179" s="1"/>
      <c r="W179" s="1"/>
      <c r="X179" s="1"/>
      <c r="Y179" s="1"/>
      <c r="Z179" s="1"/>
    </row>
    <row r="180" spans="1:26" ht="46.5" customHeight="1" x14ac:dyDescent="0.25">
      <c r="A180" s="60"/>
      <c r="B180" s="108" t="s">
        <v>246</v>
      </c>
      <c r="C180" s="58"/>
      <c r="D180" s="58"/>
      <c r="E180" s="61"/>
      <c r="F180" s="61"/>
      <c r="G180" s="61"/>
      <c r="H180" s="58"/>
      <c r="I180" s="64"/>
      <c r="J180" s="61"/>
      <c r="K180" s="61"/>
      <c r="L180" s="58"/>
      <c r="M180" s="66"/>
      <c r="N180" s="65"/>
      <c r="O180" s="61"/>
      <c r="P180" s="61"/>
      <c r="Q180" s="61"/>
      <c r="R180" s="58"/>
      <c r="S180" s="61"/>
      <c r="T180" s="61"/>
      <c r="U180" s="61"/>
      <c r="V180" s="1"/>
      <c r="W180" s="1"/>
      <c r="X180" s="1"/>
      <c r="Y180" s="1"/>
      <c r="Z180" s="1"/>
    </row>
    <row r="181" spans="1:26" ht="46.5" customHeight="1" x14ac:dyDescent="0.25">
      <c r="A181" s="60"/>
      <c r="B181" s="108" t="s">
        <v>247</v>
      </c>
      <c r="C181" s="58"/>
      <c r="D181" s="58"/>
      <c r="E181" s="61"/>
      <c r="F181" s="61"/>
      <c r="G181" s="61"/>
      <c r="H181" s="58"/>
      <c r="I181" s="64"/>
      <c r="J181" s="61"/>
      <c r="K181" s="61"/>
      <c r="L181" s="58"/>
      <c r="M181" s="66"/>
      <c r="N181" s="65"/>
      <c r="O181" s="61"/>
      <c r="P181" s="61"/>
      <c r="Q181" s="61"/>
      <c r="R181" s="58"/>
      <c r="S181" s="61"/>
      <c r="T181" s="61"/>
      <c r="U181" s="61"/>
      <c r="V181" s="1"/>
      <c r="W181" s="1"/>
      <c r="X181" s="1"/>
      <c r="Y181" s="1"/>
      <c r="Z181" s="1"/>
    </row>
    <row r="182" spans="1:26" ht="46.5" customHeight="1" x14ac:dyDescent="0.25">
      <c r="A182" s="60"/>
      <c r="B182" s="108" t="s">
        <v>248</v>
      </c>
      <c r="C182" s="58"/>
      <c r="D182" s="58"/>
      <c r="E182" s="61"/>
      <c r="F182" s="61"/>
      <c r="G182" s="61"/>
      <c r="H182" s="58"/>
      <c r="I182" s="64"/>
      <c r="J182" s="61"/>
      <c r="K182" s="61"/>
      <c r="L182" s="58"/>
      <c r="M182" s="66"/>
      <c r="N182" s="65"/>
      <c r="O182" s="61"/>
      <c r="P182" s="61"/>
      <c r="Q182" s="61"/>
      <c r="R182" s="58"/>
      <c r="S182" s="61"/>
      <c r="T182" s="61"/>
      <c r="U182" s="61"/>
      <c r="V182" s="1"/>
      <c r="W182" s="1"/>
      <c r="X182" s="1"/>
      <c r="Y182" s="1"/>
      <c r="Z182" s="1"/>
    </row>
    <row r="183" spans="1:26" ht="46.5" customHeight="1" x14ac:dyDescent="0.25">
      <c r="A183" s="60"/>
      <c r="B183" s="108" t="s">
        <v>249</v>
      </c>
      <c r="C183" s="58"/>
      <c r="D183" s="58"/>
      <c r="E183" s="61"/>
      <c r="F183" s="61"/>
      <c r="G183" s="61"/>
      <c r="H183" s="58"/>
      <c r="I183" s="64"/>
      <c r="J183" s="61"/>
      <c r="K183" s="61"/>
      <c r="L183" s="58"/>
      <c r="M183" s="66"/>
      <c r="N183" s="65"/>
      <c r="O183" s="61"/>
      <c r="P183" s="61"/>
      <c r="Q183" s="61"/>
      <c r="R183" s="58"/>
      <c r="S183" s="61"/>
      <c r="T183" s="61"/>
      <c r="U183" s="61"/>
      <c r="V183" s="1"/>
      <c r="W183" s="1"/>
      <c r="X183" s="1"/>
      <c r="Y183" s="1"/>
      <c r="Z183" s="1"/>
    </row>
    <row r="184" spans="1:26" ht="46.5" customHeight="1" x14ac:dyDescent="0.25">
      <c r="A184" s="60"/>
      <c r="B184" s="143" t="s">
        <v>262</v>
      </c>
      <c r="C184" s="58"/>
      <c r="D184" s="58"/>
      <c r="E184" s="61"/>
      <c r="F184" s="61"/>
      <c r="G184" s="61"/>
      <c r="H184" s="58"/>
      <c r="I184" s="64"/>
      <c r="J184" s="61"/>
      <c r="K184" s="61"/>
      <c r="L184" s="58"/>
      <c r="M184" s="66"/>
      <c r="N184" s="65"/>
      <c r="O184" s="61"/>
      <c r="P184" s="61"/>
      <c r="Q184" s="61"/>
      <c r="R184" s="58"/>
      <c r="S184" s="61"/>
      <c r="T184" s="61"/>
      <c r="U184" s="61"/>
      <c r="V184" s="1"/>
      <c r="W184" s="1"/>
      <c r="X184" s="1"/>
      <c r="Y184" s="1"/>
      <c r="Z184" s="1"/>
    </row>
    <row r="185" spans="1:26" ht="46.5" customHeight="1" x14ac:dyDescent="0.25">
      <c r="A185" s="60"/>
      <c r="B185" s="143" t="s">
        <v>263</v>
      </c>
      <c r="C185" s="58"/>
      <c r="D185" s="58"/>
      <c r="E185" s="61"/>
      <c r="F185" s="61"/>
      <c r="G185" s="61"/>
      <c r="H185" s="58"/>
      <c r="I185" s="64"/>
      <c r="J185" s="61"/>
      <c r="K185" s="61"/>
      <c r="L185" s="58"/>
      <c r="M185" s="66"/>
      <c r="N185" s="65"/>
      <c r="O185" s="61"/>
      <c r="P185" s="61"/>
      <c r="Q185" s="61"/>
      <c r="R185" s="58"/>
      <c r="S185" s="61"/>
      <c r="T185" s="61"/>
      <c r="U185" s="61"/>
      <c r="V185" s="1"/>
      <c r="W185" s="1"/>
      <c r="X185" s="1"/>
      <c r="Y185" s="1"/>
      <c r="Z185" s="1"/>
    </row>
    <row r="186" spans="1:26" ht="46.5" customHeight="1" x14ac:dyDescent="0.25">
      <c r="A186" s="60"/>
      <c r="B186" s="41" t="s">
        <v>175</v>
      </c>
      <c r="C186" s="58">
        <f t="shared" si="0"/>
        <v>698</v>
      </c>
      <c r="D186" s="58">
        <f t="shared" si="1"/>
        <v>0</v>
      </c>
      <c r="E186" s="61">
        <f t="shared" ref="E186:G186" si="214">E187</f>
        <v>0</v>
      </c>
      <c r="F186" s="61">
        <f t="shared" si="214"/>
        <v>0</v>
      </c>
      <c r="G186" s="61">
        <f t="shared" si="214"/>
        <v>0</v>
      </c>
      <c r="H186" s="58">
        <f t="shared" si="157"/>
        <v>698</v>
      </c>
      <c r="I186" s="61">
        <f t="shared" ref="I186:K186" si="215">I187</f>
        <v>698</v>
      </c>
      <c r="J186" s="61">
        <f t="shared" si="215"/>
        <v>0</v>
      </c>
      <c r="K186" s="61">
        <f t="shared" si="215"/>
        <v>0</v>
      </c>
      <c r="L186" s="58">
        <f t="shared" si="206"/>
        <v>0</v>
      </c>
      <c r="M186" s="66">
        <f t="shared" si="207"/>
        <v>0</v>
      </c>
      <c r="N186" s="65">
        <f t="shared" si="208"/>
        <v>0</v>
      </c>
      <c r="O186" s="61">
        <f t="shared" ref="O186:Q186" si="216">O187</f>
        <v>0</v>
      </c>
      <c r="P186" s="61">
        <f t="shared" si="216"/>
        <v>0</v>
      </c>
      <c r="Q186" s="61">
        <f t="shared" si="216"/>
        <v>0</v>
      </c>
      <c r="R186" s="58">
        <f t="shared" si="209"/>
        <v>0</v>
      </c>
      <c r="S186" s="61">
        <f t="shared" ref="S186:U186" si="217">S187</f>
        <v>0</v>
      </c>
      <c r="T186" s="61">
        <f t="shared" si="217"/>
        <v>0</v>
      </c>
      <c r="U186" s="61">
        <f t="shared" si="217"/>
        <v>0</v>
      </c>
      <c r="V186" s="1"/>
      <c r="W186" s="1"/>
      <c r="X186" s="1"/>
      <c r="Y186" s="1"/>
      <c r="Z186" s="1"/>
    </row>
    <row r="187" spans="1:26" ht="46.5" customHeight="1" x14ac:dyDescent="0.25">
      <c r="A187" s="60"/>
      <c r="B187" s="42" t="s">
        <v>176</v>
      </c>
      <c r="C187" s="58">
        <f t="shared" si="0"/>
        <v>698</v>
      </c>
      <c r="D187" s="58">
        <f t="shared" si="1"/>
        <v>0</v>
      </c>
      <c r="E187" s="61"/>
      <c r="F187" s="61"/>
      <c r="G187" s="61"/>
      <c r="H187" s="58">
        <f t="shared" si="157"/>
        <v>698</v>
      </c>
      <c r="I187" s="58">
        <v>698</v>
      </c>
      <c r="J187" s="61"/>
      <c r="K187" s="61"/>
      <c r="L187" s="58">
        <f t="shared" si="206"/>
        <v>0</v>
      </c>
      <c r="M187" s="66">
        <f t="shared" si="207"/>
        <v>0</v>
      </c>
      <c r="N187" s="65">
        <f t="shared" si="208"/>
        <v>0</v>
      </c>
      <c r="O187" s="61"/>
      <c r="P187" s="61"/>
      <c r="Q187" s="61"/>
      <c r="R187" s="58">
        <f t="shared" si="209"/>
        <v>0</v>
      </c>
      <c r="S187" s="61"/>
      <c r="T187" s="61"/>
      <c r="U187" s="61"/>
      <c r="V187" s="1"/>
      <c r="W187" s="1"/>
      <c r="X187" s="1"/>
      <c r="Y187" s="1"/>
      <c r="Z187" s="1"/>
    </row>
    <row r="188" spans="1:26" ht="46.5" customHeight="1" x14ac:dyDescent="0.25">
      <c r="A188" s="60"/>
      <c r="B188" s="41" t="s">
        <v>41</v>
      </c>
      <c r="C188" s="58">
        <f t="shared" si="0"/>
        <v>86</v>
      </c>
      <c r="D188" s="58">
        <f t="shared" si="1"/>
        <v>0</v>
      </c>
      <c r="E188" s="61">
        <f t="shared" ref="E188:G188" si="218">E189+E190</f>
        <v>0</v>
      </c>
      <c r="F188" s="61">
        <f t="shared" si="218"/>
        <v>0</v>
      </c>
      <c r="G188" s="61">
        <f t="shared" si="218"/>
        <v>0</v>
      </c>
      <c r="H188" s="58">
        <f t="shared" si="157"/>
        <v>86</v>
      </c>
      <c r="I188" s="61">
        <f t="shared" ref="I188:K188" si="219">I189+I190</f>
        <v>86</v>
      </c>
      <c r="J188" s="61">
        <f t="shared" si="219"/>
        <v>0</v>
      </c>
      <c r="K188" s="61">
        <f t="shared" si="219"/>
        <v>0</v>
      </c>
      <c r="L188" s="58">
        <f t="shared" si="206"/>
        <v>86</v>
      </c>
      <c r="M188" s="66">
        <f t="shared" si="207"/>
        <v>1</v>
      </c>
      <c r="N188" s="65">
        <f t="shared" si="208"/>
        <v>0</v>
      </c>
      <c r="O188" s="61">
        <f t="shared" ref="O188:Q188" si="220">O189+O190</f>
        <v>0</v>
      </c>
      <c r="P188" s="61">
        <f t="shared" si="220"/>
        <v>0</v>
      </c>
      <c r="Q188" s="61">
        <f t="shared" si="220"/>
        <v>0</v>
      </c>
      <c r="R188" s="58">
        <f t="shared" si="209"/>
        <v>86</v>
      </c>
      <c r="S188" s="61">
        <f t="shared" ref="S188:U188" si="221">S189+S190</f>
        <v>86</v>
      </c>
      <c r="T188" s="61">
        <f t="shared" si="221"/>
        <v>0</v>
      </c>
      <c r="U188" s="61">
        <f t="shared" si="221"/>
        <v>0</v>
      </c>
      <c r="V188" s="1"/>
      <c r="W188" s="1"/>
      <c r="X188" s="1"/>
      <c r="Y188" s="1"/>
      <c r="Z188" s="1"/>
    </row>
    <row r="189" spans="1:26" ht="46.5" customHeight="1" x14ac:dyDescent="0.25">
      <c r="A189" s="60"/>
      <c r="B189" s="44" t="s">
        <v>177</v>
      </c>
      <c r="C189" s="58">
        <f t="shared" si="0"/>
        <v>0</v>
      </c>
      <c r="D189" s="58">
        <f t="shared" si="1"/>
        <v>0</v>
      </c>
      <c r="E189" s="61"/>
      <c r="F189" s="61"/>
      <c r="G189" s="61"/>
      <c r="H189" s="58">
        <f t="shared" si="157"/>
        <v>0</v>
      </c>
      <c r="I189" s="61"/>
      <c r="J189" s="61"/>
      <c r="K189" s="61"/>
      <c r="L189" s="58"/>
      <c r="M189" s="66"/>
      <c r="N189" s="65"/>
      <c r="O189" s="61"/>
      <c r="P189" s="61"/>
      <c r="Q189" s="61"/>
      <c r="R189" s="58"/>
      <c r="S189" s="61"/>
      <c r="T189" s="61"/>
      <c r="U189" s="61"/>
      <c r="V189" s="1"/>
      <c r="W189" s="1"/>
      <c r="X189" s="1"/>
      <c r="Y189" s="1"/>
      <c r="Z189" s="1"/>
    </row>
    <row r="190" spans="1:26" ht="46.5" customHeight="1" x14ac:dyDescent="0.25">
      <c r="A190" s="60"/>
      <c r="B190" s="44" t="s">
        <v>178</v>
      </c>
      <c r="C190" s="58">
        <f t="shared" si="0"/>
        <v>86</v>
      </c>
      <c r="D190" s="58">
        <f t="shared" si="1"/>
        <v>0</v>
      </c>
      <c r="E190" s="61"/>
      <c r="F190" s="61"/>
      <c r="G190" s="61"/>
      <c r="H190" s="58">
        <f t="shared" si="157"/>
        <v>86</v>
      </c>
      <c r="I190" s="58">
        <v>86</v>
      </c>
      <c r="J190" s="61"/>
      <c r="K190" s="61"/>
      <c r="L190" s="58">
        <f t="shared" ref="L190:L258" si="222">N190+R190</f>
        <v>86</v>
      </c>
      <c r="M190" s="66">
        <f t="shared" ref="M190:M258" si="223">L190/C190</f>
        <v>1</v>
      </c>
      <c r="N190" s="65">
        <f t="shared" ref="N190:N258" si="224">O190+P190+Q190</f>
        <v>0</v>
      </c>
      <c r="O190" s="61"/>
      <c r="P190" s="61"/>
      <c r="Q190" s="61"/>
      <c r="R190" s="58">
        <f t="shared" ref="R190:R225" si="225">S190+T190+U190</f>
        <v>86</v>
      </c>
      <c r="S190" s="61">
        <v>86</v>
      </c>
      <c r="T190" s="61"/>
      <c r="U190" s="61"/>
      <c r="V190" s="1"/>
      <c r="W190" s="1"/>
      <c r="X190" s="1"/>
      <c r="Y190" s="1"/>
      <c r="Z190" s="1"/>
    </row>
    <row r="191" spans="1:26" ht="46.5" customHeight="1" x14ac:dyDescent="0.25">
      <c r="A191" s="60"/>
      <c r="B191" s="41" t="s">
        <v>35</v>
      </c>
      <c r="C191" s="58">
        <f t="shared" si="0"/>
        <v>2924</v>
      </c>
      <c r="D191" s="58">
        <f t="shared" si="1"/>
        <v>0</v>
      </c>
      <c r="E191" s="61">
        <f t="shared" ref="E191:G191" si="226">E192+E193+E194</f>
        <v>0</v>
      </c>
      <c r="F191" s="61">
        <f t="shared" si="226"/>
        <v>0</v>
      </c>
      <c r="G191" s="61">
        <f t="shared" si="226"/>
        <v>0</v>
      </c>
      <c r="H191" s="58">
        <f t="shared" si="157"/>
        <v>2924</v>
      </c>
      <c r="I191" s="61">
        <f t="shared" ref="I191:K191" si="227">I192+I193+I194</f>
        <v>2924</v>
      </c>
      <c r="J191" s="61">
        <f t="shared" si="227"/>
        <v>0</v>
      </c>
      <c r="K191" s="61">
        <f t="shared" si="227"/>
        <v>0</v>
      </c>
      <c r="L191" s="58">
        <f t="shared" si="222"/>
        <v>0</v>
      </c>
      <c r="M191" s="66">
        <f t="shared" si="223"/>
        <v>0</v>
      </c>
      <c r="N191" s="65">
        <f t="shared" si="224"/>
        <v>0</v>
      </c>
      <c r="O191" s="61">
        <f t="shared" ref="O191:Q191" si="228">O192+O193+O194</f>
        <v>0</v>
      </c>
      <c r="P191" s="61">
        <f t="shared" si="228"/>
        <v>0</v>
      </c>
      <c r="Q191" s="61">
        <f t="shared" si="228"/>
        <v>0</v>
      </c>
      <c r="R191" s="58">
        <f t="shared" si="225"/>
        <v>0</v>
      </c>
      <c r="S191" s="61">
        <f t="shared" ref="S191:U191" si="229">S192+S193+S194</f>
        <v>0</v>
      </c>
      <c r="T191" s="61">
        <f t="shared" si="229"/>
        <v>0</v>
      </c>
      <c r="U191" s="61">
        <f t="shared" si="229"/>
        <v>0</v>
      </c>
      <c r="V191" s="1"/>
      <c r="W191" s="1"/>
      <c r="X191" s="1"/>
      <c r="Y191" s="1"/>
      <c r="Z191" s="1"/>
    </row>
    <row r="192" spans="1:26" ht="53.65" customHeight="1" x14ac:dyDescent="0.25">
      <c r="A192" s="60"/>
      <c r="B192" s="44" t="s">
        <v>179</v>
      </c>
      <c r="C192" s="58">
        <f t="shared" si="0"/>
        <v>0</v>
      </c>
      <c r="D192" s="58">
        <f t="shared" si="1"/>
        <v>0</v>
      </c>
      <c r="E192" s="61"/>
      <c r="F192" s="61"/>
      <c r="G192" s="61"/>
      <c r="H192" s="58">
        <f t="shared" si="157"/>
        <v>0</v>
      </c>
      <c r="I192" s="61"/>
      <c r="J192" s="61"/>
      <c r="K192" s="61"/>
      <c r="L192" s="58">
        <f t="shared" si="222"/>
        <v>0</v>
      </c>
      <c r="M192" s="66" t="e">
        <f t="shared" si="223"/>
        <v>#DIV/0!</v>
      </c>
      <c r="N192" s="65">
        <f t="shared" si="224"/>
        <v>0</v>
      </c>
      <c r="O192" s="61"/>
      <c r="P192" s="61"/>
      <c r="Q192" s="61"/>
      <c r="R192" s="58">
        <f t="shared" si="225"/>
        <v>0</v>
      </c>
      <c r="S192" s="61"/>
      <c r="T192" s="61"/>
      <c r="U192" s="61"/>
      <c r="V192" s="16"/>
      <c r="W192" s="1"/>
      <c r="X192" s="1"/>
      <c r="Y192" s="1"/>
      <c r="Z192" s="1"/>
    </row>
    <row r="193" spans="1:26" ht="46.5" customHeight="1" x14ac:dyDescent="0.25">
      <c r="A193" s="60"/>
      <c r="B193" s="44" t="s">
        <v>180</v>
      </c>
      <c r="C193" s="58">
        <f t="shared" si="0"/>
        <v>0</v>
      </c>
      <c r="D193" s="58">
        <f t="shared" si="1"/>
        <v>0</v>
      </c>
      <c r="E193" s="61"/>
      <c r="F193" s="61"/>
      <c r="G193" s="61"/>
      <c r="H193" s="58">
        <f t="shared" si="157"/>
        <v>0</v>
      </c>
      <c r="I193" s="61"/>
      <c r="J193" s="61"/>
      <c r="K193" s="61"/>
      <c r="L193" s="58">
        <f t="shared" si="222"/>
        <v>0</v>
      </c>
      <c r="M193" s="66" t="e">
        <f t="shared" si="223"/>
        <v>#DIV/0!</v>
      </c>
      <c r="N193" s="65">
        <f t="shared" si="224"/>
        <v>0</v>
      </c>
      <c r="O193" s="61"/>
      <c r="P193" s="61"/>
      <c r="Q193" s="61"/>
      <c r="R193" s="58">
        <f t="shared" si="225"/>
        <v>0</v>
      </c>
      <c r="S193" s="61"/>
      <c r="T193" s="61"/>
      <c r="U193" s="61"/>
      <c r="V193" s="16"/>
      <c r="W193" s="1"/>
      <c r="X193" s="1"/>
      <c r="Y193" s="1"/>
      <c r="Z193" s="1"/>
    </row>
    <row r="194" spans="1:26" ht="46.5" customHeight="1" x14ac:dyDescent="0.25">
      <c r="A194" s="60"/>
      <c r="B194" s="44" t="s">
        <v>181</v>
      </c>
      <c r="C194" s="58">
        <f t="shared" si="0"/>
        <v>2924</v>
      </c>
      <c r="D194" s="58">
        <f t="shared" si="1"/>
        <v>0</v>
      </c>
      <c r="E194" s="61"/>
      <c r="F194" s="61"/>
      <c r="G194" s="61"/>
      <c r="H194" s="58">
        <f t="shared" si="157"/>
        <v>2924</v>
      </c>
      <c r="I194" s="64">
        <v>2924</v>
      </c>
      <c r="J194" s="61"/>
      <c r="K194" s="61"/>
      <c r="L194" s="58">
        <f t="shared" si="222"/>
        <v>0</v>
      </c>
      <c r="M194" s="66">
        <f t="shared" si="223"/>
        <v>0</v>
      </c>
      <c r="N194" s="65">
        <f t="shared" si="224"/>
        <v>0</v>
      </c>
      <c r="O194" s="61"/>
      <c r="P194" s="61"/>
      <c r="Q194" s="61"/>
      <c r="R194" s="58">
        <f t="shared" si="225"/>
        <v>0</v>
      </c>
      <c r="S194" s="61"/>
      <c r="T194" s="61"/>
      <c r="U194" s="61"/>
      <c r="V194" s="1"/>
      <c r="W194" s="1"/>
      <c r="X194" s="1"/>
      <c r="Y194" s="1"/>
      <c r="Z194" s="1"/>
    </row>
    <row r="195" spans="1:26" ht="34.5" customHeight="1" x14ac:dyDescent="0.25">
      <c r="A195" s="60"/>
      <c r="B195" s="32" t="s">
        <v>77</v>
      </c>
      <c r="C195" s="58">
        <f t="shared" si="0"/>
        <v>0</v>
      </c>
      <c r="D195" s="58">
        <f t="shared" si="1"/>
        <v>0</v>
      </c>
      <c r="E195" s="61">
        <f>E196+E197</f>
        <v>0</v>
      </c>
      <c r="F195" s="61"/>
      <c r="G195" s="61"/>
      <c r="H195" s="58">
        <f t="shared" si="157"/>
        <v>0</v>
      </c>
      <c r="I195" s="61"/>
      <c r="J195" s="61"/>
      <c r="K195" s="61"/>
      <c r="L195" s="58">
        <f t="shared" si="222"/>
        <v>0</v>
      </c>
      <c r="M195" s="66" t="e">
        <f t="shared" si="223"/>
        <v>#DIV/0!</v>
      </c>
      <c r="N195" s="65">
        <f t="shared" si="224"/>
        <v>0</v>
      </c>
      <c r="O195" s="61"/>
      <c r="P195" s="61"/>
      <c r="Q195" s="61"/>
      <c r="R195" s="58">
        <f t="shared" si="225"/>
        <v>0</v>
      </c>
      <c r="S195" s="61"/>
      <c r="T195" s="61"/>
      <c r="U195" s="61"/>
      <c r="V195" s="1"/>
      <c r="W195" s="1"/>
      <c r="X195" s="1"/>
      <c r="Y195" s="1"/>
      <c r="Z195" s="1"/>
    </row>
    <row r="196" spans="1:26" ht="60" customHeight="1" x14ac:dyDescent="0.25">
      <c r="A196" s="63"/>
      <c r="B196" s="31" t="s">
        <v>182</v>
      </c>
      <c r="C196" s="58">
        <f t="shared" si="0"/>
        <v>0</v>
      </c>
      <c r="D196" s="58">
        <f t="shared" si="1"/>
        <v>0</v>
      </c>
      <c r="E196" s="80"/>
      <c r="F196" s="80"/>
      <c r="G196" s="80"/>
      <c r="H196" s="58">
        <f t="shared" si="157"/>
        <v>0</v>
      </c>
      <c r="I196" s="80"/>
      <c r="J196" s="80"/>
      <c r="K196" s="80"/>
      <c r="L196" s="58">
        <f t="shared" si="222"/>
        <v>0</v>
      </c>
      <c r="M196" s="66" t="e">
        <f t="shared" si="223"/>
        <v>#DIV/0!</v>
      </c>
      <c r="N196" s="65">
        <f t="shared" si="224"/>
        <v>0</v>
      </c>
      <c r="O196" s="64">
        <v>0</v>
      </c>
      <c r="P196" s="64"/>
      <c r="Q196" s="64"/>
      <c r="R196" s="58">
        <f t="shared" si="225"/>
        <v>0</v>
      </c>
      <c r="S196" s="64"/>
      <c r="T196" s="64"/>
      <c r="U196" s="64"/>
      <c r="V196" s="1"/>
      <c r="W196" s="1"/>
      <c r="X196" s="1"/>
      <c r="Y196" s="1"/>
      <c r="Z196" s="1"/>
    </row>
    <row r="197" spans="1:26" ht="60" customHeight="1" x14ac:dyDescent="0.25">
      <c r="A197" s="63"/>
      <c r="B197" s="31" t="s">
        <v>183</v>
      </c>
      <c r="C197" s="58">
        <f t="shared" si="0"/>
        <v>0</v>
      </c>
      <c r="D197" s="58">
        <f t="shared" si="1"/>
        <v>0</v>
      </c>
      <c r="E197" s="80"/>
      <c r="F197" s="80"/>
      <c r="G197" s="80"/>
      <c r="H197" s="58">
        <f t="shared" si="157"/>
        <v>0</v>
      </c>
      <c r="I197" s="80"/>
      <c r="J197" s="80"/>
      <c r="K197" s="80"/>
      <c r="L197" s="58">
        <f t="shared" si="222"/>
        <v>0</v>
      </c>
      <c r="M197" s="66" t="e">
        <f t="shared" si="223"/>
        <v>#DIV/0!</v>
      </c>
      <c r="N197" s="65">
        <f t="shared" si="224"/>
        <v>0</v>
      </c>
      <c r="O197" s="64"/>
      <c r="P197" s="64"/>
      <c r="Q197" s="64"/>
      <c r="R197" s="58">
        <f t="shared" si="225"/>
        <v>0</v>
      </c>
      <c r="S197" s="64"/>
      <c r="T197" s="64"/>
      <c r="U197" s="64"/>
      <c r="V197" s="1"/>
      <c r="W197" s="1"/>
      <c r="X197" s="1"/>
      <c r="Y197" s="1"/>
      <c r="Z197" s="1"/>
    </row>
    <row r="198" spans="1:26" ht="57" customHeight="1" x14ac:dyDescent="0.25">
      <c r="A198" s="23" t="s">
        <v>184</v>
      </c>
      <c r="B198" s="24" t="s">
        <v>185</v>
      </c>
      <c r="C198" s="58">
        <f t="shared" si="0"/>
        <v>3819</v>
      </c>
      <c r="D198" s="58">
        <f t="shared" si="1"/>
        <v>1962</v>
      </c>
      <c r="E198" s="58">
        <f t="shared" ref="E198:G198" si="230">E199+E206+E211</f>
        <v>1962</v>
      </c>
      <c r="F198" s="58">
        <f t="shared" si="230"/>
        <v>0</v>
      </c>
      <c r="G198" s="58">
        <f t="shared" si="230"/>
        <v>0</v>
      </c>
      <c r="H198" s="58">
        <f t="shared" si="157"/>
        <v>1857</v>
      </c>
      <c r="I198" s="58">
        <f t="shared" ref="I198:K198" si="231">I199+I206+I211</f>
        <v>1857</v>
      </c>
      <c r="J198" s="58">
        <f t="shared" si="231"/>
        <v>0</v>
      </c>
      <c r="K198" s="58">
        <f t="shared" si="231"/>
        <v>0</v>
      </c>
      <c r="L198" s="58">
        <f t="shared" si="222"/>
        <v>3819</v>
      </c>
      <c r="M198" s="66">
        <f t="shared" si="223"/>
        <v>1</v>
      </c>
      <c r="N198" s="65">
        <f t="shared" si="224"/>
        <v>1962</v>
      </c>
      <c r="O198" s="58">
        <f t="shared" ref="O198:Q198" si="232">O199+O206+O211</f>
        <v>1962</v>
      </c>
      <c r="P198" s="58">
        <f t="shared" si="232"/>
        <v>0</v>
      </c>
      <c r="Q198" s="58">
        <f t="shared" si="232"/>
        <v>0</v>
      </c>
      <c r="R198" s="58">
        <f t="shared" si="225"/>
        <v>1857</v>
      </c>
      <c r="S198" s="58">
        <f t="shared" ref="S198:U198" si="233">S199+S206+S211</f>
        <v>1857</v>
      </c>
      <c r="T198" s="58">
        <f t="shared" si="233"/>
        <v>0</v>
      </c>
      <c r="U198" s="58">
        <f t="shared" si="233"/>
        <v>0</v>
      </c>
      <c r="V198" s="1"/>
      <c r="W198" s="1"/>
      <c r="X198" s="1"/>
      <c r="Y198" s="1"/>
      <c r="Z198" s="1"/>
    </row>
    <row r="199" spans="1:26" ht="121.5" customHeight="1" x14ac:dyDescent="0.25">
      <c r="A199" s="88">
        <v>1</v>
      </c>
      <c r="B199" s="29" t="s">
        <v>186</v>
      </c>
      <c r="C199" s="58">
        <f t="shared" si="0"/>
        <v>2443</v>
      </c>
      <c r="D199" s="58">
        <f t="shared" si="1"/>
        <v>1962</v>
      </c>
      <c r="E199" s="61">
        <f t="shared" ref="E199:G199" si="234">E200+E204</f>
        <v>1962</v>
      </c>
      <c r="F199" s="61">
        <f t="shared" si="234"/>
        <v>0</v>
      </c>
      <c r="G199" s="61">
        <f t="shared" si="234"/>
        <v>0</v>
      </c>
      <c r="H199" s="58">
        <f t="shared" si="157"/>
        <v>481</v>
      </c>
      <c r="I199" s="61">
        <f t="shared" ref="I199:K199" si="235">I200+I204</f>
        <v>481</v>
      </c>
      <c r="J199" s="61">
        <f t="shared" si="235"/>
        <v>0</v>
      </c>
      <c r="K199" s="61">
        <f t="shared" si="235"/>
        <v>0</v>
      </c>
      <c r="L199" s="58">
        <f t="shared" si="222"/>
        <v>2443</v>
      </c>
      <c r="M199" s="66">
        <f t="shared" si="223"/>
        <v>1</v>
      </c>
      <c r="N199" s="65">
        <f t="shared" si="224"/>
        <v>1962</v>
      </c>
      <c r="O199" s="61">
        <f t="shared" ref="O199:Q199" si="236">O200+O204</f>
        <v>1962</v>
      </c>
      <c r="P199" s="61">
        <f t="shared" si="236"/>
        <v>0</v>
      </c>
      <c r="Q199" s="61">
        <f t="shared" si="236"/>
        <v>0</v>
      </c>
      <c r="R199" s="58">
        <f t="shared" si="225"/>
        <v>481</v>
      </c>
      <c r="S199" s="61">
        <f t="shared" ref="S199:U199" si="237">S200+S204</f>
        <v>481</v>
      </c>
      <c r="T199" s="61">
        <f t="shared" si="237"/>
        <v>0</v>
      </c>
      <c r="U199" s="61">
        <f t="shared" si="237"/>
        <v>0</v>
      </c>
      <c r="V199" s="1"/>
      <c r="W199" s="1"/>
      <c r="X199" s="1"/>
      <c r="Y199" s="1"/>
      <c r="Z199" s="1"/>
    </row>
    <row r="200" spans="1:26" ht="42.75" customHeight="1" x14ac:dyDescent="0.25">
      <c r="A200" s="89" t="s">
        <v>47</v>
      </c>
      <c r="B200" s="48" t="s">
        <v>187</v>
      </c>
      <c r="C200" s="58">
        <f t="shared" si="0"/>
        <v>1962</v>
      </c>
      <c r="D200" s="58">
        <f t="shared" si="1"/>
        <v>1962</v>
      </c>
      <c r="E200" s="90">
        <f t="shared" ref="E200:G200" si="238">E201</f>
        <v>1962</v>
      </c>
      <c r="F200" s="90">
        <f t="shared" si="238"/>
        <v>0</v>
      </c>
      <c r="G200" s="90">
        <f t="shared" si="238"/>
        <v>0</v>
      </c>
      <c r="H200" s="58">
        <f t="shared" si="157"/>
        <v>0</v>
      </c>
      <c r="I200" s="90">
        <f t="shared" ref="I200:K200" si="239">I201</f>
        <v>0</v>
      </c>
      <c r="J200" s="90">
        <f t="shared" si="239"/>
        <v>0</v>
      </c>
      <c r="K200" s="90">
        <f t="shared" si="239"/>
        <v>0</v>
      </c>
      <c r="L200" s="58">
        <f t="shared" si="222"/>
        <v>1962</v>
      </c>
      <c r="M200" s="66">
        <f t="shared" si="223"/>
        <v>1</v>
      </c>
      <c r="N200" s="65">
        <f t="shared" si="224"/>
        <v>1962</v>
      </c>
      <c r="O200" s="90">
        <f t="shared" ref="O200:Q200" si="240">O201</f>
        <v>1962</v>
      </c>
      <c r="P200" s="90">
        <f t="shared" si="240"/>
        <v>0</v>
      </c>
      <c r="Q200" s="90">
        <f t="shared" si="240"/>
        <v>0</v>
      </c>
      <c r="R200" s="58">
        <f t="shared" si="225"/>
        <v>0</v>
      </c>
      <c r="S200" s="90">
        <f t="shared" ref="S200:U200" si="241">S201</f>
        <v>0</v>
      </c>
      <c r="T200" s="90">
        <f t="shared" si="241"/>
        <v>0</v>
      </c>
      <c r="U200" s="90">
        <f t="shared" si="241"/>
        <v>0</v>
      </c>
      <c r="V200" s="1"/>
      <c r="W200" s="1"/>
      <c r="X200" s="1"/>
      <c r="Y200" s="1"/>
      <c r="Z200" s="1"/>
    </row>
    <row r="201" spans="1:26" ht="42.75" customHeight="1" x14ac:dyDescent="0.25">
      <c r="A201" s="89"/>
      <c r="B201" s="48" t="s">
        <v>25</v>
      </c>
      <c r="C201" s="58">
        <f t="shared" si="0"/>
        <v>1962</v>
      </c>
      <c r="D201" s="58">
        <f t="shared" si="1"/>
        <v>1962</v>
      </c>
      <c r="E201" s="91">
        <f t="shared" ref="E201:G201" si="242">E202+E203</f>
        <v>1962</v>
      </c>
      <c r="F201" s="91">
        <f t="shared" si="242"/>
        <v>0</v>
      </c>
      <c r="G201" s="91">
        <f t="shared" si="242"/>
        <v>0</v>
      </c>
      <c r="H201" s="58">
        <f t="shared" si="157"/>
        <v>0</v>
      </c>
      <c r="I201" s="91">
        <f t="shared" ref="I201:K201" si="243">I202+I203</f>
        <v>0</v>
      </c>
      <c r="J201" s="91">
        <f t="shared" si="243"/>
        <v>0</v>
      </c>
      <c r="K201" s="91">
        <f t="shared" si="243"/>
        <v>0</v>
      </c>
      <c r="L201" s="58">
        <f t="shared" si="222"/>
        <v>1962</v>
      </c>
      <c r="M201" s="66">
        <f t="shared" si="223"/>
        <v>1</v>
      </c>
      <c r="N201" s="65">
        <f t="shared" si="224"/>
        <v>1962</v>
      </c>
      <c r="O201" s="91">
        <f t="shared" ref="O201:Q201" si="244">O202+O203</f>
        <v>1962</v>
      </c>
      <c r="P201" s="91">
        <f t="shared" si="244"/>
        <v>0</v>
      </c>
      <c r="Q201" s="91">
        <f t="shared" si="244"/>
        <v>0</v>
      </c>
      <c r="R201" s="58">
        <f t="shared" si="225"/>
        <v>0</v>
      </c>
      <c r="S201" s="91">
        <f t="shared" ref="S201:U201" si="245">S202+S203</f>
        <v>0</v>
      </c>
      <c r="T201" s="91">
        <f t="shared" si="245"/>
        <v>0</v>
      </c>
      <c r="U201" s="91">
        <f t="shared" si="245"/>
        <v>0</v>
      </c>
      <c r="V201" s="1"/>
      <c r="W201" s="1"/>
      <c r="X201" s="1"/>
      <c r="Y201" s="1"/>
      <c r="Z201" s="1"/>
    </row>
    <row r="202" spans="1:26" ht="42.75" customHeight="1" x14ac:dyDescent="0.25">
      <c r="A202" s="9"/>
      <c r="B202" s="31" t="s">
        <v>188</v>
      </c>
      <c r="C202" s="58">
        <f t="shared" si="0"/>
        <v>1962</v>
      </c>
      <c r="D202" s="58">
        <f t="shared" si="1"/>
        <v>1962</v>
      </c>
      <c r="E202" s="64">
        <v>1962</v>
      </c>
      <c r="F202" s="64"/>
      <c r="G202" s="64"/>
      <c r="H202" s="58">
        <f t="shared" si="157"/>
        <v>0</v>
      </c>
      <c r="I202" s="64"/>
      <c r="J202" s="64"/>
      <c r="K202" s="64"/>
      <c r="L202" s="58">
        <f t="shared" si="222"/>
        <v>1962</v>
      </c>
      <c r="M202" s="66">
        <f t="shared" si="223"/>
        <v>1</v>
      </c>
      <c r="N202" s="65">
        <f t="shared" si="224"/>
        <v>1962</v>
      </c>
      <c r="O202" s="64">
        <v>1962</v>
      </c>
      <c r="P202" s="64"/>
      <c r="Q202" s="64"/>
      <c r="R202" s="58">
        <f t="shared" si="225"/>
        <v>0</v>
      </c>
      <c r="S202" s="64"/>
      <c r="T202" s="64"/>
      <c r="U202" s="64"/>
      <c r="V202" s="1"/>
      <c r="W202" s="1"/>
      <c r="X202" s="1"/>
      <c r="Y202" s="1"/>
      <c r="Z202" s="1"/>
    </row>
    <row r="203" spans="1:26" ht="42.75" customHeight="1" x14ac:dyDescent="0.25">
      <c r="A203" s="9"/>
      <c r="B203" s="31" t="s">
        <v>189</v>
      </c>
      <c r="C203" s="58">
        <f t="shared" si="0"/>
        <v>0</v>
      </c>
      <c r="D203" s="58">
        <f t="shared" si="1"/>
        <v>0</v>
      </c>
      <c r="E203" s="79">
        <v>0</v>
      </c>
      <c r="F203" s="79"/>
      <c r="G203" s="79"/>
      <c r="H203" s="58">
        <f t="shared" si="157"/>
        <v>0</v>
      </c>
      <c r="I203" s="79"/>
      <c r="J203" s="79"/>
      <c r="K203" s="79"/>
      <c r="L203" s="58">
        <f t="shared" si="222"/>
        <v>0</v>
      </c>
      <c r="M203" s="66" t="e">
        <f t="shared" si="223"/>
        <v>#DIV/0!</v>
      </c>
      <c r="N203" s="65">
        <f t="shared" si="224"/>
        <v>0</v>
      </c>
      <c r="O203" s="64"/>
      <c r="P203" s="64"/>
      <c r="Q203" s="64"/>
      <c r="R203" s="58">
        <f t="shared" si="225"/>
        <v>0</v>
      </c>
      <c r="S203" s="64"/>
      <c r="T203" s="64"/>
      <c r="U203" s="64"/>
      <c r="V203" s="1"/>
      <c r="W203" s="1"/>
      <c r="X203" s="1"/>
      <c r="Y203" s="1"/>
      <c r="Z203" s="1"/>
    </row>
    <row r="204" spans="1:26" ht="42.75" customHeight="1" x14ac:dyDescent="0.25">
      <c r="A204" s="89" t="s">
        <v>49</v>
      </c>
      <c r="B204" s="48" t="s">
        <v>190</v>
      </c>
      <c r="C204" s="58">
        <f t="shared" si="0"/>
        <v>481</v>
      </c>
      <c r="D204" s="58">
        <f t="shared" si="1"/>
        <v>0</v>
      </c>
      <c r="E204" s="90">
        <f t="shared" ref="E204:G204" si="246">E205</f>
        <v>0</v>
      </c>
      <c r="F204" s="90">
        <f t="shared" si="246"/>
        <v>0</v>
      </c>
      <c r="G204" s="90">
        <f t="shared" si="246"/>
        <v>0</v>
      </c>
      <c r="H204" s="58">
        <f t="shared" si="157"/>
        <v>481</v>
      </c>
      <c r="I204" s="90">
        <f t="shared" ref="I204:K204" si="247">I205</f>
        <v>481</v>
      </c>
      <c r="J204" s="90">
        <f t="shared" si="247"/>
        <v>0</v>
      </c>
      <c r="K204" s="90">
        <f t="shared" si="247"/>
        <v>0</v>
      </c>
      <c r="L204" s="58">
        <f t="shared" si="222"/>
        <v>481</v>
      </c>
      <c r="M204" s="66">
        <f t="shared" si="223"/>
        <v>1</v>
      </c>
      <c r="N204" s="65">
        <f t="shared" si="224"/>
        <v>0</v>
      </c>
      <c r="O204" s="90">
        <f t="shared" ref="O204:Q204" si="248">O205</f>
        <v>0</v>
      </c>
      <c r="P204" s="90">
        <f t="shared" si="248"/>
        <v>0</v>
      </c>
      <c r="Q204" s="90">
        <f t="shared" si="248"/>
        <v>0</v>
      </c>
      <c r="R204" s="58">
        <f t="shared" si="225"/>
        <v>481</v>
      </c>
      <c r="S204" s="64">
        <f t="shared" ref="S204:U204" si="249">S205</f>
        <v>481</v>
      </c>
      <c r="T204" s="90">
        <f t="shared" si="249"/>
        <v>0</v>
      </c>
      <c r="U204" s="90">
        <f t="shared" si="249"/>
        <v>0</v>
      </c>
      <c r="V204" s="1"/>
      <c r="W204" s="1"/>
      <c r="X204" s="1"/>
      <c r="Y204" s="1"/>
      <c r="Z204" s="1"/>
    </row>
    <row r="205" spans="1:26" ht="42.75" customHeight="1" x14ac:dyDescent="0.25">
      <c r="A205" s="9"/>
      <c r="B205" s="31" t="s">
        <v>25</v>
      </c>
      <c r="C205" s="58">
        <f t="shared" si="0"/>
        <v>481</v>
      </c>
      <c r="D205" s="58">
        <f t="shared" si="1"/>
        <v>0</v>
      </c>
      <c r="E205" s="79"/>
      <c r="F205" s="79"/>
      <c r="G205" s="79"/>
      <c r="H205" s="58">
        <f t="shared" si="157"/>
        <v>481</v>
      </c>
      <c r="I205" s="79">
        <v>481</v>
      </c>
      <c r="J205" s="79"/>
      <c r="K205" s="79"/>
      <c r="L205" s="58">
        <f t="shared" si="222"/>
        <v>481</v>
      </c>
      <c r="M205" s="66">
        <f t="shared" si="223"/>
        <v>1</v>
      </c>
      <c r="N205" s="65">
        <f t="shared" si="224"/>
        <v>0</v>
      </c>
      <c r="O205" s="64">
        <v>0</v>
      </c>
      <c r="P205" s="64"/>
      <c r="Q205" s="64"/>
      <c r="R205" s="58">
        <f t="shared" si="225"/>
        <v>481</v>
      </c>
      <c r="S205" s="64">
        <v>481</v>
      </c>
      <c r="T205" s="64"/>
      <c r="U205" s="64"/>
      <c r="V205" s="1"/>
      <c r="W205" s="1"/>
      <c r="X205" s="1"/>
      <c r="Y205" s="1"/>
      <c r="Z205" s="1"/>
    </row>
    <row r="206" spans="1:26" ht="65.25" customHeight="1" x14ac:dyDescent="0.25">
      <c r="A206" s="60">
        <v>2</v>
      </c>
      <c r="B206" s="29" t="s">
        <v>191</v>
      </c>
      <c r="C206" s="58">
        <f t="shared" si="0"/>
        <v>1357</v>
      </c>
      <c r="D206" s="58">
        <f t="shared" si="1"/>
        <v>0</v>
      </c>
      <c r="E206" s="61">
        <f t="shared" ref="E206:G206" si="250">E207+E209</f>
        <v>0</v>
      </c>
      <c r="F206" s="61">
        <f t="shared" si="250"/>
        <v>0</v>
      </c>
      <c r="G206" s="61">
        <f t="shared" si="250"/>
        <v>0</v>
      </c>
      <c r="H206" s="58">
        <f t="shared" si="157"/>
        <v>1357</v>
      </c>
      <c r="I206" s="61">
        <f t="shared" ref="I206:K206" si="251">I207+I209</f>
        <v>1357</v>
      </c>
      <c r="J206" s="61">
        <f t="shared" si="251"/>
        <v>0</v>
      </c>
      <c r="K206" s="61">
        <f t="shared" si="251"/>
        <v>0</v>
      </c>
      <c r="L206" s="58">
        <f t="shared" si="222"/>
        <v>1357</v>
      </c>
      <c r="M206" s="66">
        <f t="shared" si="223"/>
        <v>1</v>
      </c>
      <c r="N206" s="65">
        <f t="shared" si="224"/>
        <v>0</v>
      </c>
      <c r="O206" s="61">
        <f t="shared" ref="O206:Q206" si="252">O207+O209</f>
        <v>0</v>
      </c>
      <c r="P206" s="61">
        <f t="shared" si="252"/>
        <v>0</v>
      </c>
      <c r="Q206" s="61">
        <f t="shared" si="252"/>
        <v>0</v>
      </c>
      <c r="R206" s="58">
        <f t="shared" si="225"/>
        <v>1357</v>
      </c>
      <c r="S206" s="61">
        <f t="shared" ref="S206:U206" si="253">S207+S209</f>
        <v>1357</v>
      </c>
      <c r="T206" s="61">
        <f t="shared" si="253"/>
        <v>0</v>
      </c>
      <c r="U206" s="61">
        <f t="shared" si="253"/>
        <v>0</v>
      </c>
      <c r="V206" s="1"/>
      <c r="W206" s="1"/>
      <c r="X206" s="1"/>
      <c r="Y206" s="1"/>
      <c r="Z206" s="1"/>
    </row>
    <row r="207" spans="1:26" ht="73.5" customHeight="1" x14ac:dyDescent="0.25">
      <c r="A207" s="92" t="s">
        <v>62</v>
      </c>
      <c r="B207" s="48" t="s">
        <v>192</v>
      </c>
      <c r="C207" s="58">
        <f t="shared" si="0"/>
        <v>937</v>
      </c>
      <c r="D207" s="58">
        <f t="shared" si="1"/>
        <v>0</v>
      </c>
      <c r="E207" s="90">
        <f t="shared" ref="E207:G207" si="254">E208</f>
        <v>0</v>
      </c>
      <c r="F207" s="90">
        <f t="shared" si="254"/>
        <v>0</v>
      </c>
      <c r="G207" s="90">
        <f t="shared" si="254"/>
        <v>0</v>
      </c>
      <c r="H207" s="58">
        <f t="shared" si="157"/>
        <v>937</v>
      </c>
      <c r="I207" s="90">
        <f t="shared" ref="I207:K207" si="255">I208</f>
        <v>937</v>
      </c>
      <c r="J207" s="90">
        <f t="shared" si="255"/>
        <v>0</v>
      </c>
      <c r="K207" s="90">
        <f t="shared" si="255"/>
        <v>0</v>
      </c>
      <c r="L207" s="58">
        <f t="shared" si="222"/>
        <v>937</v>
      </c>
      <c r="M207" s="66">
        <f t="shared" si="223"/>
        <v>1</v>
      </c>
      <c r="N207" s="65">
        <f t="shared" si="224"/>
        <v>0</v>
      </c>
      <c r="O207" s="90">
        <f t="shared" ref="O207:Q207" si="256">O208</f>
        <v>0</v>
      </c>
      <c r="P207" s="90">
        <f t="shared" si="256"/>
        <v>0</v>
      </c>
      <c r="Q207" s="90">
        <f t="shared" si="256"/>
        <v>0</v>
      </c>
      <c r="R207" s="58">
        <f t="shared" si="225"/>
        <v>937</v>
      </c>
      <c r="S207" s="90">
        <f t="shared" ref="S207:U207" si="257">S208</f>
        <v>937</v>
      </c>
      <c r="T207" s="90">
        <f t="shared" si="257"/>
        <v>0</v>
      </c>
      <c r="U207" s="90">
        <f t="shared" si="257"/>
        <v>0</v>
      </c>
      <c r="V207" s="1"/>
      <c r="W207" s="1"/>
      <c r="X207" s="1"/>
      <c r="Y207" s="1"/>
      <c r="Z207" s="1"/>
    </row>
    <row r="208" spans="1:26" ht="42.75" customHeight="1" x14ac:dyDescent="0.25">
      <c r="A208" s="9"/>
      <c r="B208" s="31" t="s">
        <v>237</v>
      </c>
      <c r="C208" s="58">
        <f t="shared" si="0"/>
        <v>937</v>
      </c>
      <c r="D208" s="58">
        <f t="shared" si="1"/>
        <v>0</v>
      </c>
      <c r="E208" s="79"/>
      <c r="F208" s="79"/>
      <c r="G208" s="79"/>
      <c r="H208" s="58">
        <f t="shared" si="157"/>
        <v>937</v>
      </c>
      <c r="I208" s="79">
        <v>937</v>
      </c>
      <c r="J208" s="79">
        <v>0</v>
      </c>
      <c r="K208" s="79">
        <v>0</v>
      </c>
      <c r="L208" s="58">
        <f t="shared" si="222"/>
        <v>937</v>
      </c>
      <c r="M208" s="66">
        <f t="shared" si="223"/>
        <v>1</v>
      </c>
      <c r="N208" s="65">
        <f t="shared" si="224"/>
        <v>0</v>
      </c>
      <c r="O208" s="64">
        <v>0</v>
      </c>
      <c r="P208" s="64">
        <v>0</v>
      </c>
      <c r="Q208" s="64">
        <v>0</v>
      </c>
      <c r="R208" s="58">
        <f t="shared" si="225"/>
        <v>937</v>
      </c>
      <c r="S208" s="27">
        <v>937</v>
      </c>
      <c r="T208" s="27"/>
      <c r="U208" s="27"/>
      <c r="V208" s="1"/>
      <c r="W208" s="1"/>
      <c r="X208" s="1"/>
      <c r="Y208" s="1"/>
      <c r="Z208" s="1"/>
    </row>
    <row r="209" spans="1:26" ht="62.25" customHeight="1" x14ac:dyDescent="0.25">
      <c r="A209" s="89" t="s">
        <v>63</v>
      </c>
      <c r="B209" s="48" t="s">
        <v>194</v>
      </c>
      <c r="C209" s="58">
        <f t="shared" si="0"/>
        <v>420</v>
      </c>
      <c r="D209" s="58">
        <f t="shared" si="1"/>
        <v>0</v>
      </c>
      <c r="E209" s="90">
        <f>E210</f>
        <v>0</v>
      </c>
      <c r="F209" s="90"/>
      <c r="G209" s="90">
        <f>G210</f>
        <v>0</v>
      </c>
      <c r="H209" s="58">
        <f t="shared" si="157"/>
        <v>420</v>
      </c>
      <c r="I209" s="90">
        <f>I210</f>
        <v>420</v>
      </c>
      <c r="J209" s="90"/>
      <c r="K209" s="90">
        <f>K210</f>
        <v>0</v>
      </c>
      <c r="L209" s="58">
        <f t="shared" si="222"/>
        <v>420</v>
      </c>
      <c r="M209" s="66">
        <f t="shared" si="223"/>
        <v>1</v>
      </c>
      <c r="N209" s="65">
        <f t="shared" si="224"/>
        <v>0</v>
      </c>
      <c r="O209" s="90">
        <f t="shared" ref="O209:Q209" si="258">O210</f>
        <v>0</v>
      </c>
      <c r="P209" s="90">
        <f t="shared" si="258"/>
        <v>0</v>
      </c>
      <c r="Q209" s="90">
        <f t="shared" si="258"/>
        <v>0</v>
      </c>
      <c r="R209" s="58">
        <f t="shared" si="225"/>
        <v>420</v>
      </c>
      <c r="S209" s="90">
        <f t="shared" ref="S209:U209" si="259">S210</f>
        <v>420</v>
      </c>
      <c r="T209" s="90">
        <f t="shared" si="259"/>
        <v>0</v>
      </c>
      <c r="U209" s="90">
        <f t="shared" si="259"/>
        <v>0</v>
      </c>
      <c r="V209" s="1"/>
      <c r="W209" s="1"/>
      <c r="X209" s="1"/>
      <c r="Y209" s="1"/>
      <c r="Z209" s="1"/>
    </row>
    <row r="210" spans="1:26" ht="42.75" customHeight="1" x14ac:dyDescent="0.25">
      <c r="A210" s="9"/>
      <c r="B210" s="31" t="s">
        <v>195</v>
      </c>
      <c r="C210" s="58">
        <f t="shared" si="0"/>
        <v>420</v>
      </c>
      <c r="D210" s="58">
        <f t="shared" si="1"/>
        <v>0</v>
      </c>
      <c r="E210" s="79"/>
      <c r="F210" s="79"/>
      <c r="G210" s="79"/>
      <c r="H210" s="58">
        <f t="shared" si="157"/>
        <v>420</v>
      </c>
      <c r="I210" s="79">
        <v>420</v>
      </c>
      <c r="J210" s="79"/>
      <c r="K210" s="79"/>
      <c r="L210" s="58">
        <f t="shared" si="222"/>
        <v>420</v>
      </c>
      <c r="M210" s="66">
        <f t="shared" si="223"/>
        <v>1</v>
      </c>
      <c r="N210" s="65">
        <f t="shared" si="224"/>
        <v>0</v>
      </c>
      <c r="O210" s="64">
        <v>0</v>
      </c>
      <c r="P210" s="64"/>
      <c r="Q210" s="64"/>
      <c r="R210" s="58">
        <f t="shared" si="225"/>
        <v>420</v>
      </c>
      <c r="S210" s="27">
        <v>420</v>
      </c>
      <c r="T210" s="27"/>
      <c r="U210" s="27"/>
      <c r="V210" s="1"/>
      <c r="W210" s="1"/>
      <c r="X210" s="1"/>
      <c r="Y210" s="1"/>
      <c r="Z210" s="1"/>
    </row>
    <row r="211" spans="1:26" ht="48.75" customHeight="1" x14ac:dyDescent="0.25">
      <c r="A211" s="60">
        <v>3</v>
      </c>
      <c r="B211" s="29" t="s">
        <v>196</v>
      </c>
      <c r="C211" s="58">
        <f t="shared" si="0"/>
        <v>19</v>
      </c>
      <c r="D211" s="58">
        <f t="shared" si="1"/>
        <v>0</v>
      </c>
      <c r="E211" s="84">
        <f>E212</f>
        <v>0</v>
      </c>
      <c r="F211" s="84"/>
      <c r="G211" s="84">
        <f>G212</f>
        <v>0</v>
      </c>
      <c r="H211" s="58">
        <f t="shared" si="157"/>
        <v>19</v>
      </c>
      <c r="I211" s="84">
        <f>I212</f>
        <v>19</v>
      </c>
      <c r="J211" s="84"/>
      <c r="K211" s="84">
        <f>K212</f>
        <v>0</v>
      </c>
      <c r="L211" s="58">
        <f t="shared" si="222"/>
        <v>19</v>
      </c>
      <c r="M211" s="66">
        <f t="shared" si="223"/>
        <v>1</v>
      </c>
      <c r="N211" s="65">
        <f t="shared" si="224"/>
        <v>0</v>
      </c>
      <c r="O211" s="84">
        <f>O212</f>
        <v>0</v>
      </c>
      <c r="P211" s="84"/>
      <c r="Q211" s="84">
        <f>Q212</f>
        <v>0</v>
      </c>
      <c r="R211" s="58">
        <f t="shared" si="225"/>
        <v>19</v>
      </c>
      <c r="S211" s="84">
        <f>S212</f>
        <v>19</v>
      </c>
      <c r="T211" s="84"/>
      <c r="U211" s="84">
        <f>U212</f>
        <v>0</v>
      </c>
      <c r="V211" s="1"/>
      <c r="W211" s="1"/>
      <c r="X211" s="1"/>
      <c r="Y211" s="1"/>
      <c r="Z211" s="1"/>
    </row>
    <row r="212" spans="1:26" ht="33" customHeight="1" x14ac:dyDescent="0.25">
      <c r="A212" s="9"/>
      <c r="B212" s="31" t="s">
        <v>77</v>
      </c>
      <c r="C212" s="58">
        <f t="shared" si="0"/>
        <v>19</v>
      </c>
      <c r="D212" s="58">
        <f t="shared" si="1"/>
        <v>0</v>
      </c>
      <c r="E212" s="79"/>
      <c r="F212" s="79"/>
      <c r="G212" s="79"/>
      <c r="H212" s="58">
        <f t="shared" si="157"/>
        <v>19</v>
      </c>
      <c r="I212" s="79">
        <v>19</v>
      </c>
      <c r="J212" s="79"/>
      <c r="K212" s="79"/>
      <c r="L212" s="58">
        <f t="shared" si="222"/>
        <v>19</v>
      </c>
      <c r="M212" s="66">
        <f t="shared" si="223"/>
        <v>1</v>
      </c>
      <c r="N212" s="65">
        <f t="shared" si="224"/>
        <v>0</v>
      </c>
      <c r="O212" s="64">
        <v>0</v>
      </c>
      <c r="P212" s="64"/>
      <c r="Q212" s="64"/>
      <c r="R212" s="58">
        <f t="shared" si="225"/>
        <v>19</v>
      </c>
      <c r="S212" s="64">
        <v>19</v>
      </c>
      <c r="T212" s="64"/>
      <c r="U212" s="64"/>
      <c r="V212" s="1"/>
      <c r="W212" s="1"/>
      <c r="X212" s="1"/>
      <c r="Y212" s="1"/>
      <c r="Z212" s="1"/>
    </row>
    <row r="213" spans="1:26" ht="62.25" customHeight="1" x14ac:dyDescent="0.25">
      <c r="A213" s="23" t="s">
        <v>197</v>
      </c>
      <c r="B213" s="24" t="s">
        <v>198</v>
      </c>
      <c r="C213" s="58">
        <f t="shared" si="0"/>
        <v>1598.5830000000001</v>
      </c>
      <c r="D213" s="58">
        <f t="shared" si="1"/>
        <v>1189.5830000000001</v>
      </c>
      <c r="E213" s="58">
        <f t="shared" ref="E213:G213" si="260">E214+E224</f>
        <v>889.58299999999997</v>
      </c>
      <c r="F213" s="58">
        <f t="shared" si="260"/>
        <v>210</v>
      </c>
      <c r="G213" s="58">
        <f t="shared" si="260"/>
        <v>90</v>
      </c>
      <c r="H213" s="58">
        <f t="shared" si="157"/>
        <v>409</v>
      </c>
      <c r="I213" s="58">
        <f t="shared" ref="I213:K213" si="261">I214+I224</f>
        <v>141</v>
      </c>
      <c r="J213" s="58">
        <f t="shared" si="261"/>
        <v>163</v>
      </c>
      <c r="K213" s="58">
        <f t="shared" si="261"/>
        <v>105</v>
      </c>
      <c r="L213" s="58">
        <f t="shared" si="222"/>
        <v>1092</v>
      </c>
      <c r="M213" s="66">
        <f t="shared" si="223"/>
        <v>0.68310497484334565</v>
      </c>
      <c r="N213" s="65">
        <f t="shared" si="224"/>
        <v>703</v>
      </c>
      <c r="O213" s="58">
        <f t="shared" ref="O213:Q213" si="262">O214+O224</f>
        <v>498</v>
      </c>
      <c r="P213" s="58">
        <f t="shared" si="262"/>
        <v>205</v>
      </c>
      <c r="Q213" s="58">
        <f t="shared" si="262"/>
        <v>0</v>
      </c>
      <c r="R213" s="58">
        <f t="shared" si="225"/>
        <v>389</v>
      </c>
      <c r="S213" s="58">
        <f t="shared" ref="S213:U213" si="263">S214+S224</f>
        <v>141</v>
      </c>
      <c r="T213" s="58">
        <f t="shared" si="263"/>
        <v>163</v>
      </c>
      <c r="U213" s="58">
        <f t="shared" si="263"/>
        <v>85</v>
      </c>
      <c r="V213" s="1"/>
      <c r="W213" s="1"/>
      <c r="X213" s="1"/>
      <c r="Y213" s="1"/>
      <c r="Z213" s="1"/>
    </row>
    <row r="214" spans="1:26" ht="56.25" customHeight="1" x14ac:dyDescent="0.25">
      <c r="A214" s="60">
        <v>1</v>
      </c>
      <c r="B214" s="29" t="s">
        <v>199</v>
      </c>
      <c r="C214" s="58">
        <f t="shared" si="0"/>
        <v>1189.5830000000001</v>
      </c>
      <c r="D214" s="58">
        <f t="shared" si="1"/>
        <v>1189.5830000000001</v>
      </c>
      <c r="E214" s="61">
        <f t="shared" ref="E214:G214" si="264">E215</f>
        <v>889.58299999999997</v>
      </c>
      <c r="F214" s="61">
        <f t="shared" si="264"/>
        <v>210</v>
      </c>
      <c r="G214" s="61">
        <f t="shared" si="264"/>
        <v>90</v>
      </c>
      <c r="H214" s="58">
        <f t="shared" si="157"/>
        <v>0</v>
      </c>
      <c r="I214" s="61">
        <f t="shared" ref="I214:K214" si="265">I215</f>
        <v>0</v>
      </c>
      <c r="J214" s="61">
        <f t="shared" si="265"/>
        <v>0</v>
      </c>
      <c r="K214" s="61">
        <f t="shared" si="265"/>
        <v>0</v>
      </c>
      <c r="L214" s="58">
        <f t="shared" si="222"/>
        <v>703</v>
      </c>
      <c r="M214" s="66">
        <f t="shared" si="223"/>
        <v>0.59096338801075665</v>
      </c>
      <c r="N214" s="65">
        <f t="shared" si="224"/>
        <v>703</v>
      </c>
      <c r="O214" s="61">
        <f t="shared" ref="O214:Q214" si="266">O215</f>
        <v>498</v>
      </c>
      <c r="P214" s="61">
        <f t="shared" si="266"/>
        <v>205</v>
      </c>
      <c r="Q214" s="61">
        <f t="shared" si="266"/>
        <v>0</v>
      </c>
      <c r="R214" s="58">
        <f t="shared" si="225"/>
        <v>0</v>
      </c>
      <c r="S214" s="61">
        <f t="shared" ref="S214:U214" si="267">S215</f>
        <v>0</v>
      </c>
      <c r="T214" s="61">
        <f t="shared" si="267"/>
        <v>0</v>
      </c>
      <c r="U214" s="61">
        <f t="shared" si="267"/>
        <v>0</v>
      </c>
      <c r="V214" s="1"/>
      <c r="W214" s="1"/>
      <c r="X214" s="1"/>
      <c r="Y214" s="1"/>
      <c r="Z214" s="1"/>
    </row>
    <row r="215" spans="1:26" ht="43.5" customHeight="1" x14ac:dyDescent="0.25">
      <c r="A215" s="60"/>
      <c r="B215" s="18" t="s">
        <v>200</v>
      </c>
      <c r="C215" s="58">
        <f t="shared" si="0"/>
        <v>1189.5830000000001</v>
      </c>
      <c r="D215" s="58">
        <f t="shared" si="1"/>
        <v>1189.5830000000001</v>
      </c>
      <c r="E215" s="93">
        <f t="shared" ref="E215:G215" si="268">SUM(E216:E223)</f>
        <v>889.58299999999997</v>
      </c>
      <c r="F215" s="93">
        <f t="shared" si="268"/>
        <v>210</v>
      </c>
      <c r="G215" s="93">
        <f t="shared" si="268"/>
        <v>90</v>
      </c>
      <c r="H215" s="58">
        <f t="shared" si="157"/>
        <v>0</v>
      </c>
      <c r="I215" s="93">
        <f t="shared" ref="I215:K215" si="269">SUM(I216:I223)</f>
        <v>0</v>
      </c>
      <c r="J215" s="93">
        <f t="shared" si="269"/>
        <v>0</v>
      </c>
      <c r="K215" s="93">
        <f t="shared" si="269"/>
        <v>0</v>
      </c>
      <c r="L215" s="58">
        <f t="shared" si="222"/>
        <v>703</v>
      </c>
      <c r="M215" s="66">
        <f t="shared" si="223"/>
        <v>0.59096338801075665</v>
      </c>
      <c r="N215" s="65">
        <f t="shared" si="224"/>
        <v>703</v>
      </c>
      <c r="O215" s="93">
        <f t="shared" ref="O215:Q215" si="270">SUM(O216:O223)</f>
        <v>498</v>
      </c>
      <c r="P215" s="93">
        <f t="shared" si="270"/>
        <v>205</v>
      </c>
      <c r="Q215" s="93">
        <f t="shared" si="270"/>
        <v>0</v>
      </c>
      <c r="R215" s="58">
        <f t="shared" si="225"/>
        <v>0</v>
      </c>
      <c r="S215" s="93">
        <f t="shared" ref="S215:U215" si="271">SUM(S216:S223)</f>
        <v>0</v>
      </c>
      <c r="T215" s="93">
        <f t="shared" si="271"/>
        <v>0</v>
      </c>
      <c r="U215" s="93">
        <f t="shared" si="271"/>
        <v>0</v>
      </c>
      <c r="V215" s="1"/>
      <c r="W215" s="1"/>
      <c r="X215" s="1"/>
      <c r="Y215" s="1"/>
      <c r="Z215" s="1"/>
    </row>
    <row r="216" spans="1:26" ht="24.75" customHeight="1" x14ac:dyDescent="0.25">
      <c r="A216" s="63">
        <v>1</v>
      </c>
      <c r="B216" s="37" t="s">
        <v>201</v>
      </c>
      <c r="C216" s="58">
        <f t="shared" si="0"/>
        <v>319.58299999999997</v>
      </c>
      <c r="D216" s="58">
        <f t="shared" si="1"/>
        <v>319.58299999999997</v>
      </c>
      <c r="E216" s="79">
        <v>199.583</v>
      </c>
      <c r="F216" s="79">
        <v>84</v>
      </c>
      <c r="G216" s="79">
        <v>36</v>
      </c>
      <c r="H216" s="58">
        <f t="shared" si="157"/>
        <v>0</v>
      </c>
      <c r="I216" s="80"/>
      <c r="J216" s="80"/>
      <c r="K216" s="80"/>
      <c r="L216" s="58">
        <f t="shared" si="222"/>
        <v>283</v>
      </c>
      <c r="M216" s="66">
        <f t="shared" si="223"/>
        <v>0.88552895491937944</v>
      </c>
      <c r="N216" s="65">
        <f t="shared" si="224"/>
        <v>283</v>
      </c>
      <c r="O216" s="80">
        <v>200</v>
      </c>
      <c r="P216" s="80">
        <v>83</v>
      </c>
      <c r="Q216" s="64"/>
      <c r="R216" s="58">
        <f t="shared" si="225"/>
        <v>0</v>
      </c>
      <c r="S216" s="64"/>
      <c r="T216" s="64"/>
      <c r="U216" s="64"/>
      <c r="V216" s="1"/>
      <c r="W216" s="1"/>
      <c r="X216" s="1"/>
      <c r="Y216" s="1"/>
      <c r="Z216" s="1"/>
    </row>
    <row r="217" spans="1:26" ht="24.75" customHeight="1" x14ac:dyDescent="0.25">
      <c r="A217" s="63">
        <v>2</v>
      </c>
      <c r="B217" s="37" t="s">
        <v>202</v>
      </c>
      <c r="C217" s="58">
        <f t="shared" si="0"/>
        <v>350</v>
      </c>
      <c r="D217" s="58">
        <f t="shared" si="1"/>
        <v>350</v>
      </c>
      <c r="E217" s="79">
        <v>218</v>
      </c>
      <c r="F217" s="79">
        <v>92</v>
      </c>
      <c r="G217" s="79">
        <v>40</v>
      </c>
      <c r="H217" s="58">
        <f t="shared" si="157"/>
        <v>0</v>
      </c>
      <c r="I217" s="80"/>
      <c r="J217" s="80"/>
      <c r="K217" s="80"/>
      <c r="L217" s="58">
        <f t="shared" si="222"/>
        <v>307</v>
      </c>
      <c r="M217" s="66">
        <f t="shared" si="223"/>
        <v>0.87714285714285711</v>
      </c>
      <c r="N217" s="65">
        <f t="shared" si="224"/>
        <v>307</v>
      </c>
      <c r="O217" s="80">
        <v>218</v>
      </c>
      <c r="P217" s="80">
        <v>89</v>
      </c>
      <c r="Q217" s="64"/>
      <c r="R217" s="58">
        <f t="shared" si="225"/>
        <v>0</v>
      </c>
      <c r="S217" s="64"/>
      <c r="T217" s="64"/>
      <c r="U217" s="64"/>
      <c r="V217" s="1"/>
      <c r="W217" s="1"/>
      <c r="X217" s="1"/>
      <c r="Y217" s="1"/>
      <c r="Z217" s="1"/>
    </row>
    <row r="218" spans="1:26" ht="24.75" customHeight="1" x14ac:dyDescent="0.25">
      <c r="A218" s="63">
        <v>3</v>
      </c>
      <c r="B218" s="37" t="s">
        <v>203</v>
      </c>
      <c r="C218" s="58">
        <f t="shared" si="0"/>
        <v>128</v>
      </c>
      <c r="D218" s="58">
        <f t="shared" si="1"/>
        <v>128</v>
      </c>
      <c r="E218" s="79">
        <v>80</v>
      </c>
      <c r="F218" s="79">
        <v>34</v>
      </c>
      <c r="G218" s="79">
        <v>14</v>
      </c>
      <c r="H218" s="58">
        <f t="shared" si="157"/>
        <v>0</v>
      </c>
      <c r="I218" s="80"/>
      <c r="J218" s="80"/>
      <c r="K218" s="80"/>
      <c r="L218" s="58">
        <f t="shared" si="222"/>
        <v>113</v>
      </c>
      <c r="M218" s="66">
        <f t="shared" si="223"/>
        <v>0.8828125</v>
      </c>
      <c r="N218" s="65">
        <f t="shared" si="224"/>
        <v>113</v>
      </c>
      <c r="O218" s="80">
        <v>80</v>
      </c>
      <c r="P218" s="80">
        <v>33</v>
      </c>
      <c r="Q218" s="64"/>
      <c r="R218" s="58">
        <f t="shared" si="225"/>
        <v>0</v>
      </c>
      <c r="S218" s="64"/>
      <c r="T218" s="64"/>
      <c r="U218" s="64"/>
      <c r="V218" s="1"/>
      <c r="W218" s="1"/>
      <c r="X218" s="1"/>
      <c r="Y218" s="1"/>
      <c r="Z218" s="1"/>
    </row>
    <row r="219" spans="1:26" ht="24.75" customHeight="1" x14ac:dyDescent="0.25">
      <c r="A219" s="63">
        <v>4</v>
      </c>
      <c r="B219" s="37" t="s">
        <v>204</v>
      </c>
      <c r="C219" s="58">
        <f t="shared" si="0"/>
        <v>0</v>
      </c>
      <c r="D219" s="58">
        <f t="shared" si="1"/>
        <v>0</v>
      </c>
      <c r="E219" s="80"/>
      <c r="F219" s="80"/>
      <c r="G219" s="80"/>
      <c r="H219" s="58">
        <f t="shared" si="157"/>
        <v>0</v>
      </c>
      <c r="I219" s="80"/>
      <c r="J219" s="80"/>
      <c r="K219" s="80"/>
      <c r="L219" s="58">
        <f t="shared" si="222"/>
        <v>0</v>
      </c>
      <c r="M219" s="66" t="e">
        <f t="shared" si="223"/>
        <v>#DIV/0!</v>
      </c>
      <c r="N219" s="65">
        <f t="shared" si="224"/>
        <v>0</v>
      </c>
      <c r="O219" s="64"/>
      <c r="P219" s="64"/>
      <c r="Q219" s="64"/>
      <c r="R219" s="58">
        <f t="shared" si="225"/>
        <v>0</v>
      </c>
      <c r="S219" s="64"/>
      <c r="T219" s="64"/>
      <c r="U219" s="64"/>
      <c r="V219" s="1"/>
      <c r="W219" s="1"/>
      <c r="X219" s="1"/>
      <c r="Y219" s="1"/>
      <c r="Z219" s="1"/>
    </row>
    <row r="220" spans="1:26" ht="24.75" customHeight="1" x14ac:dyDescent="0.25">
      <c r="A220" s="63">
        <v>5</v>
      </c>
      <c r="B220" s="37" t="s">
        <v>205</v>
      </c>
      <c r="C220" s="58">
        <f t="shared" si="0"/>
        <v>0</v>
      </c>
      <c r="D220" s="58">
        <f t="shared" si="1"/>
        <v>0</v>
      </c>
      <c r="E220" s="80"/>
      <c r="F220" s="80"/>
      <c r="G220" s="80"/>
      <c r="H220" s="58">
        <f t="shared" si="157"/>
        <v>0</v>
      </c>
      <c r="I220" s="80"/>
      <c r="J220" s="80"/>
      <c r="K220" s="80"/>
      <c r="L220" s="58">
        <f t="shared" si="222"/>
        <v>0</v>
      </c>
      <c r="M220" s="66" t="e">
        <f t="shared" si="223"/>
        <v>#DIV/0!</v>
      </c>
      <c r="N220" s="65">
        <f t="shared" si="224"/>
        <v>0</v>
      </c>
      <c r="O220" s="64"/>
      <c r="P220" s="64"/>
      <c r="Q220" s="64"/>
      <c r="R220" s="58">
        <f t="shared" si="225"/>
        <v>0</v>
      </c>
      <c r="S220" s="64"/>
      <c r="T220" s="64"/>
      <c r="U220" s="64"/>
      <c r="V220" s="1"/>
      <c r="W220" s="1"/>
      <c r="X220" s="1"/>
      <c r="Y220" s="1"/>
      <c r="Z220" s="1"/>
    </row>
    <row r="221" spans="1:26" ht="24.75" customHeight="1" x14ac:dyDescent="0.25">
      <c r="A221" s="63">
        <v>6</v>
      </c>
      <c r="B221" s="37" t="s">
        <v>206</v>
      </c>
      <c r="C221" s="58">
        <f t="shared" si="0"/>
        <v>37</v>
      </c>
      <c r="D221" s="58">
        <f t="shared" si="1"/>
        <v>37</v>
      </c>
      <c r="E221" s="80">
        <v>37</v>
      </c>
      <c r="F221" s="80"/>
      <c r="G221" s="80"/>
      <c r="H221" s="58">
        <f t="shared" si="157"/>
        <v>0</v>
      </c>
      <c r="I221" s="80"/>
      <c r="J221" s="80"/>
      <c r="K221" s="80"/>
      <c r="L221" s="58">
        <f t="shared" si="222"/>
        <v>0</v>
      </c>
      <c r="M221" s="66">
        <f t="shared" si="223"/>
        <v>0</v>
      </c>
      <c r="N221" s="65">
        <f t="shared" si="224"/>
        <v>0</v>
      </c>
      <c r="O221" s="64"/>
      <c r="P221" s="64"/>
      <c r="Q221" s="64"/>
      <c r="R221" s="58">
        <f t="shared" si="225"/>
        <v>0</v>
      </c>
      <c r="S221" s="64"/>
      <c r="T221" s="64"/>
      <c r="U221" s="64"/>
      <c r="V221" s="1"/>
      <c r="W221" s="1"/>
      <c r="X221" s="1"/>
      <c r="Y221" s="1"/>
      <c r="Z221" s="1"/>
    </row>
    <row r="222" spans="1:26" ht="24.75" customHeight="1" x14ac:dyDescent="0.25">
      <c r="A222" s="63">
        <v>7</v>
      </c>
      <c r="B222" s="37" t="s">
        <v>207</v>
      </c>
      <c r="C222" s="58">
        <f t="shared" si="0"/>
        <v>162</v>
      </c>
      <c r="D222" s="58">
        <f t="shared" si="1"/>
        <v>162</v>
      </c>
      <c r="E222" s="80">
        <v>162</v>
      </c>
      <c r="F222" s="80"/>
      <c r="G222" s="80"/>
      <c r="H222" s="58">
        <f t="shared" si="157"/>
        <v>0</v>
      </c>
      <c r="I222" s="80"/>
      <c r="J222" s="80"/>
      <c r="K222" s="80"/>
      <c r="L222" s="58">
        <f t="shared" si="222"/>
        <v>0</v>
      </c>
      <c r="M222" s="66">
        <f t="shared" si="223"/>
        <v>0</v>
      </c>
      <c r="N222" s="65">
        <f t="shared" si="224"/>
        <v>0</v>
      </c>
      <c r="O222" s="64"/>
      <c r="P222" s="64"/>
      <c r="Q222" s="64"/>
      <c r="R222" s="58">
        <f t="shared" si="225"/>
        <v>0</v>
      </c>
      <c r="S222" s="64"/>
      <c r="T222" s="64"/>
      <c r="U222" s="64"/>
      <c r="V222" s="1"/>
      <c r="W222" s="1"/>
      <c r="X222" s="1"/>
      <c r="Y222" s="1"/>
      <c r="Z222" s="1"/>
    </row>
    <row r="223" spans="1:26" ht="24.75" customHeight="1" x14ac:dyDescent="0.25">
      <c r="A223" s="63">
        <v>8</v>
      </c>
      <c r="B223" s="37" t="s">
        <v>208</v>
      </c>
      <c r="C223" s="58">
        <f t="shared" si="0"/>
        <v>193</v>
      </c>
      <c r="D223" s="58">
        <f t="shared" si="1"/>
        <v>193</v>
      </c>
      <c r="E223" s="80">
        <v>193</v>
      </c>
      <c r="F223" s="80"/>
      <c r="G223" s="80"/>
      <c r="H223" s="58">
        <f t="shared" si="157"/>
        <v>0</v>
      </c>
      <c r="I223" s="80"/>
      <c r="J223" s="80"/>
      <c r="K223" s="80"/>
      <c r="L223" s="58">
        <f t="shared" si="222"/>
        <v>0</v>
      </c>
      <c r="M223" s="66">
        <f t="shared" si="223"/>
        <v>0</v>
      </c>
      <c r="N223" s="65">
        <f t="shared" si="224"/>
        <v>0</v>
      </c>
      <c r="O223" s="64"/>
      <c r="P223" s="64"/>
      <c r="Q223" s="64"/>
      <c r="R223" s="58">
        <f t="shared" si="225"/>
        <v>0</v>
      </c>
      <c r="S223" s="64"/>
      <c r="T223" s="64"/>
      <c r="U223" s="64"/>
      <c r="V223" s="1"/>
      <c r="W223" s="1"/>
      <c r="X223" s="1"/>
      <c r="Y223" s="1"/>
      <c r="Z223" s="1"/>
    </row>
    <row r="224" spans="1:26" ht="96" customHeight="1" x14ac:dyDescent="0.25">
      <c r="A224" s="60">
        <v>2</v>
      </c>
      <c r="B224" s="29" t="s">
        <v>209</v>
      </c>
      <c r="C224" s="58">
        <f t="shared" si="0"/>
        <v>409</v>
      </c>
      <c r="D224" s="58">
        <f t="shared" si="1"/>
        <v>0</v>
      </c>
      <c r="E224" s="61">
        <f t="shared" ref="E224:G224" si="272">E225</f>
        <v>0</v>
      </c>
      <c r="F224" s="61">
        <f t="shared" si="272"/>
        <v>0</v>
      </c>
      <c r="G224" s="61">
        <f t="shared" si="272"/>
        <v>0</v>
      </c>
      <c r="H224" s="58">
        <f t="shared" si="157"/>
        <v>409</v>
      </c>
      <c r="I224" s="61">
        <f t="shared" ref="I224:K224" si="273">I225</f>
        <v>141</v>
      </c>
      <c r="J224" s="61">
        <f t="shared" si="273"/>
        <v>163</v>
      </c>
      <c r="K224" s="61">
        <f t="shared" si="273"/>
        <v>105</v>
      </c>
      <c r="L224" s="58">
        <f t="shared" si="222"/>
        <v>389</v>
      </c>
      <c r="M224" s="66">
        <f t="shared" si="223"/>
        <v>0.9511002444987775</v>
      </c>
      <c r="N224" s="65">
        <f t="shared" si="224"/>
        <v>0</v>
      </c>
      <c r="O224" s="61">
        <f t="shared" ref="O224:Q224" si="274">O225</f>
        <v>0</v>
      </c>
      <c r="P224" s="61">
        <f t="shared" si="274"/>
        <v>0</v>
      </c>
      <c r="Q224" s="61">
        <f t="shared" si="274"/>
        <v>0</v>
      </c>
      <c r="R224" s="58">
        <f t="shared" si="225"/>
        <v>389</v>
      </c>
      <c r="S224" s="61">
        <f t="shared" ref="S224:U224" si="275">S225</f>
        <v>141</v>
      </c>
      <c r="T224" s="61">
        <f t="shared" si="275"/>
        <v>163</v>
      </c>
      <c r="U224" s="61">
        <f t="shared" si="275"/>
        <v>85</v>
      </c>
      <c r="V224" s="1"/>
      <c r="W224" s="1"/>
      <c r="X224" s="1"/>
      <c r="Y224" s="1"/>
      <c r="Z224" s="1"/>
    </row>
    <row r="225" spans="1:26" ht="39.75" customHeight="1" x14ac:dyDescent="0.25">
      <c r="A225" s="9"/>
      <c r="B225" s="31" t="s">
        <v>200</v>
      </c>
      <c r="C225" s="58">
        <f t="shared" si="0"/>
        <v>409</v>
      </c>
      <c r="D225" s="58">
        <f t="shared" si="1"/>
        <v>0</v>
      </c>
      <c r="E225" s="79"/>
      <c r="F225" s="79"/>
      <c r="G225" s="79"/>
      <c r="H225" s="58">
        <f t="shared" si="157"/>
        <v>409</v>
      </c>
      <c r="I225" s="79">
        <v>141</v>
      </c>
      <c r="J225" s="79">
        <v>163</v>
      </c>
      <c r="K225" s="79">
        <v>105</v>
      </c>
      <c r="L225" s="58">
        <f t="shared" si="222"/>
        <v>389</v>
      </c>
      <c r="M225" s="66">
        <f t="shared" si="223"/>
        <v>0.9511002444987775</v>
      </c>
      <c r="N225" s="65">
        <f t="shared" si="224"/>
        <v>0</v>
      </c>
      <c r="O225" s="64">
        <v>0</v>
      </c>
      <c r="P225" s="64"/>
      <c r="Q225" s="64"/>
      <c r="R225" s="58">
        <f t="shared" si="225"/>
        <v>389</v>
      </c>
      <c r="S225" s="94">
        <v>141</v>
      </c>
      <c r="T225" s="94">
        <v>163</v>
      </c>
      <c r="U225" s="64">
        <v>85</v>
      </c>
      <c r="V225" s="1"/>
      <c r="W225" s="1"/>
      <c r="X225" s="1"/>
      <c r="Y225" s="1"/>
      <c r="Z225" s="1"/>
    </row>
    <row r="226" spans="1:26" ht="73.5" customHeight="1" x14ac:dyDescent="0.25">
      <c r="A226" s="23" t="s">
        <v>210</v>
      </c>
      <c r="B226" s="24" t="s">
        <v>211</v>
      </c>
      <c r="C226" s="58">
        <f t="shared" si="0"/>
        <v>696</v>
      </c>
      <c r="D226" s="58">
        <f t="shared" si="1"/>
        <v>0</v>
      </c>
      <c r="E226" s="58">
        <f>E227</f>
        <v>0</v>
      </c>
      <c r="F226" s="58">
        <v>0</v>
      </c>
      <c r="G226" s="58">
        <f>G227</f>
        <v>0</v>
      </c>
      <c r="H226" s="58">
        <f t="shared" si="157"/>
        <v>696</v>
      </c>
      <c r="I226" s="58">
        <f>I227</f>
        <v>297</v>
      </c>
      <c r="J226" s="58">
        <v>279</v>
      </c>
      <c r="K226" s="58">
        <v>120</v>
      </c>
      <c r="L226" s="58">
        <f t="shared" si="222"/>
        <v>634.58519799999999</v>
      </c>
      <c r="M226" s="66">
        <f t="shared" si="223"/>
        <v>0.911760341954023</v>
      </c>
      <c r="N226" s="65">
        <f t="shared" si="224"/>
        <v>0</v>
      </c>
      <c r="O226" s="58">
        <f>O227</f>
        <v>0</v>
      </c>
      <c r="P226" s="58"/>
      <c r="Q226" s="58">
        <f t="shared" ref="Q226:U226" si="276">Q227</f>
        <v>0</v>
      </c>
      <c r="R226" s="58">
        <f t="shared" si="276"/>
        <v>634.58519799999999</v>
      </c>
      <c r="S226" s="58">
        <f t="shared" si="276"/>
        <v>297</v>
      </c>
      <c r="T226" s="58">
        <f t="shared" si="276"/>
        <v>279</v>
      </c>
      <c r="U226" s="58">
        <f t="shared" si="276"/>
        <v>58.585197999999998</v>
      </c>
      <c r="V226" s="1"/>
      <c r="W226" s="1"/>
      <c r="X226" s="1"/>
      <c r="Y226" s="1"/>
      <c r="Z226" s="1"/>
    </row>
    <row r="227" spans="1:26" ht="37.5" customHeight="1" x14ac:dyDescent="0.25">
      <c r="A227" s="9"/>
      <c r="B227" s="31" t="s">
        <v>212</v>
      </c>
      <c r="C227" s="58">
        <f t="shared" si="0"/>
        <v>696</v>
      </c>
      <c r="D227" s="58">
        <f t="shared" si="1"/>
        <v>0</v>
      </c>
      <c r="E227" s="79"/>
      <c r="F227" s="79"/>
      <c r="G227" s="79"/>
      <c r="H227" s="58">
        <f t="shared" si="157"/>
        <v>696</v>
      </c>
      <c r="I227" s="79">
        <v>297</v>
      </c>
      <c r="J227" s="79">
        <v>279</v>
      </c>
      <c r="K227" s="79">
        <v>120</v>
      </c>
      <c r="L227" s="58">
        <f t="shared" si="222"/>
        <v>634.58519799999999</v>
      </c>
      <c r="M227" s="66">
        <f t="shared" si="223"/>
        <v>0.911760341954023</v>
      </c>
      <c r="N227" s="65">
        <f t="shared" si="224"/>
        <v>0</v>
      </c>
      <c r="O227" s="64">
        <v>0</v>
      </c>
      <c r="P227" s="64"/>
      <c r="Q227" s="64"/>
      <c r="R227" s="58">
        <f t="shared" ref="R227:R229" si="277">S227+T227+U227</f>
        <v>634.58519799999999</v>
      </c>
      <c r="S227" s="58">
        <v>297</v>
      </c>
      <c r="T227" s="58">
        <v>279</v>
      </c>
      <c r="U227" s="58">
        <v>58.585197999999998</v>
      </c>
      <c r="V227" s="1"/>
      <c r="W227" s="1"/>
      <c r="X227" s="1"/>
      <c r="Y227" s="1"/>
      <c r="Z227" s="1"/>
    </row>
    <row r="228" spans="1:26" ht="76.5" customHeight="1" x14ac:dyDescent="0.25">
      <c r="A228" s="57" t="s">
        <v>213</v>
      </c>
      <c r="B228" s="24" t="s">
        <v>214</v>
      </c>
      <c r="C228" s="58">
        <f t="shared" si="0"/>
        <v>624</v>
      </c>
      <c r="D228" s="58">
        <f t="shared" si="1"/>
        <v>0</v>
      </c>
      <c r="E228" s="58">
        <f t="shared" ref="E228:G228" si="278">SUM(E229:E236)</f>
        <v>0</v>
      </c>
      <c r="F228" s="58">
        <f t="shared" si="278"/>
        <v>0</v>
      </c>
      <c r="G228" s="58">
        <f t="shared" si="278"/>
        <v>0</v>
      </c>
      <c r="H228" s="58">
        <f t="shared" si="157"/>
        <v>624</v>
      </c>
      <c r="I228" s="58">
        <f t="shared" ref="I228:K228" si="279">SUM(I229:I236)</f>
        <v>624</v>
      </c>
      <c r="J228" s="58">
        <f t="shared" si="279"/>
        <v>0</v>
      </c>
      <c r="K228" s="58">
        <f t="shared" si="279"/>
        <v>0</v>
      </c>
      <c r="L228" s="58">
        <f t="shared" si="222"/>
        <v>624</v>
      </c>
      <c r="M228" s="66">
        <f t="shared" si="223"/>
        <v>1</v>
      </c>
      <c r="N228" s="65">
        <f t="shared" si="224"/>
        <v>0</v>
      </c>
      <c r="O228" s="58">
        <f t="shared" ref="O228:Q228" si="280">SUM(O229:O236)</f>
        <v>0</v>
      </c>
      <c r="P228" s="58">
        <f t="shared" si="280"/>
        <v>0</v>
      </c>
      <c r="Q228" s="58">
        <f t="shared" si="280"/>
        <v>0</v>
      </c>
      <c r="R228" s="58">
        <f t="shared" si="277"/>
        <v>624</v>
      </c>
      <c r="S228" s="58">
        <f t="shared" ref="S228:U228" si="281">SUM(S229:S236)</f>
        <v>624</v>
      </c>
      <c r="T228" s="58">
        <f t="shared" si="281"/>
        <v>0</v>
      </c>
      <c r="U228" s="58">
        <f t="shared" si="281"/>
        <v>0</v>
      </c>
      <c r="V228" s="1"/>
      <c r="W228" s="1"/>
      <c r="X228" s="1"/>
      <c r="Y228" s="1"/>
      <c r="Z228" s="1"/>
    </row>
    <row r="229" spans="1:26" ht="30" customHeight="1" x14ac:dyDescent="0.25">
      <c r="A229" s="9"/>
      <c r="B229" s="31" t="s">
        <v>215</v>
      </c>
      <c r="C229" s="58">
        <f t="shared" si="0"/>
        <v>624</v>
      </c>
      <c r="D229" s="58">
        <f t="shared" si="1"/>
        <v>0</v>
      </c>
      <c r="E229" s="79">
        <v>0</v>
      </c>
      <c r="F229" s="79">
        <v>0</v>
      </c>
      <c r="G229" s="79">
        <v>0</v>
      </c>
      <c r="H229" s="58">
        <f t="shared" si="157"/>
        <v>624</v>
      </c>
      <c r="I229" s="79">
        <v>624</v>
      </c>
      <c r="J229" s="79">
        <v>0</v>
      </c>
      <c r="K229" s="79">
        <v>0</v>
      </c>
      <c r="L229" s="58">
        <f t="shared" si="222"/>
        <v>624</v>
      </c>
      <c r="M229" s="66">
        <f t="shared" si="223"/>
        <v>1</v>
      </c>
      <c r="N229" s="65">
        <f t="shared" si="224"/>
        <v>0</v>
      </c>
      <c r="O229" s="64">
        <v>0</v>
      </c>
      <c r="P229" s="64"/>
      <c r="Q229" s="64"/>
      <c r="R229" s="58">
        <f t="shared" si="277"/>
        <v>624</v>
      </c>
      <c r="S229" s="64">
        <v>624</v>
      </c>
      <c r="T229" s="64"/>
      <c r="U229" s="64"/>
      <c r="V229" s="1"/>
      <c r="W229" s="1"/>
      <c r="X229" s="1"/>
      <c r="Y229" s="1"/>
      <c r="Z229" s="1"/>
    </row>
    <row r="230" spans="1:26" ht="30" customHeight="1" x14ac:dyDescent="0.25">
      <c r="A230" s="9"/>
      <c r="B230" s="27" t="s">
        <v>48</v>
      </c>
      <c r="C230" s="58">
        <f t="shared" si="0"/>
        <v>0</v>
      </c>
      <c r="D230" s="58">
        <f t="shared" si="1"/>
        <v>0</v>
      </c>
      <c r="E230" s="79"/>
      <c r="F230" s="79"/>
      <c r="G230" s="79"/>
      <c r="H230" s="58">
        <f t="shared" si="157"/>
        <v>0</v>
      </c>
      <c r="I230" s="79"/>
      <c r="J230" s="79"/>
      <c r="K230" s="79"/>
      <c r="L230" s="58">
        <f t="shared" si="222"/>
        <v>0</v>
      </c>
      <c r="M230" s="66" t="e">
        <f t="shared" si="223"/>
        <v>#DIV/0!</v>
      </c>
      <c r="N230" s="65">
        <f t="shared" si="224"/>
        <v>0</v>
      </c>
      <c r="O230" s="64">
        <v>0</v>
      </c>
      <c r="P230" s="64"/>
      <c r="Q230" s="64"/>
      <c r="R230" s="58"/>
      <c r="S230" s="64"/>
      <c r="T230" s="64"/>
      <c r="U230" s="64"/>
      <c r="V230" s="1"/>
      <c r="W230" s="1"/>
      <c r="X230" s="1"/>
      <c r="Y230" s="1"/>
      <c r="Z230" s="1"/>
    </row>
    <row r="231" spans="1:26" ht="30" customHeight="1" x14ac:dyDescent="0.25">
      <c r="A231" s="9"/>
      <c r="B231" s="27" t="s">
        <v>50</v>
      </c>
      <c r="C231" s="58">
        <f t="shared" si="0"/>
        <v>0</v>
      </c>
      <c r="D231" s="58">
        <f t="shared" si="1"/>
        <v>0</v>
      </c>
      <c r="E231" s="79"/>
      <c r="F231" s="79"/>
      <c r="G231" s="79"/>
      <c r="H231" s="58">
        <f t="shared" si="157"/>
        <v>0</v>
      </c>
      <c r="I231" s="79"/>
      <c r="J231" s="79"/>
      <c r="K231" s="79"/>
      <c r="L231" s="58">
        <f t="shared" si="222"/>
        <v>0</v>
      </c>
      <c r="M231" s="66" t="e">
        <f t="shared" si="223"/>
        <v>#DIV/0!</v>
      </c>
      <c r="N231" s="65">
        <f t="shared" si="224"/>
        <v>0</v>
      </c>
      <c r="O231" s="64"/>
      <c r="P231" s="64"/>
      <c r="Q231" s="64"/>
      <c r="R231" s="58"/>
      <c r="S231" s="64"/>
      <c r="T231" s="64"/>
      <c r="U231" s="64"/>
      <c r="V231" s="1"/>
      <c r="W231" s="1"/>
      <c r="X231" s="1"/>
      <c r="Y231" s="1"/>
      <c r="Z231" s="1"/>
    </row>
    <row r="232" spans="1:26" ht="30" customHeight="1" x14ac:dyDescent="0.25">
      <c r="A232" s="9"/>
      <c r="B232" s="27" t="s">
        <v>98</v>
      </c>
      <c r="C232" s="58">
        <f t="shared" si="0"/>
        <v>0</v>
      </c>
      <c r="D232" s="58">
        <f t="shared" si="1"/>
        <v>0</v>
      </c>
      <c r="E232" s="79"/>
      <c r="F232" s="79"/>
      <c r="G232" s="79"/>
      <c r="H232" s="58">
        <f t="shared" si="157"/>
        <v>0</v>
      </c>
      <c r="I232" s="79"/>
      <c r="J232" s="79"/>
      <c r="K232" s="79"/>
      <c r="L232" s="58">
        <f t="shared" si="222"/>
        <v>0</v>
      </c>
      <c r="M232" s="66" t="e">
        <f t="shared" si="223"/>
        <v>#DIV/0!</v>
      </c>
      <c r="N232" s="65">
        <f t="shared" si="224"/>
        <v>0</v>
      </c>
      <c r="O232" s="64"/>
      <c r="P232" s="64"/>
      <c r="Q232" s="64"/>
      <c r="R232" s="58"/>
      <c r="S232" s="64"/>
      <c r="T232" s="64"/>
      <c r="U232" s="64"/>
      <c r="V232" s="1"/>
      <c r="W232" s="1"/>
      <c r="X232" s="1"/>
      <c r="Y232" s="1"/>
      <c r="Z232" s="1"/>
    </row>
    <row r="233" spans="1:26" ht="42" customHeight="1" x14ac:dyDescent="0.25">
      <c r="A233" s="9"/>
      <c r="B233" s="27" t="s">
        <v>54</v>
      </c>
      <c r="C233" s="58">
        <f t="shared" si="0"/>
        <v>0</v>
      </c>
      <c r="D233" s="58">
        <f t="shared" si="1"/>
        <v>0</v>
      </c>
      <c r="E233" s="79"/>
      <c r="F233" s="79"/>
      <c r="G233" s="79"/>
      <c r="H233" s="58">
        <f t="shared" si="157"/>
        <v>0</v>
      </c>
      <c r="I233" s="79"/>
      <c r="J233" s="79"/>
      <c r="K233" s="79"/>
      <c r="L233" s="58">
        <f t="shared" si="222"/>
        <v>0</v>
      </c>
      <c r="M233" s="66" t="e">
        <f t="shared" si="223"/>
        <v>#DIV/0!</v>
      </c>
      <c r="N233" s="65">
        <f t="shared" si="224"/>
        <v>0</v>
      </c>
      <c r="O233" s="64"/>
      <c r="P233" s="64"/>
      <c r="Q233" s="64"/>
      <c r="R233" s="58"/>
      <c r="S233" s="64"/>
      <c r="T233" s="64"/>
      <c r="U233" s="64"/>
      <c r="V233" s="1"/>
      <c r="W233" s="1"/>
      <c r="X233" s="1"/>
      <c r="Y233" s="1"/>
      <c r="Z233" s="1"/>
    </row>
    <row r="234" spans="1:26" ht="42" customHeight="1" x14ac:dyDescent="0.25">
      <c r="A234" s="9"/>
      <c r="B234" s="27" t="s">
        <v>56</v>
      </c>
      <c r="C234" s="58">
        <f t="shared" si="0"/>
        <v>0</v>
      </c>
      <c r="D234" s="58">
        <f t="shared" si="1"/>
        <v>0</v>
      </c>
      <c r="E234" s="79"/>
      <c r="F234" s="79"/>
      <c r="G234" s="79"/>
      <c r="H234" s="58">
        <f t="shared" si="157"/>
        <v>0</v>
      </c>
      <c r="I234" s="79"/>
      <c r="J234" s="79"/>
      <c r="K234" s="79"/>
      <c r="L234" s="58">
        <f t="shared" si="222"/>
        <v>0</v>
      </c>
      <c r="M234" s="66" t="e">
        <f t="shared" si="223"/>
        <v>#DIV/0!</v>
      </c>
      <c r="N234" s="65">
        <f t="shared" si="224"/>
        <v>0</v>
      </c>
      <c r="O234" s="64"/>
      <c r="P234" s="64"/>
      <c r="Q234" s="64"/>
      <c r="R234" s="58"/>
      <c r="S234" s="64"/>
      <c r="T234" s="64"/>
      <c r="U234" s="64"/>
      <c r="V234" s="1"/>
      <c r="W234" s="1"/>
      <c r="X234" s="1"/>
      <c r="Y234" s="1"/>
      <c r="Z234" s="1"/>
    </row>
    <row r="235" spans="1:26" ht="33" customHeight="1" x14ac:dyDescent="0.25">
      <c r="A235" s="9"/>
      <c r="B235" s="27" t="s">
        <v>58</v>
      </c>
      <c r="C235" s="58">
        <f t="shared" si="0"/>
        <v>0</v>
      </c>
      <c r="D235" s="58">
        <f t="shared" si="1"/>
        <v>0</v>
      </c>
      <c r="E235" s="79"/>
      <c r="F235" s="79"/>
      <c r="G235" s="79"/>
      <c r="H235" s="58">
        <f t="shared" si="157"/>
        <v>0</v>
      </c>
      <c r="I235" s="79"/>
      <c r="J235" s="79"/>
      <c r="K235" s="79"/>
      <c r="L235" s="58">
        <f t="shared" si="222"/>
        <v>0</v>
      </c>
      <c r="M235" s="66" t="e">
        <f t="shared" si="223"/>
        <v>#DIV/0!</v>
      </c>
      <c r="N235" s="65">
        <f t="shared" si="224"/>
        <v>0</v>
      </c>
      <c r="O235" s="64"/>
      <c r="P235" s="64"/>
      <c r="Q235" s="64"/>
      <c r="R235" s="58"/>
      <c r="S235" s="64"/>
      <c r="T235" s="64"/>
      <c r="U235" s="64"/>
      <c r="V235" s="1"/>
      <c r="W235" s="1"/>
      <c r="X235" s="1"/>
      <c r="Y235" s="1"/>
      <c r="Z235" s="1"/>
    </row>
    <row r="236" spans="1:26" ht="33" customHeight="1" x14ac:dyDescent="0.25">
      <c r="A236" s="9"/>
      <c r="B236" s="27" t="s">
        <v>60</v>
      </c>
      <c r="C236" s="58">
        <f t="shared" si="0"/>
        <v>0</v>
      </c>
      <c r="D236" s="58">
        <f t="shared" si="1"/>
        <v>0</v>
      </c>
      <c r="E236" s="79"/>
      <c r="F236" s="79"/>
      <c r="G236" s="79"/>
      <c r="H236" s="58">
        <f t="shared" si="157"/>
        <v>0</v>
      </c>
      <c r="I236" s="79"/>
      <c r="J236" s="79"/>
      <c r="K236" s="79"/>
      <c r="L236" s="58">
        <f t="shared" si="222"/>
        <v>0</v>
      </c>
      <c r="M236" s="66" t="e">
        <f t="shared" si="223"/>
        <v>#DIV/0!</v>
      </c>
      <c r="N236" s="65">
        <f t="shared" si="224"/>
        <v>0</v>
      </c>
      <c r="O236" s="64"/>
      <c r="P236" s="64"/>
      <c r="Q236" s="64"/>
      <c r="R236" s="58"/>
      <c r="S236" s="64"/>
      <c r="T236" s="64"/>
      <c r="U236" s="64"/>
      <c r="V236" s="1"/>
      <c r="W236" s="1"/>
      <c r="X236" s="1"/>
      <c r="Y236" s="1"/>
      <c r="Z236" s="1"/>
    </row>
    <row r="237" spans="1:26" ht="49.5" customHeight="1" x14ac:dyDescent="0.25">
      <c r="A237" s="23" t="s">
        <v>216</v>
      </c>
      <c r="B237" s="24" t="s">
        <v>217</v>
      </c>
      <c r="C237" s="58">
        <f t="shared" si="0"/>
        <v>228</v>
      </c>
      <c r="D237" s="58">
        <f t="shared" si="1"/>
        <v>0</v>
      </c>
      <c r="E237" s="58">
        <f t="shared" ref="E237:G237" si="282">E238+E240</f>
        <v>0</v>
      </c>
      <c r="F237" s="58">
        <f t="shared" si="282"/>
        <v>0</v>
      </c>
      <c r="G237" s="58">
        <f t="shared" si="282"/>
        <v>0</v>
      </c>
      <c r="H237" s="58">
        <f t="shared" si="157"/>
        <v>228</v>
      </c>
      <c r="I237" s="58">
        <f t="shared" ref="I237:K237" si="283">I238+I240</f>
        <v>228</v>
      </c>
      <c r="J237" s="58">
        <f t="shared" si="283"/>
        <v>0</v>
      </c>
      <c r="K237" s="58">
        <f t="shared" si="283"/>
        <v>0</v>
      </c>
      <c r="L237" s="58">
        <f t="shared" si="222"/>
        <v>194</v>
      </c>
      <c r="M237" s="66">
        <f t="shared" si="223"/>
        <v>0.85087719298245612</v>
      </c>
      <c r="N237" s="65">
        <f t="shared" si="224"/>
        <v>0</v>
      </c>
      <c r="O237" s="58">
        <f t="shared" ref="O237:Q237" si="284">O238+O240</f>
        <v>0</v>
      </c>
      <c r="P237" s="58">
        <f t="shared" si="284"/>
        <v>0</v>
      </c>
      <c r="Q237" s="58">
        <f t="shared" si="284"/>
        <v>0</v>
      </c>
      <c r="R237" s="58">
        <f t="shared" ref="R237:R258" si="285">S237+T237+U237</f>
        <v>194</v>
      </c>
      <c r="S237" s="58">
        <f t="shared" ref="S237:U237" si="286">S238+S240</f>
        <v>194</v>
      </c>
      <c r="T237" s="58">
        <f t="shared" si="286"/>
        <v>0</v>
      </c>
      <c r="U237" s="58">
        <f t="shared" si="286"/>
        <v>0</v>
      </c>
      <c r="V237" s="1"/>
      <c r="W237" s="1"/>
      <c r="X237" s="1"/>
      <c r="Y237" s="1"/>
      <c r="Z237" s="1"/>
    </row>
    <row r="238" spans="1:26" ht="58.5" customHeight="1" x14ac:dyDescent="0.25">
      <c r="A238" s="60">
        <v>1</v>
      </c>
      <c r="B238" s="29" t="s">
        <v>218</v>
      </c>
      <c r="C238" s="58">
        <f t="shared" si="0"/>
        <v>0</v>
      </c>
      <c r="D238" s="58">
        <f t="shared" si="1"/>
        <v>0</v>
      </c>
      <c r="E238" s="61">
        <f t="shared" ref="E238:G238" si="287">E239</f>
        <v>0</v>
      </c>
      <c r="F238" s="61">
        <f t="shared" si="287"/>
        <v>0</v>
      </c>
      <c r="G238" s="61">
        <f t="shared" si="287"/>
        <v>0</v>
      </c>
      <c r="H238" s="58">
        <f t="shared" si="157"/>
        <v>0</v>
      </c>
      <c r="I238" s="61">
        <f t="shared" ref="I238:K238" si="288">I239</f>
        <v>0</v>
      </c>
      <c r="J238" s="61">
        <f t="shared" si="288"/>
        <v>0</v>
      </c>
      <c r="K238" s="61">
        <f t="shared" si="288"/>
        <v>0</v>
      </c>
      <c r="L238" s="58">
        <f t="shared" si="222"/>
        <v>0</v>
      </c>
      <c r="M238" s="66" t="e">
        <f t="shared" si="223"/>
        <v>#DIV/0!</v>
      </c>
      <c r="N238" s="65">
        <f t="shared" si="224"/>
        <v>0</v>
      </c>
      <c r="O238" s="61">
        <f t="shared" ref="O238:Q238" si="289">O239</f>
        <v>0</v>
      </c>
      <c r="P238" s="61">
        <f t="shared" si="289"/>
        <v>0</v>
      </c>
      <c r="Q238" s="61">
        <f t="shared" si="289"/>
        <v>0</v>
      </c>
      <c r="R238" s="58">
        <f t="shared" si="285"/>
        <v>0</v>
      </c>
      <c r="S238" s="61">
        <f t="shared" ref="S238:U238" si="290">S239</f>
        <v>0</v>
      </c>
      <c r="T238" s="61">
        <f t="shared" si="290"/>
        <v>0</v>
      </c>
      <c r="U238" s="61">
        <f t="shared" si="290"/>
        <v>0</v>
      </c>
      <c r="V238" s="1"/>
      <c r="W238" s="1"/>
      <c r="X238" s="1"/>
      <c r="Y238" s="1"/>
      <c r="Z238" s="1"/>
    </row>
    <row r="239" spans="1:26" ht="49.5" customHeight="1" x14ac:dyDescent="0.25">
      <c r="A239" s="9"/>
      <c r="B239" s="31" t="s">
        <v>77</v>
      </c>
      <c r="C239" s="58">
        <f t="shared" si="0"/>
        <v>0</v>
      </c>
      <c r="D239" s="58">
        <f t="shared" si="1"/>
        <v>0</v>
      </c>
      <c r="E239" s="79">
        <v>0</v>
      </c>
      <c r="F239" s="79">
        <v>0</v>
      </c>
      <c r="G239" s="79">
        <v>0</v>
      </c>
      <c r="H239" s="58">
        <f t="shared" si="157"/>
        <v>0</v>
      </c>
      <c r="I239" s="79">
        <v>0</v>
      </c>
      <c r="J239" s="79">
        <v>0</v>
      </c>
      <c r="K239" s="79">
        <v>0</v>
      </c>
      <c r="L239" s="58">
        <f t="shared" si="222"/>
        <v>0</v>
      </c>
      <c r="M239" s="66" t="e">
        <f t="shared" si="223"/>
        <v>#DIV/0!</v>
      </c>
      <c r="N239" s="65">
        <f t="shared" si="224"/>
        <v>0</v>
      </c>
      <c r="O239" s="64">
        <v>0</v>
      </c>
      <c r="P239" s="64"/>
      <c r="Q239" s="64"/>
      <c r="R239" s="58">
        <f t="shared" si="285"/>
        <v>0</v>
      </c>
      <c r="S239" s="27"/>
      <c r="T239" s="85"/>
      <c r="U239" s="27"/>
      <c r="V239" s="1"/>
      <c r="W239" s="1"/>
      <c r="X239" s="1"/>
      <c r="Y239" s="1"/>
      <c r="Z239" s="1"/>
    </row>
    <row r="240" spans="1:26" ht="65.25" customHeight="1" x14ac:dyDescent="0.25">
      <c r="A240" s="60">
        <v>2</v>
      </c>
      <c r="B240" s="29" t="s">
        <v>219</v>
      </c>
      <c r="C240" s="58">
        <f t="shared" si="0"/>
        <v>228</v>
      </c>
      <c r="D240" s="58">
        <f t="shared" si="1"/>
        <v>0</v>
      </c>
      <c r="E240" s="61">
        <f t="shared" ref="E240:G240" si="291">E241</f>
        <v>0</v>
      </c>
      <c r="F240" s="61">
        <f t="shared" si="291"/>
        <v>0</v>
      </c>
      <c r="G240" s="61">
        <f t="shared" si="291"/>
        <v>0</v>
      </c>
      <c r="H240" s="58">
        <f t="shared" si="157"/>
        <v>228</v>
      </c>
      <c r="I240" s="61">
        <f t="shared" ref="I240:K240" si="292">I241</f>
        <v>228</v>
      </c>
      <c r="J240" s="61">
        <f t="shared" si="292"/>
        <v>0</v>
      </c>
      <c r="K240" s="61">
        <f t="shared" si="292"/>
        <v>0</v>
      </c>
      <c r="L240" s="58">
        <f t="shared" si="222"/>
        <v>194</v>
      </c>
      <c r="M240" s="66">
        <f t="shared" si="223"/>
        <v>0.85087719298245612</v>
      </c>
      <c r="N240" s="65">
        <f t="shared" si="224"/>
        <v>0</v>
      </c>
      <c r="O240" s="61">
        <f t="shared" ref="O240:Q240" si="293">O241</f>
        <v>0</v>
      </c>
      <c r="P240" s="61">
        <f t="shared" si="293"/>
        <v>0</v>
      </c>
      <c r="Q240" s="61">
        <f t="shared" si="293"/>
        <v>0</v>
      </c>
      <c r="R240" s="58">
        <f t="shared" si="285"/>
        <v>194</v>
      </c>
      <c r="S240" s="61">
        <f t="shared" ref="S240:U240" si="294">S241</f>
        <v>194</v>
      </c>
      <c r="T240" s="61">
        <f t="shared" si="294"/>
        <v>0</v>
      </c>
      <c r="U240" s="61">
        <f t="shared" si="294"/>
        <v>0</v>
      </c>
      <c r="V240" s="1"/>
      <c r="W240" s="1"/>
      <c r="X240" s="1"/>
      <c r="Y240" s="1"/>
      <c r="Z240" s="1"/>
    </row>
    <row r="241" spans="1:26" ht="27.75" customHeight="1" x14ac:dyDescent="0.25">
      <c r="A241" s="9"/>
      <c r="B241" s="31" t="s">
        <v>77</v>
      </c>
      <c r="C241" s="58">
        <f t="shared" si="0"/>
        <v>228</v>
      </c>
      <c r="D241" s="58">
        <f t="shared" si="1"/>
        <v>0</v>
      </c>
      <c r="E241" s="79"/>
      <c r="F241" s="79"/>
      <c r="G241" s="79"/>
      <c r="H241" s="58">
        <f t="shared" si="157"/>
        <v>228</v>
      </c>
      <c r="I241" s="79">
        <v>228</v>
      </c>
      <c r="J241" s="79"/>
      <c r="K241" s="79"/>
      <c r="L241" s="58">
        <f t="shared" si="222"/>
        <v>194</v>
      </c>
      <c r="M241" s="66">
        <f t="shared" si="223"/>
        <v>0.85087719298245612</v>
      </c>
      <c r="N241" s="65">
        <f t="shared" si="224"/>
        <v>0</v>
      </c>
      <c r="O241" s="64">
        <v>0</v>
      </c>
      <c r="P241" s="64"/>
      <c r="Q241" s="64"/>
      <c r="R241" s="58">
        <f t="shared" si="285"/>
        <v>194</v>
      </c>
      <c r="S241" s="64">
        <v>194</v>
      </c>
      <c r="T241" s="64"/>
      <c r="U241" s="64"/>
      <c r="V241" s="1"/>
      <c r="W241" s="1"/>
      <c r="X241" s="1"/>
      <c r="Y241" s="1"/>
      <c r="Z241" s="1"/>
    </row>
    <row r="242" spans="1:26" ht="86.25" customHeight="1" x14ac:dyDescent="0.25">
      <c r="A242" s="23" t="s">
        <v>220</v>
      </c>
      <c r="B242" s="24" t="s">
        <v>221</v>
      </c>
      <c r="C242" s="58">
        <f t="shared" si="0"/>
        <v>1015</v>
      </c>
      <c r="D242" s="58">
        <f t="shared" si="1"/>
        <v>848</v>
      </c>
      <c r="E242" s="58">
        <f t="shared" ref="E242:G242" si="295">E243+E252+E257</f>
        <v>411</v>
      </c>
      <c r="F242" s="58">
        <f t="shared" si="295"/>
        <v>197</v>
      </c>
      <c r="G242" s="58">
        <f t="shared" si="295"/>
        <v>240</v>
      </c>
      <c r="H242" s="58">
        <f t="shared" si="157"/>
        <v>167</v>
      </c>
      <c r="I242" s="58">
        <f t="shared" ref="I242:K242" si="296">I243+I252+I257</f>
        <v>145</v>
      </c>
      <c r="J242" s="58">
        <f t="shared" si="296"/>
        <v>16</v>
      </c>
      <c r="K242" s="58">
        <f t="shared" si="296"/>
        <v>6</v>
      </c>
      <c r="L242" s="58">
        <f t="shared" si="222"/>
        <v>578</v>
      </c>
      <c r="M242" s="66">
        <f t="shared" si="223"/>
        <v>0.56945812807881768</v>
      </c>
      <c r="N242" s="65">
        <f t="shared" si="224"/>
        <v>411</v>
      </c>
      <c r="O242" s="58">
        <f t="shared" ref="O242:Q242" si="297">O243+O252+O257</f>
        <v>411</v>
      </c>
      <c r="P242" s="58">
        <f t="shared" si="297"/>
        <v>0</v>
      </c>
      <c r="Q242" s="58">
        <f t="shared" si="297"/>
        <v>0</v>
      </c>
      <c r="R242" s="58">
        <f t="shared" si="285"/>
        <v>167</v>
      </c>
      <c r="S242" s="58">
        <f t="shared" ref="S242:U242" si="298">S243+S252+S257</f>
        <v>145</v>
      </c>
      <c r="T242" s="58">
        <f t="shared" si="298"/>
        <v>16</v>
      </c>
      <c r="U242" s="58">
        <f t="shared" si="298"/>
        <v>6</v>
      </c>
      <c r="V242" s="1"/>
      <c r="W242" s="1"/>
      <c r="X242" s="1"/>
      <c r="Y242" s="1"/>
      <c r="Z242" s="1"/>
    </row>
    <row r="243" spans="1:26" ht="113.25" customHeight="1" x14ac:dyDescent="0.25">
      <c r="A243" s="60">
        <v>1</v>
      </c>
      <c r="B243" s="29" t="s">
        <v>238</v>
      </c>
      <c r="C243" s="58">
        <f t="shared" si="0"/>
        <v>85</v>
      </c>
      <c r="D243" s="58">
        <f t="shared" si="1"/>
        <v>0</v>
      </c>
      <c r="E243" s="61">
        <f t="shared" ref="E243:G243" si="299">E244+E246+E250</f>
        <v>0</v>
      </c>
      <c r="F243" s="61">
        <f t="shared" si="299"/>
        <v>0</v>
      </c>
      <c r="G243" s="61">
        <f t="shared" si="299"/>
        <v>0</v>
      </c>
      <c r="H243" s="58">
        <f t="shared" si="157"/>
        <v>85</v>
      </c>
      <c r="I243" s="61">
        <f t="shared" ref="I243:K243" si="300">I244+I246+I250</f>
        <v>63</v>
      </c>
      <c r="J243" s="61">
        <f t="shared" si="300"/>
        <v>16</v>
      </c>
      <c r="K243" s="61">
        <f t="shared" si="300"/>
        <v>6</v>
      </c>
      <c r="L243" s="58">
        <f t="shared" si="222"/>
        <v>85</v>
      </c>
      <c r="M243" s="66">
        <f t="shared" si="223"/>
        <v>1</v>
      </c>
      <c r="N243" s="65">
        <f t="shared" si="224"/>
        <v>0</v>
      </c>
      <c r="O243" s="61">
        <f t="shared" ref="O243:Q243" si="301">O244+O246+O250</f>
        <v>0</v>
      </c>
      <c r="P243" s="61">
        <f t="shared" si="301"/>
        <v>0</v>
      </c>
      <c r="Q243" s="61">
        <f t="shared" si="301"/>
        <v>0</v>
      </c>
      <c r="R243" s="58">
        <f t="shared" si="285"/>
        <v>85</v>
      </c>
      <c r="S243" s="61">
        <f t="shared" ref="S243:U243" si="302">S244+S246+S250</f>
        <v>63</v>
      </c>
      <c r="T243" s="61">
        <f t="shared" si="302"/>
        <v>16</v>
      </c>
      <c r="U243" s="61">
        <f t="shared" si="302"/>
        <v>6</v>
      </c>
      <c r="V243" s="1"/>
      <c r="W243" s="1"/>
      <c r="X243" s="1"/>
      <c r="Y243" s="1"/>
      <c r="Z243" s="1"/>
    </row>
    <row r="244" spans="1:26" ht="55.5" customHeight="1" x14ac:dyDescent="0.25">
      <c r="A244" s="89" t="s">
        <v>47</v>
      </c>
      <c r="B244" s="48" t="s">
        <v>223</v>
      </c>
      <c r="C244" s="58">
        <f t="shared" si="0"/>
        <v>45</v>
      </c>
      <c r="D244" s="58">
        <f t="shared" si="1"/>
        <v>0</v>
      </c>
      <c r="E244" s="61">
        <f t="shared" ref="E244:G244" si="303">E245</f>
        <v>0</v>
      </c>
      <c r="F244" s="61">
        <f t="shared" si="303"/>
        <v>0</v>
      </c>
      <c r="G244" s="61">
        <f t="shared" si="303"/>
        <v>0</v>
      </c>
      <c r="H244" s="58">
        <f t="shared" si="157"/>
        <v>45</v>
      </c>
      <c r="I244" s="61">
        <f t="shared" ref="I244:K244" si="304">I245</f>
        <v>23</v>
      </c>
      <c r="J244" s="61">
        <f t="shared" si="304"/>
        <v>16</v>
      </c>
      <c r="K244" s="61">
        <f t="shared" si="304"/>
        <v>6</v>
      </c>
      <c r="L244" s="58">
        <f t="shared" si="222"/>
        <v>45</v>
      </c>
      <c r="M244" s="66">
        <f t="shared" si="223"/>
        <v>1</v>
      </c>
      <c r="N244" s="65">
        <f t="shared" si="224"/>
        <v>0</v>
      </c>
      <c r="O244" s="61">
        <f t="shared" ref="O244:Q244" si="305">O245</f>
        <v>0</v>
      </c>
      <c r="P244" s="61">
        <f t="shared" si="305"/>
        <v>0</v>
      </c>
      <c r="Q244" s="61">
        <f t="shared" si="305"/>
        <v>0</v>
      </c>
      <c r="R244" s="58">
        <f t="shared" si="285"/>
        <v>45</v>
      </c>
      <c r="S244" s="61">
        <f t="shared" ref="S244:U244" si="306">S245</f>
        <v>23</v>
      </c>
      <c r="T244" s="61">
        <f t="shared" si="306"/>
        <v>16</v>
      </c>
      <c r="U244" s="61">
        <f t="shared" si="306"/>
        <v>6</v>
      </c>
      <c r="V244" s="1"/>
      <c r="W244" s="1"/>
      <c r="X244" s="1"/>
      <c r="Y244" s="1"/>
      <c r="Z244" s="1"/>
    </row>
    <row r="245" spans="1:26" ht="27.75" customHeight="1" x14ac:dyDescent="0.25">
      <c r="A245" s="9"/>
      <c r="B245" s="31" t="s">
        <v>77</v>
      </c>
      <c r="C245" s="58">
        <f t="shared" si="0"/>
        <v>45</v>
      </c>
      <c r="D245" s="58">
        <f t="shared" si="1"/>
        <v>0</v>
      </c>
      <c r="E245" s="79">
        <v>0</v>
      </c>
      <c r="F245" s="79">
        <v>0</v>
      </c>
      <c r="G245" s="79">
        <v>0</v>
      </c>
      <c r="H245" s="58">
        <f t="shared" si="157"/>
        <v>45</v>
      </c>
      <c r="I245" s="79">
        <v>23</v>
      </c>
      <c r="J245" s="79">
        <v>16</v>
      </c>
      <c r="K245" s="79">
        <v>6</v>
      </c>
      <c r="L245" s="58">
        <f t="shared" si="222"/>
        <v>45</v>
      </c>
      <c r="M245" s="66">
        <f t="shared" si="223"/>
        <v>1</v>
      </c>
      <c r="N245" s="65">
        <f t="shared" si="224"/>
        <v>0</v>
      </c>
      <c r="O245" s="64">
        <v>0</v>
      </c>
      <c r="P245" s="64"/>
      <c r="Q245" s="64"/>
      <c r="R245" s="58">
        <f t="shared" si="285"/>
        <v>45</v>
      </c>
      <c r="S245" s="94">
        <v>23</v>
      </c>
      <c r="T245" s="94">
        <v>16</v>
      </c>
      <c r="U245" s="64">
        <v>6</v>
      </c>
      <c r="V245" s="1"/>
      <c r="W245" s="1"/>
      <c r="X245" s="1"/>
      <c r="Y245" s="1"/>
      <c r="Z245" s="1"/>
    </row>
    <row r="246" spans="1:26" ht="51" customHeight="1" x14ac:dyDescent="0.25">
      <c r="A246" s="89" t="s">
        <v>49</v>
      </c>
      <c r="B246" s="48" t="s">
        <v>224</v>
      </c>
      <c r="C246" s="58">
        <f t="shared" si="0"/>
        <v>7</v>
      </c>
      <c r="D246" s="58">
        <f t="shared" si="1"/>
        <v>0</v>
      </c>
      <c r="E246" s="61">
        <f t="shared" ref="E246:G246" si="307">E247+E248+E249</f>
        <v>0</v>
      </c>
      <c r="F246" s="61">
        <f t="shared" si="307"/>
        <v>0</v>
      </c>
      <c r="G246" s="61">
        <f t="shared" si="307"/>
        <v>0</v>
      </c>
      <c r="H246" s="58">
        <f t="shared" si="157"/>
        <v>7</v>
      </c>
      <c r="I246" s="61">
        <f t="shared" ref="I246:K246" si="308">I247+I248+I249</f>
        <v>7</v>
      </c>
      <c r="J246" s="61">
        <f t="shared" si="308"/>
        <v>0</v>
      </c>
      <c r="K246" s="61">
        <f t="shared" si="308"/>
        <v>0</v>
      </c>
      <c r="L246" s="58">
        <f t="shared" si="222"/>
        <v>7</v>
      </c>
      <c r="M246" s="66">
        <f t="shared" si="223"/>
        <v>1</v>
      </c>
      <c r="N246" s="65">
        <f t="shared" si="224"/>
        <v>0</v>
      </c>
      <c r="O246" s="61">
        <f t="shared" ref="O246:Q246" si="309">O247+O248+O249</f>
        <v>0</v>
      </c>
      <c r="P246" s="61">
        <f t="shared" si="309"/>
        <v>0</v>
      </c>
      <c r="Q246" s="61">
        <f t="shared" si="309"/>
        <v>0</v>
      </c>
      <c r="R246" s="58">
        <f t="shared" si="285"/>
        <v>7</v>
      </c>
      <c r="S246" s="61">
        <f t="shared" ref="S246:U246" si="310">S247+S248+S249</f>
        <v>7</v>
      </c>
      <c r="T246" s="61">
        <f t="shared" si="310"/>
        <v>0</v>
      </c>
      <c r="U246" s="61">
        <f t="shared" si="310"/>
        <v>0</v>
      </c>
      <c r="V246" s="1"/>
      <c r="W246" s="1"/>
      <c r="X246" s="1"/>
      <c r="Y246" s="1"/>
      <c r="Z246" s="1"/>
    </row>
    <row r="247" spans="1:26" ht="36.75" customHeight="1" x14ac:dyDescent="0.25">
      <c r="A247" s="9"/>
      <c r="B247" s="31" t="s">
        <v>225</v>
      </c>
      <c r="C247" s="58">
        <f t="shared" si="0"/>
        <v>0</v>
      </c>
      <c r="D247" s="58">
        <f t="shared" si="1"/>
        <v>0</v>
      </c>
      <c r="E247" s="58"/>
      <c r="F247" s="58"/>
      <c r="G247" s="58"/>
      <c r="H247" s="58">
        <f t="shared" si="157"/>
        <v>0</v>
      </c>
      <c r="I247" s="58"/>
      <c r="J247" s="58"/>
      <c r="K247" s="58"/>
      <c r="L247" s="58">
        <f t="shared" si="222"/>
        <v>0</v>
      </c>
      <c r="M247" s="66" t="e">
        <f t="shared" si="223"/>
        <v>#DIV/0!</v>
      </c>
      <c r="N247" s="65">
        <f t="shared" si="224"/>
        <v>0</v>
      </c>
      <c r="O247" s="58"/>
      <c r="P247" s="58"/>
      <c r="Q247" s="58"/>
      <c r="R247" s="58">
        <f t="shared" si="285"/>
        <v>0</v>
      </c>
      <c r="S247" s="58"/>
      <c r="T247" s="58"/>
      <c r="U247" s="58"/>
      <c r="V247" s="1"/>
      <c r="W247" s="1"/>
      <c r="X247" s="1"/>
      <c r="Y247" s="1"/>
      <c r="Z247" s="1"/>
    </row>
    <row r="248" spans="1:26" ht="45.75" customHeight="1" x14ac:dyDescent="0.25">
      <c r="A248" s="9"/>
      <c r="B248" s="31" t="s">
        <v>226</v>
      </c>
      <c r="C248" s="58">
        <f t="shared" si="0"/>
        <v>7</v>
      </c>
      <c r="D248" s="58">
        <f t="shared" si="1"/>
        <v>0</v>
      </c>
      <c r="E248" s="79"/>
      <c r="F248" s="79"/>
      <c r="G248" s="79"/>
      <c r="H248" s="58">
        <f t="shared" si="157"/>
        <v>7</v>
      </c>
      <c r="I248" s="79">
        <v>7</v>
      </c>
      <c r="J248" s="79"/>
      <c r="K248" s="79"/>
      <c r="L248" s="58">
        <f t="shared" si="222"/>
        <v>7</v>
      </c>
      <c r="M248" s="66">
        <f t="shared" si="223"/>
        <v>1</v>
      </c>
      <c r="N248" s="65">
        <f t="shared" si="224"/>
        <v>0</v>
      </c>
      <c r="O248" s="64">
        <v>0</v>
      </c>
      <c r="P248" s="64"/>
      <c r="Q248" s="64"/>
      <c r="R248" s="58">
        <f t="shared" si="285"/>
        <v>7</v>
      </c>
      <c r="S248" s="27">
        <v>7</v>
      </c>
      <c r="T248" s="85"/>
      <c r="U248" s="85"/>
      <c r="V248" s="1"/>
      <c r="W248" s="1"/>
      <c r="X248" s="1"/>
      <c r="Y248" s="1"/>
      <c r="Z248" s="1"/>
    </row>
    <row r="249" spans="1:26" ht="33" customHeight="1" x14ac:dyDescent="0.25">
      <c r="A249" s="9"/>
      <c r="B249" s="31" t="s">
        <v>77</v>
      </c>
      <c r="C249" s="58">
        <f t="shared" si="0"/>
        <v>0</v>
      </c>
      <c r="D249" s="58">
        <f t="shared" si="1"/>
        <v>0</v>
      </c>
      <c r="E249" s="79"/>
      <c r="F249" s="79"/>
      <c r="G249" s="79"/>
      <c r="H249" s="58">
        <f t="shared" si="157"/>
        <v>0</v>
      </c>
      <c r="I249" s="79"/>
      <c r="J249" s="79"/>
      <c r="K249" s="79"/>
      <c r="L249" s="58">
        <f t="shared" si="222"/>
        <v>0</v>
      </c>
      <c r="M249" s="66" t="e">
        <f t="shared" si="223"/>
        <v>#DIV/0!</v>
      </c>
      <c r="N249" s="65">
        <f t="shared" si="224"/>
        <v>0</v>
      </c>
      <c r="O249" s="64"/>
      <c r="P249" s="64"/>
      <c r="Q249" s="64"/>
      <c r="R249" s="58">
        <f t="shared" si="285"/>
        <v>0</v>
      </c>
      <c r="S249" s="85"/>
      <c r="T249" s="85"/>
      <c r="U249" s="85"/>
      <c r="V249" s="1"/>
      <c r="W249" s="1"/>
      <c r="X249" s="1"/>
      <c r="Y249" s="1"/>
      <c r="Z249" s="1"/>
    </row>
    <row r="250" spans="1:26" ht="60" customHeight="1" x14ac:dyDescent="0.25">
      <c r="A250" s="89" t="s">
        <v>51</v>
      </c>
      <c r="B250" s="48" t="s">
        <v>227</v>
      </c>
      <c r="C250" s="58">
        <f t="shared" si="0"/>
        <v>33</v>
      </c>
      <c r="D250" s="58">
        <f t="shared" si="1"/>
        <v>0</v>
      </c>
      <c r="E250" s="61">
        <f t="shared" ref="E250:G250" si="311">E251</f>
        <v>0</v>
      </c>
      <c r="F250" s="61">
        <f t="shared" si="311"/>
        <v>0</v>
      </c>
      <c r="G250" s="61">
        <f t="shared" si="311"/>
        <v>0</v>
      </c>
      <c r="H250" s="58">
        <f t="shared" si="157"/>
        <v>33</v>
      </c>
      <c r="I250" s="61">
        <f t="shared" ref="I250:K250" si="312">I251</f>
        <v>33</v>
      </c>
      <c r="J250" s="61">
        <f t="shared" si="312"/>
        <v>0</v>
      </c>
      <c r="K250" s="61">
        <f t="shared" si="312"/>
        <v>0</v>
      </c>
      <c r="L250" s="58">
        <f t="shared" si="222"/>
        <v>33</v>
      </c>
      <c r="M250" s="66">
        <f t="shared" si="223"/>
        <v>1</v>
      </c>
      <c r="N250" s="65">
        <f t="shared" si="224"/>
        <v>0</v>
      </c>
      <c r="O250" s="61">
        <f t="shared" ref="O250:Q250" si="313">O251</f>
        <v>0</v>
      </c>
      <c r="P250" s="61">
        <f t="shared" si="313"/>
        <v>0</v>
      </c>
      <c r="Q250" s="61">
        <f t="shared" si="313"/>
        <v>0</v>
      </c>
      <c r="R250" s="58">
        <f t="shared" si="285"/>
        <v>33</v>
      </c>
      <c r="S250" s="61">
        <f t="shared" ref="S250:U250" si="314">S251</f>
        <v>33</v>
      </c>
      <c r="T250" s="61">
        <f t="shared" si="314"/>
        <v>0</v>
      </c>
      <c r="U250" s="61">
        <f t="shared" si="314"/>
        <v>0</v>
      </c>
      <c r="V250" s="1"/>
      <c r="W250" s="1"/>
      <c r="X250" s="1"/>
      <c r="Y250" s="1"/>
      <c r="Z250" s="1"/>
    </row>
    <row r="251" spans="1:26" ht="35.25" customHeight="1" x14ac:dyDescent="0.25">
      <c r="A251" s="9"/>
      <c r="B251" s="31" t="s">
        <v>226</v>
      </c>
      <c r="C251" s="58">
        <f t="shared" si="0"/>
        <v>33</v>
      </c>
      <c r="D251" s="58">
        <f t="shared" si="1"/>
        <v>0</v>
      </c>
      <c r="E251" s="79"/>
      <c r="F251" s="79"/>
      <c r="G251" s="79"/>
      <c r="H251" s="58">
        <f t="shared" si="157"/>
        <v>33</v>
      </c>
      <c r="I251" s="79">
        <v>33</v>
      </c>
      <c r="J251" s="79"/>
      <c r="K251" s="79"/>
      <c r="L251" s="58">
        <f t="shared" si="222"/>
        <v>33</v>
      </c>
      <c r="M251" s="66">
        <f t="shared" si="223"/>
        <v>1</v>
      </c>
      <c r="N251" s="65">
        <f t="shared" si="224"/>
        <v>0</v>
      </c>
      <c r="O251" s="64">
        <v>0</v>
      </c>
      <c r="P251" s="64"/>
      <c r="Q251" s="64"/>
      <c r="R251" s="58">
        <f t="shared" si="285"/>
        <v>33</v>
      </c>
      <c r="S251" s="27">
        <v>33</v>
      </c>
      <c r="T251" s="85"/>
      <c r="U251" s="85"/>
      <c r="V251" s="1"/>
      <c r="W251" s="1"/>
      <c r="X251" s="1"/>
      <c r="Y251" s="1"/>
      <c r="Z251" s="1"/>
    </row>
    <row r="252" spans="1:26" ht="62.25" customHeight="1" x14ac:dyDescent="0.25">
      <c r="A252" s="23">
        <v>2</v>
      </c>
      <c r="B252" s="24" t="s">
        <v>228</v>
      </c>
      <c r="C252" s="58">
        <f t="shared" si="0"/>
        <v>873</v>
      </c>
      <c r="D252" s="58">
        <f t="shared" si="1"/>
        <v>848</v>
      </c>
      <c r="E252" s="58">
        <f t="shared" ref="E252:G252" si="315">E253+E255</f>
        <v>411</v>
      </c>
      <c r="F252" s="58">
        <f t="shared" si="315"/>
        <v>197</v>
      </c>
      <c r="G252" s="58">
        <f t="shared" si="315"/>
        <v>240</v>
      </c>
      <c r="H252" s="58">
        <f t="shared" si="157"/>
        <v>25</v>
      </c>
      <c r="I252" s="58">
        <f t="shared" ref="I252:K252" si="316">I253+I255</f>
        <v>25</v>
      </c>
      <c r="J252" s="58">
        <f t="shared" si="316"/>
        <v>0</v>
      </c>
      <c r="K252" s="58">
        <f t="shared" si="316"/>
        <v>0</v>
      </c>
      <c r="L252" s="58">
        <f t="shared" si="222"/>
        <v>436</v>
      </c>
      <c r="M252" s="66">
        <f t="shared" si="223"/>
        <v>0.49942726231386025</v>
      </c>
      <c r="N252" s="65">
        <f t="shared" si="224"/>
        <v>411</v>
      </c>
      <c r="O252" s="58">
        <f t="shared" ref="O252:Q252" si="317">O253+O255</f>
        <v>411</v>
      </c>
      <c r="P252" s="58">
        <f t="shared" si="317"/>
        <v>0</v>
      </c>
      <c r="Q252" s="58">
        <f t="shared" si="317"/>
        <v>0</v>
      </c>
      <c r="R252" s="58">
        <f t="shared" si="285"/>
        <v>25</v>
      </c>
      <c r="S252" s="58">
        <f t="shared" ref="S252:U252" si="318">S253+S255</f>
        <v>25</v>
      </c>
      <c r="T252" s="58">
        <f t="shared" si="318"/>
        <v>0</v>
      </c>
      <c r="U252" s="58">
        <f t="shared" si="318"/>
        <v>0</v>
      </c>
      <c r="V252" s="1"/>
      <c r="W252" s="1"/>
      <c r="X252" s="1"/>
      <c r="Y252" s="1"/>
      <c r="Z252" s="1"/>
    </row>
    <row r="253" spans="1:26" ht="42" customHeight="1" x14ac:dyDescent="0.25">
      <c r="A253" s="23"/>
      <c r="B253" s="32" t="s">
        <v>229</v>
      </c>
      <c r="C253" s="58">
        <f t="shared" si="0"/>
        <v>848</v>
      </c>
      <c r="D253" s="58">
        <f t="shared" si="1"/>
        <v>848</v>
      </c>
      <c r="E253" s="65">
        <f t="shared" ref="E253:G253" si="319">E254</f>
        <v>411</v>
      </c>
      <c r="F253" s="65">
        <f t="shared" si="319"/>
        <v>197</v>
      </c>
      <c r="G253" s="65">
        <f t="shared" si="319"/>
        <v>240</v>
      </c>
      <c r="H253" s="58">
        <f t="shared" si="157"/>
        <v>0</v>
      </c>
      <c r="I253" s="65">
        <f t="shared" ref="I253:K253" si="320">I254</f>
        <v>0</v>
      </c>
      <c r="J253" s="65">
        <f t="shared" si="320"/>
        <v>0</v>
      </c>
      <c r="K253" s="65">
        <f t="shared" si="320"/>
        <v>0</v>
      </c>
      <c r="L253" s="58">
        <f t="shared" si="222"/>
        <v>411</v>
      </c>
      <c r="M253" s="66">
        <f t="shared" si="223"/>
        <v>0.48466981132075471</v>
      </c>
      <c r="N253" s="65">
        <f t="shared" si="224"/>
        <v>411</v>
      </c>
      <c r="O253" s="65">
        <f>O254</f>
        <v>411</v>
      </c>
      <c r="P253" s="65"/>
      <c r="Q253" s="65">
        <f>Q254</f>
        <v>0</v>
      </c>
      <c r="R253" s="58">
        <f t="shared" si="285"/>
        <v>0</v>
      </c>
      <c r="S253" s="65">
        <f>S254</f>
        <v>0</v>
      </c>
      <c r="T253" s="65"/>
      <c r="U253" s="65">
        <f>U254</f>
        <v>0</v>
      </c>
      <c r="V253" s="1"/>
      <c r="W253" s="1"/>
      <c r="X253" s="1"/>
      <c r="Y253" s="1"/>
      <c r="Z253" s="1"/>
    </row>
    <row r="254" spans="1:26" ht="60.75" customHeight="1" x14ac:dyDescent="0.25">
      <c r="A254" s="63"/>
      <c r="B254" s="31" t="s">
        <v>230</v>
      </c>
      <c r="C254" s="58">
        <f t="shared" si="0"/>
        <v>848</v>
      </c>
      <c r="D254" s="58">
        <f t="shared" si="1"/>
        <v>848</v>
      </c>
      <c r="E254" s="80">
        <v>411</v>
      </c>
      <c r="F254" s="80">
        <v>197</v>
      </c>
      <c r="G254" s="80">
        <v>240</v>
      </c>
      <c r="H254" s="58">
        <f t="shared" si="157"/>
        <v>0</v>
      </c>
      <c r="I254" s="80"/>
      <c r="J254" s="80"/>
      <c r="K254" s="80"/>
      <c r="L254" s="58">
        <f t="shared" si="222"/>
        <v>411</v>
      </c>
      <c r="M254" s="66">
        <f t="shared" si="223"/>
        <v>0.48466981132075471</v>
      </c>
      <c r="N254" s="65">
        <f t="shared" si="224"/>
        <v>411</v>
      </c>
      <c r="O254" s="64">
        <v>411</v>
      </c>
      <c r="P254" s="64"/>
      <c r="Q254" s="64"/>
      <c r="R254" s="58">
        <f t="shared" si="285"/>
        <v>0</v>
      </c>
      <c r="S254" s="64">
        <v>0</v>
      </c>
      <c r="T254" s="64"/>
      <c r="U254" s="64">
        <v>0</v>
      </c>
      <c r="V254" s="1"/>
      <c r="W254" s="1"/>
      <c r="X254" s="1"/>
      <c r="Y254" s="1"/>
      <c r="Z254" s="1"/>
    </row>
    <row r="255" spans="1:26" ht="30" customHeight="1" x14ac:dyDescent="0.25">
      <c r="A255" s="23"/>
      <c r="B255" s="32" t="s">
        <v>229</v>
      </c>
      <c r="C255" s="58">
        <f t="shared" si="0"/>
        <v>25</v>
      </c>
      <c r="D255" s="58">
        <f t="shared" si="1"/>
        <v>0</v>
      </c>
      <c r="E255" s="58">
        <f>E256</f>
        <v>0</v>
      </c>
      <c r="F255" s="58"/>
      <c r="G255" s="58">
        <f>G256</f>
        <v>0</v>
      </c>
      <c r="H255" s="58">
        <f t="shared" si="157"/>
        <v>25</v>
      </c>
      <c r="I255" s="58">
        <f>I256</f>
        <v>25</v>
      </c>
      <c r="J255" s="58"/>
      <c r="K255" s="58">
        <f>K256</f>
        <v>0</v>
      </c>
      <c r="L255" s="58">
        <f t="shared" si="222"/>
        <v>25</v>
      </c>
      <c r="M255" s="66">
        <f t="shared" si="223"/>
        <v>1</v>
      </c>
      <c r="N255" s="65">
        <f t="shared" si="224"/>
        <v>0</v>
      </c>
      <c r="O255" s="58">
        <f>O256</f>
        <v>0</v>
      </c>
      <c r="P255" s="58"/>
      <c r="Q255" s="58">
        <f>Q256</f>
        <v>0</v>
      </c>
      <c r="R255" s="58">
        <f t="shared" si="285"/>
        <v>25</v>
      </c>
      <c r="S255" s="58">
        <f>S256</f>
        <v>25</v>
      </c>
      <c r="T255" s="58"/>
      <c r="U255" s="58">
        <f>U256</f>
        <v>0</v>
      </c>
      <c r="V255" s="1"/>
      <c r="W255" s="1"/>
      <c r="X255" s="1"/>
      <c r="Y255" s="1"/>
      <c r="Z255" s="1"/>
    </row>
    <row r="256" spans="1:26" ht="69" customHeight="1" x14ac:dyDescent="0.25">
      <c r="A256" s="63"/>
      <c r="B256" s="31" t="s">
        <v>231</v>
      </c>
      <c r="C256" s="58">
        <f t="shared" si="0"/>
        <v>25</v>
      </c>
      <c r="D256" s="58">
        <f t="shared" si="1"/>
        <v>0</v>
      </c>
      <c r="E256" s="80"/>
      <c r="F256" s="80"/>
      <c r="G256" s="80"/>
      <c r="H256" s="58">
        <f t="shared" si="157"/>
        <v>25</v>
      </c>
      <c r="I256" s="80">
        <v>25</v>
      </c>
      <c r="J256" s="80"/>
      <c r="K256" s="80"/>
      <c r="L256" s="58">
        <f t="shared" si="222"/>
        <v>25</v>
      </c>
      <c r="M256" s="66">
        <f t="shared" si="223"/>
        <v>1</v>
      </c>
      <c r="N256" s="65">
        <f t="shared" si="224"/>
        <v>0</v>
      </c>
      <c r="O256" s="64">
        <v>0</v>
      </c>
      <c r="P256" s="64"/>
      <c r="Q256" s="64"/>
      <c r="R256" s="58">
        <f t="shared" si="285"/>
        <v>25</v>
      </c>
      <c r="S256" s="64">
        <v>25</v>
      </c>
      <c r="T256" s="64"/>
      <c r="U256" s="64"/>
      <c r="V256" s="1"/>
      <c r="W256" s="1"/>
      <c r="X256" s="1"/>
      <c r="Y256" s="1"/>
      <c r="Z256" s="1"/>
    </row>
    <row r="257" spans="1:26" ht="51" customHeight="1" x14ac:dyDescent="0.25">
      <c r="A257" s="23">
        <v>3</v>
      </c>
      <c r="B257" s="24" t="s">
        <v>232</v>
      </c>
      <c r="C257" s="58">
        <f t="shared" si="0"/>
        <v>57</v>
      </c>
      <c r="D257" s="58">
        <f t="shared" si="1"/>
        <v>0</v>
      </c>
      <c r="E257" s="58">
        <f t="shared" ref="E257:G257" si="321">E258</f>
        <v>0</v>
      </c>
      <c r="F257" s="58">
        <f t="shared" si="321"/>
        <v>0</v>
      </c>
      <c r="G257" s="58">
        <f t="shared" si="321"/>
        <v>0</v>
      </c>
      <c r="H257" s="58">
        <f t="shared" si="157"/>
        <v>57</v>
      </c>
      <c r="I257" s="58">
        <f t="shared" ref="I257:K257" si="322">I258</f>
        <v>57</v>
      </c>
      <c r="J257" s="58">
        <f t="shared" si="322"/>
        <v>0</v>
      </c>
      <c r="K257" s="58">
        <f t="shared" si="322"/>
        <v>0</v>
      </c>
      <c r="L257" s="58">
        <f t="shared" si="222"/>
        <v>57</v>
      </c>
      <c r="M257" s="66">
        <f t="shared" si="223"/>
        <v>1</v>
      </c>
      <c r="N257" s="65">
        <f t="shared" si="224"/>
        <v>0</v>
      </c>
      <c r="O257" s="58">
        <f t="shared" ref="O257:Q257" si="323">O258</f>
        <v>0</v>
      </c>
      <c r="P257" s="58">
        <f t="shared" si="323"/>
        <v>0</v>
      </c>
      <c r="Q257" s="58">
        <f t="shared" si="323"/>
        <v>0</v>
      </c>
      <c r="R257" s="58">
        <f t="shared" si="285"/>
        <v>57</v>
      </c>
      <c r="S257" s="58">
        <f t="shared" ref="S257:U257" si="324">S258</f>
        <v>57</v>
      </c>
      <c r="T257" s="58">
        <f t="shared" si="324"/>
        <v>0</v>
      </c>
      <c r="U257" s="58">
        <f t="shared" si="324"/>
        <v>0</v>
      </c>
      <c r="V257" s="1"/>
      <c r="W257" s="1"/>
      <c r="X257" s="1"/>
      <c r="Y257" s="1"/>
      <c r="Z257" s="1"/>
    </row>
    <row r="258" spans="1:26" ht="26.25" customHeight="1" x14ac:dyDescent="0.25">
      <c r="A258" s="9"/>
      <c r="B258" s="31" t="s">
        <v>77</v>
      </c>
      <c r="C258" s="58">
        <f t="shared" si="0"/>
        <v>57</v>
      </c>
      <c r="D258" s="58">
        <f t="shared" si="1"/>
        <v>0</v>
      </c>
      <c r="E258" s="79"/>
      <c r="F258" s="79"/>
      <c r="G258" s="79"/>
      <c r="H258" s="58">
        <f t="shared" si="157"/>
        <v>57</v>
      </c>
      <c r="I258" s="79">
        <v>57</v>
      </c>
      <c r="J258" s="79"/>
      <c r="K258" s="79"/>
      <c r="L258" s="58">
        <f t="shared" si="222"/>
        <v>57</v>
      </c>
      <c r="M258" s="66">
        <f t="shared" si="223"/>
        <v>1</v>
      </c>
      <c r="N258" s="65">
        <f t="shared" si="224"/>
        <v>0</v>
      </c>
      <c r="O258" s="64">
        <v>0</v>
      </c>
      <c r="P258" s="64"/>
      <c r="Q258" s="64"/>
      <c r="R258" s="58">
        <f t="shared" si="285"/>
        <v>57</v>
      </c>
      <c r="S258" s="64">
        <v>57</v>
      </c>
      <c r="T258" s="64"/>
      <c r="U258" s="64"/>
      <c r="V258" s="1"/>
      <c r="W258" s="1"/>
      <c r="X258" s="1"/>
      <c r="Y258" s="1"/>
      <c r="Z258" s="1"/>
    </row>
    <row r="259" spans="1:26" ht="16.5" customHeight="1" x14ac:dyDescent="0.25">
      <c r="A259" s="50"/>
      <c r="B259" s="50"/>
      <c r="C259" s="50"/>
      <c r="D259" s="50"/>
      <c r="E259" s="50"/>
      <c r="F259" s="50"/>
      <c r="G259" s="50"/>
      <c r="H259" s="50"/>
      <c r="I259" s="50"/>
      <c r="J259" s="50"/>
      <c r="K259" s="50"/>
      <c r="L259" s="51"/>
      <c r="M259" s="52"/>
      <c r="N259" s="50"/>
      <c r="O259" s="50"/>
      <c r="P259" s="50"/>
      <c r="Q259" s="50"/>
      <c r="R259" s="50"/>
      <c r="S259" s="50"/>
      <c r="T259" s="50"/>
      <c r="U259" s="50"/>
      <c r="V259" s="1"/>
      <c r="W259" s="1"/>
      <c r="X259" s="1"/>
      <c r="Y259" s="1"/>
      <c r="Z259" s="1"/>
    </row>
    <row r="260" spans="1:26" ht="16.5" customHeight="1" x14ac:dyDescent="0.25">
      <c r="A260" s="50"/>
      <c r="B260" s="50"/>
      <c r="C260" s="50"/>
      <c r="D260" s="181"/>
      <c r="E260" s="172"/>
      <c r="F260" s="172"/>
      <c r="G260" s="172"/>
      <c r="H260" s="172"/>
      <c r="I260" s="172"/>
      <c r="J260" s="50"/>
      <c r="K260" s="50"/>
      <c r="L260" s="51"/>
      <c r="M260" s="52"/>
      <c r="N260" s="50"/>
      <c r="O260" s="50"/>
      <c r="P260" s="50"/>
      <c r="Q260" s="50"/>
      <c r="R260" s="50"/>
      <c r="S260" s="50"/>
      <c r="T260" s="50"/>
      <c r="U260" s="50"/>
      <c r="V260" s="1"/>
      <c r="W260" s="1"/>
      <c r="X260" s="1"/>
      <c r="Y260" s="1"/>
      <c r="Z260" s="1"/>
    </row>
    <row r="261" spans="1:26" ht="16.5" customHeight="1" x14ac:dyDescent="0.25">
      <c r="A261" s="50"/>
      <c r="B261" s="50"/>
      <c r="C261" s="50"/>
      <c r="D261" s="181"/>
      <c r="E261" s="172"/>
      <c r="F261" s="172"/>
      <c r="G261" s="172"/>
      <c r="H261" s="172"/>
      <c r="I261" s="172"/>
      <c r="J261" s="50"/>
      <c r="K261" s="50"/>
      <c r="L261" s="51"/>
      <c r="M261" s="52"/>
      <c r="N261" s="50"/>
      <c r="O261" s="50"/>
      <c r="P261" s="50"/>
      <c r="Q261" s="50"/>
      <c r="R261" s="50"/>
      <c r="S261" s="50"/>
      <c r="T261" s="50"/>
      <c r="U261" s="50"/>
      <c r="V261" s="1"/>
      <c r="W261" s="1"/>
      <c r="X261" s="1"/>
      <c r="Y261" s="1"/>
      <c r="Z261" s="1"/>
    </row>
    <row r="262" spans="1:26" ht="16.5" customHeight="1" x14ac:dyDescent="0.25">
      <c r="A262" s="50"/>
      <c r="B262" s="50"/>
      <c r="C262" s="50"/>
      <c r="D262" s="50"/>
      <c r="E262" s="50"/>
      <c r="F262" s="50"/>
      <c r="G262" s="50"/>
      <c r="H262" s="50"/>
      <c r="I262" s="50"/>
      <c r="J262" s="50"/>
      <c r="K262" s="50"/>
      <c r="L262" s="51"/>
      <c r="M262" s="52"/>
      <c r="N262" s="50"/>
      <c r="O262" s="50"/>
      <c r="P262" s="50"/>
      <c r="Q262" s="50"/>
      <c r="R262" s="50"/>
      <c r="S262" s="50"/>
      <c r="T262" s="50"/>
      <c r="U262" s="50"/>
      <c r="V262" s="1"/>
      <c r="W262" s="1"/>
      <c r="X262" s="1"/>
      <c r="Y262" s="1"/>
      <c r="Z262" s="1"/>
    </row>
    <row r="263" spans="1:26" ht="16.5" customHeight="1" x14ac:dyDescent="0.25">
      <c r="A263" s="50"/>
      <c r="B263" s="50"/>
      <c r="C263" s="50"/>
      <c r="D263" s="50"/>
      <c r="E263" s="50"/>
      <c r="F263" s="50"/>
      <c r="G263" s="50"/>
      <c r="H263" s="50"/>
      <c r="I263" s="50"/>
      <c r="J263" s="50"/>
      <c r="K263" s="50"/>
      <c r="L263" s="51"/>
      <c r="M263" s="52"/>
      <c r="N263" s="50"/>
      <c r="O263" s="50"/>
      <c r="P263" s="50"/>
      <c r="Q263" s="50"/>
      <c r="R263" s="50"/>
      <c r="S263" s="50"/>
      <c r="T263" s="50"/>
      <c r="U263" s="50"/>
      <c r="V263" s="1"/>
      <c r="W263" s="1"/>
      <c r="X263" s="1"/>
      <c r="Y263" s="1"/>
      <c r="Z263" s="1"/>
    </row>
    <row r="264" spans="1:26" ht="16.5" customHeight="1" x14ac:dyDescent="0.25">
      <c r="A264" s="50"/>
      <c r="B264" s="50"/>
      <c r="C264" s="50"/>
      <c r="D264" s="50"/>
      <c r="E264" s="50"/>
      <c r="F264" s="50"/>
      <c r="G264" s="50"/>
      <c r="H264" s="50"/>
      <c r="I264" s="50"/>
      <c r="J264" s="50"/>
      <c r="K264" s="50"/>
      <c r="L264" s="51"/>
      <c r="M264" s="52"/>
      <c r="N264" s="50"/>
      <c r="O264" s="50"/>
      <c r="P264" s="50"/>
      <c r="Q264" s="50"/>
      <c r="R264" s="50"/>
      <c r="S264" s="50"/>
      <c r="T264" s="50"/>
      <c r="U264" s="50"/>
      <c r="V264" s="1"/>
      <c r="W264" s="1"/>
      <c r="X264" s="1"/>
      <c r="Y264" s="1"/>
      <c r="Z264" s="1"/>
    </row>
    <row r="265" spans="1:26" ht="16.5" customHeight="1" x14ac:dyDescent="0.25">
      <c r="A265" s="50"/>
      <c r="B265" s="50"/>
      <c r="C265" s="50"/>
      <c r="D265" s="50"/>
      <c r="E265" s="50"/>
      <c r="F265" s="50"/>
      <c r="G265" s="50"/>
      <c r="H265" s="50"/>
      <c r="I265" s="50"/>
      <c r="J265" s="50"/>
      <c r="K265" s="50"/>
      <c r="L265" s="51"/>
      <c r="M265" s="52"/>
      <c r="N265" s="50"/>
      <c r="O265" s="50"/>
      <c r="P265" s="50"/>
      <c r="Q265" s="50"/>
      <c r="R265" s="50"/>
      <c r="S265" s="50"/>
      <c r="T265" s="50"/>
      <c r="U265" s="50"/>
      <c r="V265" s="1"/>
      <c r="W265" s="1"/>
      <c r="X265" s="1"/>
      <c r="Y265" s="1"/>
      <c r="Z265" s="1"/>
    </row>
    <row r="266" spans="1:26" ht="16.5" customHeight="1" x14ac:dyDescent="0.25">
      <c r="A266" s="50"/>
      <c r="B266" s="50"/>
      <c r="C266" s="50"/>
      <c r="D266" s="50"/>
      <c r="E266" s="50"/>
      <c r="F266" s="50"/>
      <c r="G266" s="50"/>
      <c r="H266" s="50"/>
      <c r="I266" s="50"/>
      <c r="J266" s="50"/>
      <c r="K266" s="50"/>
      <c r="L266" s="51"/>
      <c r="M266" s="52"/>
      <c r="N266" s="50"/>
      <c r="O266" s="50"/>
      <c r="P266" s="50"/>
      <c r="Q266" s="50"/>
      <c r="R266" s="50"/>
      <c r="S266" s="50"/>
      <c r="T266" s="50"/>
      <c r="U266" s="50"/>
      <c r="V266" s="1"/>
      <c r="W266" s="1"/>
      <c r="X266" s="1"/>
      <c r="Y266" s="1"/>
      <c r="Z266" s="1"/>
    </row>
    <row r="267" spans="1:26" ht="16.5" customHeight="1" x14ac:dyDescent="0.25">
      <c r="A267" s="50"/>
      <c r="B267" s="50"/>
      <c r="C267" s="50"/>
      <c r="D267" s="50"/>
      <c r="E267" s="50"/>
      <c r="F267" s="50"/>
      <c r="G267" s="50"/>
      <c r="H267" s="50"/>
      <c r="I267" s="50"/>
      <c r="J267" s="50"/>
      <c r="K267" s="50"/>
      <c r="L267" s="51"/>
      <c r="M267" s="52"/>
      <c r="N267" s="50"/>
      <c r="O267" s="50"/>
      <c r="P267" s="50"/>
      <c r="Q267" s="50"/>
      <c r="R267" s="50"/>
      <c r="S267" s="50"/>
      <c r="T267" s="50"/>
      <c r="U267" s="50"/>
      <c r="V267" s="1"/>
      <c r="W267" s="1"/>
      <c r="X267" s="1"/>
      <c r="Y267" s="1"/>
      <c r="Z267" s="1"/>
    </row>
    <row r="268" spans="1:26" ht="16.5" customHeight="1" x14ac:dyDescent="0.25">
      <c r="A268" s="50"/>
      <c r="B268" s="50"/>
      <c r="C268" s="50"/>
      <c r="D268" s="50"/>
      <c r="E268" s="50"/>
      <c r="F268" s="50"/>
      <c r="G268" s="50"/>
      <c r="H268" s="50"/>
      <c r="I268" s="50"/>
      <c r="J268" s="50"/>
      <c r="K268" s="50"/>
      <c r="L268" s="51"/>
      <c r="M268" s="52"/>
      <c r="N268" s="50"/>
      <c r="O268" s="50"/>
      <c r="P268" s="50"/>
      <c r="Q268" s="50"/>
      <c r="R268" s="50"/>
      <c r="S268" s="50"/>
      <c r="T268" s="50"/>
      <c r="U268" s="50"/>
      <c r="V268" s="1"/>
      <c r="W268" s="1"/>
      <c r="X268" s="1"/>
      <c r="Y268" s="1"/>
      <c r="Z268" s="1"/>
    </row>
    <row r="269" spans="1:26" ht="16.5" customHeight="1" x14ac:dyDescent="0.25">
      <c r="A269" s="50"/>
      <c r="B269" s="50"/>
      <c r="C269" s="50"/>
      <c r="D269" s="50"/>
      <c r="E269" s="50"/>
      <c r="F269" s="50"/>
      <c r="G269" s="50"/>
      <c r="H269" s="50"/>
      <c r="I269" s="50"/>
      <c r="J269" s="50"/>
      <c r="K269" s="50"/>
      <c r="L269" s="51"/>
      <c r="M269" s="52"/>
      <c r="N269" s="50"/>
      <c r="O269" s="50"/>
      <c r="P269" s="50"/>
      <c r="Q269" s="50"/>
      <c r="R269" s="50"/>
      <c r="S269" s="50"/>
      <c r="T269" s="50"/>
      <c r="U269" s="50"/>
      <c r="V269" s="1"/>
      <c r="W269" s="1"/>
      <c r="X269" s="1"/>
      <c r="Y269" s="1"/>
      <c r="Z269" s="1"/>
    </row>
    <row r="270" spans="1:26" ht="16.5" customHeight="1" x14ac:dyDescent="0.25">
      <c r="A270" s="50"/>
      <c r="B270" s="50"/>
      <c r="C270" s="50"/>
      <c r="D270" s="50"/>
      <c r="E270" s="50"/>
      <c r="F270" s="50"/>
      <c r="G270" s="50"/>
      <c r="H270" s="50"/>
      <c r="I270" s="50"/>
      <c r="J270" s="50"/>
      <c r="K270" s="50"/>
      <c r="L270" s="51"/>
      <c r="M270" s="52"/>
      <c r="N270" s="50"/>
      <c r="O270" s="50"/>
      <c r="P270" s="50"/>
      <c r="Q270" s="50"/>
      <c r="R270" s="50"/>
      <c r="S270" s="50"/>
      <c r="T270" s="50"/>
      <c r="U270" s="50"/>
      <c r="V270" s="1"/>
      <c r="W270" s="1"/>
      <c r="X270" s="1"/>
      <c r="Y270" s="1"/>
      <c r="Z270" s="1"/>
    </row>
    <row r="271" spans="1:26" ht="16.5" customHeight="1" x14ac:dyDescent="0.25">
      <c r="A271" s="50"/>
      <c r="B271" s="50"/>
      <c r="C271" s="50"/>
      <c r="D271" s="50"/>
      <c r="E271" s="50"/>
      <c r="F271" s="50"/>
      <c r="G271" s="50"/>
      <c r="H271" s="50"/>
      <c r="I271" s="50"/>
      <c r="J271" s="50"/>
      <c r="K271" s="50"/>
      <c r="L271" s="51"/>
      <c r="M271" s="52"/>
      <c r="N271" s="50"/>
      <c r="O271" s="50"/>
      <c r="P271" s="50"/>
      <c r="Q271" s="50"/>
      <c r="R271" s="50"/>
      <c r="S271" s="50"/>
      <c r="T271" s="50"/>
      <c r="U271" s="50"/>
      <c r="V271" s="1"/>
      <c r="W271" s="1"/>
      <c r="X271" s="1"/>
      <c r="Y271" s="1"/>
      <c r="Z271" s="1"/>
    </row>
    <row r="272" spans="1:26" ht="16.5" customHeight="1" x14ac:dyDescent="0.25">
      <c r="A272" s="50"/>
      <c r="B272" s="50"/>
      <c r="C272" s="50"/>
      <c r="D272" s="50"/>
      <c r="E272" s="50"/>
      <c r="F272" s="50"/>
      <c r="G272" s="50"/>
      <c r="H272" s="50"/>
      <c r="I272" s="50"/>
      <c r="J272" s="50"/>
      <c r="K272" s="50"/>
      <c r="L272" s="51"/>
      <c r="M272" s="52"/>
      <c r="N272" s="50"/>
      <c r="O272" s="50"/>
      <c r="P272" s="50"/>
      <c r="Q272" s="50"/>
      <c r="R272" s="50"/>
      <c r="S272" s="50"/>
      <c r="T272" s="50"/>
      <c r="U272" s="50"/>
      <c r="V272" s="1"/>
      <c r="W272" s="1"/>
      <c r="X272" s="1"/>
      <c r="Y272" s="1"/>
      <c r="Z272" s="1"/>
    </row>
    <row r="273" spans="1:26" ht="16.5" customHeight="1" x14ac:dyDescent="0.25">
      <c r="A273" s="50"/>
      <c r="B273" s="50"/>
      <c r="C273" s="50"/>
      <c r="D273" s="50"/>
      <c r="E273" s="50"/>
      <c r="F273" s="50"/>
      <c r="G273" s="50"/>
      <c r="H273" s="50"/>
      <c r="I273" s="50"/>
      <c r="J273" s="50"/>
      <c r="K273" s="50"/>
      <c r="L273" s="51"/>
      <c r="M273" s="52"/>
      <c r="N273" s="50"/>
      <c r="O273" s="50"/>
      <c r="P273" s="50"/>
      <c r="Q273" s="50"/>
      <c r="R273" s="50"/>
      <c r="S273" s="50"/>
      <c r="T273" s="50"/>
      <c r="U273" s="50"/>
      <c r="V273" s="1"/>
      <c r="W273" s="1"/>
      <c r="X273" s="1"/>
      <c r="Y273" s="1"/>
      <c r="Z273" s="1"/>
    </row>
    <row r="274" spans="1:26" ht="16.5" customHeight="1" x14ac:dyDescent="0.25">
      <c r="A274" s="50"/>
      <c r="B274" s="50"/>
      <c r="C274" s="50"/>
      <c r="D274" s="50"/>
      <c r="E274" s="50"/>
      <c r="F274" s="50"/>
      <c r="G274" s="50"/>
      <c r="H274" s="50"/>
      <c r="I274" s="50"/>
      <c r="J274" s="50"/>
      <c r="K274" s="50"/>
      <c r="L274" s="51"/>
      <c r="M274" s="52"/>
      <c r="N274" s="50"/>
      <c r="O274" s="50"/>
      <c r="P274" s="50"/>
      <c r="Q274" s="50"/>
      <c r="R274" s="50"/>
      <c r="S274" s="50"/>
      <c r="T274" s="50"/>
      <c r="U274" s="50"/>
      <c r="V274" s="1"/>
      <c r="W274" s="1"/>
      <c r="X274" s="1"/>
      <c r="Y274" s="1"/>
      <c r="Z274" s="1"/>
    </row>
    <row r="275" spans="1:26" ht="16.5" customHeight="1" x14ac:dyDescent="0.25">
      <c r="A275" s="50"/>
      <c r="B275" s="50"/>
      <c r="C275" s="50"/>
      <c r="D275" s="50"/>
      <c r="E275" s="50"/>
      <c r="F275" s="50"/>
      <c r="G275" s="50"/>
      <c r="H275" s="50"/>
      <c r="I275" s="50"/>
      <c r="J275" s="50"/>
      <c r="K275" s="50"/>
      <c r="L275" s="51"/>
      <c r="M275" s="52"/>
      <c r="N275" s="50"/>
      <c r="O275" s="50"/>
      <c r="P275" s="50"/>
      <c r="Q275" s="50"/>
      <c r="R275" s="50"/>
      <c r="S275" s="50"/>
      <c r="T275" s="50"/>
      <c r="U275" s="50"/>
      <c r="V275" s="1"/>
      <c r="W275" s="1"/>
      <c r="X275" s="1"/>
      <c r="Y275" s="1"/>
      <c r="Z275" s="1"/>
    </row>
    <row r="276" spans="1:26" ht="16.5" customHeight="1" x14ac:dyDescent="0.25">
      <c r="A276" s="50"/>
      <c r="B276" s="50"/>
      <c r="C276" s="50"/>
      <c r="D276" s="50"/>
      <c r="E276" s="50"/>
      <c r="F276" s="50"/>
      <c r="G276" s="50"/>
      <c r="H276" s="50"/>
      <c r="I276" s="50"/>
      <c r="J276" s="50"/>
      <c r="K276" s="50"/>
      <c r="L276" s="51"/>
      <c r="M276" s="52"/>
      <c r="N276" s="50"/>
      <c r="O276" s="50"/>
      <c r="P276" s="50"/>
      <c r="Q276" s="50"/>
      <c r="R276" s="50"/>
      <c r="S276" s="50"/>
      <c r="T276" s="50"/>
      <c r="U276" s="50"/>
      <c r="V276" s="1"/>
      <c r="W276" s="1"/>
      <c r="X276" s="1"/>
      <c r="Y276" s="1"/>
      <c r="Z276" s="1"/>
    </row>
    <row r="277" spans="1:26" ht="16.5" customHeight="1" x14ac:dyDescent="0.25">
      <c r="A277" s="50"/>
      <c r="B277" s="50"/>
      <c r="C277" s="50"/>
      <c r="D277" s="50"/>
      <c r="E277" s="50"/>
      <c r="F277" s="50"/>
      <c r="G277" s="50"/>
      <c r="H277" s="50"/>
      <c r="I277" s="50"/>
      <c r="J277" s="50"/>
      <c r="K277" s="50"/>
      <c r="L277" s="51"/>
      <c r="M277" s="52"/>
      <c r="N277" s="50"/>
      <c r="O277" s="50"/>
      <c r="P277" s="50"/>
      <c r="Q277" s="50"/>
      <c r="R277" s="50"/>
      <c r="S277" s="50"/>
      <c r="T277" s="50"/>
      <c r="U277" s="50"/>
      <c r="V277" s="1"/>
      <c r="W277" s="1"/>
      <c r="X277" s="1"/>
      <c r="Y277" s="1"/>
      <c r="Z277" s="1"/>
    </row>
    <row r="278" spans="1:26" ht="16.5" customHeight="1" x14ac:dyDescent="0.25">
      <c r="A278" s="50"/>
      <c r="B278" s="50"/>
      <c r="C278" s="50"/>
      <c r="D278" s="50"/>
      <c r="E278" s="50"/>
      <c r="F278" s="50"/>
      <c r="G278" s="50"/>
      <c r="H278" s="50"/>
      <c r="I278" s="50"/>
      <c r="J278" s="50"/>
      <c r="K278" s="50"/>
      <c r="L278" s="51"/>
      <c r="M278" s="52"/>
      <c r="N278" s="50"/>
      <c r="O278" s="50"/>
      <c r="P278" s="50"/>
      <c r="Q278" s="50"/>
      <c r="R278" s="50"/>
      <c r="S278" s="50"/>
      <c r="T278" s="50"/>
      <c r="U278" s="50"/>
      <c r="V278" s="1"/>
      <c r="W278" s="1"/>
      <c r="X278" s="1"/>
      <c r="Y278" s="1"/>
      <c r="Z278" s="1"/>
    </row>
    <row r="279" spans="1:26" ht="16.5" customHeight="1" x14ac:dyDescent="0.25">
      <c r="A279" s="50"/>
      <c r="B279" s="50"/>
      <c r="C279" s="50"/>
      <c r="D279" s="50"/>
      <c r="E279" s="50"/>
      <c r="F279" s="50"/>
      <c r="G279" s="50"/>
      <c r="H279" s="50"/>
      <c r="I279" s="50"/>
      <c r="J279" s="50"/>
      <c r="K279" s="50"/>
      <c r="L279" s="51"/>
      <c r="M279" s="52"/>
      <c r="N279" s="50"/>
      <c r="O279" s="50"/>
      <c r="P279" s="50"/>
      <c r="Q279" s="50"/>
      <c r="R279" s="50"/>
      <c r="S279" s="50"/>
      <c r="T279" s="50"/>
      <c r="U279" s="50"/>
      <c r="V279" s="1"/>
      <c r="W279" s="1"/>
      <c r="X279" s="1"/>
      <c r="Y279" s="1"/>
      <c r="Z279" s="1"/>
    </row>
    <row r="280" spans="1:26" ht="16.5" customHeight="1" x14ac:dyDescent="0.25">
      <c r="A280" s="50"/>
      <c r="B280" s="50"/>
      <c r="C280" s="50"/>
      <c r="D280" s="50"/>
      <c r="E280" s="50"/>
      <c r="F280" s="50"/>
      <c r="G280" s="50"/>
      <c r="H280" s="50"/>
      <c r="I280" s="50"/>
      <c r="J280" s="50"/>
      <c r="K280" s="50"/>
      <c r="L280" s="51"/>
      <c r="M280" s="52"/>
      <c r="N280" s="50"/>
      <c r="O280" s="50"/>
      <c r="P280" s="50"/>
      <c r="Q280" s="50"/>
      <c r="R280" s="50"/>
      <c r="S280" s="50"/>
      <c r="T280" s="50"/>
      <c r="U280" s="50"/>
      <c r="V280" s="1"/>
      <c r="W280" s="1"/>
      <c r="X280" s="1"/>
      <c r="Y280" s="1"/>
      <c r="Z280" s="1"/>
    </row>
    <row r="281" spans="1:26" ht="16.5" customHeight="1" x14ac:dyDescent="0.25">
      <c r="A281" s="50"/>
      <c r="B281" s="50"/>
      <c r="C281" s="50"/>
      <c r="D281" s="50"/>
      <c r="E281" s="50"/>
      <c r="F281" s="50"/>
      <c r="G281" s="50"/>
      <c r="H281" s="50"/>
      <c r="I281" s="50"/>
      <c r="J281" s="50"/>
      <c r="K281" s="50"/>
      <c r="L281" s="51"/>
      <c r="M281" s="52"/>
      <c r="N281" s="50"/>
      <c r="O281" s="50"/>
      <c r="P281" s="50"/>
      <c r="Q281" s="50"/>
      <c r="R281" s="50"/>
      <c r="S281" s="50"/>
      <c r="T281" s="50"/>
      <c r="U281" s="50"/>
      <c r="V281" s="1"/>
      <c r="W281" s="1"/>
      <c r="X281" s="1"/>
      <c r="Y281" s="1"/>
      <c r="Z281" s="1"/>
    </row>
    <row r="282" spans="1:26" ht="16.5" customHeight="1" x14ac:dyDescent="0.25">
      <c r="A282" s="50"/>
      <c r="B282" s="50"/>
      <c r="C282" s="50"/>
      <c r="D282" s="50"/>
      <c r="E282" s="50"/>
      <c r="F282" s="50"/>
      <c r="G282" s="50"/>
      <c r="H282" s="50"/>
      <c r="I282" s="50"/>
      <c r="J282" s="50"/>
      <c r="K282" s="50"/>
      <c r="L282" s="51"/>
      <c r="M282" s="52"/>
      <c r="N282" s="50"/>
      <c r="O282" s="50"/>
      <c r="P282" s="50"/>
      <c r="Q282" s="50"/>
      <c r="R282" s="50"/>
      <c r="S282" s="50"/>
      <c r="T282" s="50"/>
      <c r="U282" s="50"/>
      <c r="V282" s="1"/>
      <c r="W282" s="1"/>
      <c r="X282" s="1"/>
      <c r="Y282" s="1"/>
      <c r="Z282" s="1"/>
    </row>
    <row r="283" spans="1:26" ht="16.5" customHeight="1" x14ac:dyDescent="0.25">
      <c r="A283" s="50"/>
      <c r="B283" s="50"/>
      <c r="C283" s="50"/>
      <c r="D283" s="50"/>
      <c r="E283" s="50"/>
      <c r="F283" s="50"/>
      <c r="G283" s="50"/>
      <c r="H283" s="50"/>
      <c r="I283" s="50"/>
      <c r="J283" s="50"/>
      <c r="K283" s="50"/>
      <c r="L283" s="51"/>
      <c r="M283" s="52"/>
      <c r="N283" s="50"/>
      <c r="O283" s="50"/>
      <c r="P283" s="50"/>
      <c r="Q283" s="50"/>
      <c r="R283" s="50"/>
      <c r="S283" s="50"/>
      <c r="T283" s="50"/>
      <c r="U283" s="50"/>
      <c r="V283" s="1"/>
      <c r="W283" s="1"/>
      <c r="X283" s="1"/>
      <c r="Y283" s="1"/>
      <c r="Z283" s="1"/>
    </row>
    <row r="284" spans="1:26" ht="16.5" customHeight="1" x14ac:dyDescent="0.25">
      <c r="A284" s="50"/>
      <c r="B284" s="50"/>
      <c r="C284" s="50"/>
      <c r="D284" s="50"/>
      <c r="E284" s="50"/>
      <c r="F284" s="50"/>
      <c r="G284" s="50"/>
      <c r="H284" s="50"/>
      <c r="I284" s="50"/>
      <c r="J284" s="50"/>
      <c r="K284" s="50"/>
      <c r="L284" s="51"/>
      <c r="M284" s="52"/>
      <c r="N284" s="50"/>
      <c r="O284" s="50"/>
      <c r="P284" s="50"/>
      <c r="Q284" s="50"/>
      <c r="R284" s="50"/>
      <c r="S284" s="50"/>
      <c r="T284" s="50"/>
      <c r="U284" s="50"/>
      <c r="V284" s="1"/>
      <c r="W284" s="1"/>
      <c r="X284" s="1"/>
      <c r="Y284" s="1"/>
      <c r="Z284" s="1"/>
    </row>
    <row r="285" spans="1:26" ht="16.5" customHeight="1" x14ac:dyDescent="0.25">
      <c r="A285" s="50"/>
      <c r="B285" s="50"/>
      <c r="C285" s="50"/>
      <c r="D285" s="50"/>
      <c r="E285" s="50"/>
      <c r="F285" s="50"/>
      <c r="G285" s="50"/>
      <c r="H285" s="50"/>
      <c r="I285" s="50"/>
      <c r="J285" s="50"/>
      <c r="K285" s="50"/>
      <c r="L285" s="51"/>
      <c r="M285" s="52"/>
      <c r="N285" s="50"/>
      <c r="O285" s="50"/>
      <c r="P285" s="50"/>
      <c r="Q285" s="50"/>
      <c r="R285" s="50"/>
      <c r="S285" s="50"/>
      <c r="T285" s="50"/>
      <c r="U285" s="50"/>
      <c r="V285" s="1"/>
      <c r="W285" s="1"/>
      <c r="X285" s="1"/>
      <c r="Y285" s="1"/>
      <c r="Z285" s="1"/>
    </row>
    <row r="286" spans="1:26" ht="16.5" customHeight="1" x14ac:dyDescent="0.25">
      <c r="A286" s="50"/>
      <c r="B286" s="50"/>
      <c r="C286" s="50"/>
      <c r="D286" s="50"/>
      <c r="E286" s="50"/>
      <c r="F286" s="50"/>
      <c r="G286" s="50"/>
      <c r="H286" s="50"/>
      <c r="I286" s="50"/>
      <c r="J286" s="50"/>
      <c r="K286" s="50"/>
      <c r="L286" s="51"/>
      <c r="M286" s="52"/>
      <c r="N286" s="50"/>
      <c r="O286" s="50"/>
      <c r="P286" s="50"/>
      <c r="Q286" s="50"/>
      <c r="R286" s="50"/>
      <c r="S286" s="50"/>
      <c r="T286" s="50"/>
      <c r="U286" s="50"/>
      <c r="V286" s="1"/>
      <c r="W286" s="1"/>
      <c r="X286" s="1"/>
      <c r="Y286" s="1"/>
      <c r="Z286" s="1"/>
    </row>
    <row r="287" spans="1:26" ht="16.5" customHeight="1" x14ac:dyDescent="0.25">
      <c r="A287" s="50"/>
      <c r="B287" s="50"/>
      <c r="C287" s="50"/>
      <c r="D287" s="50"/>
      <c r="E287" s="50"/>
      <c r="F287" s="50"/>
      <c r="G287" s="50"/>
      <c r="H287" s="50"/>
      <c r="I287" s="50"/>
      <c r="J287" s="50"/>
      <c r="K287" s="50"/>
      <c r="L287" s="51"/>
      <c r="M287" s="52"/>
      <c r="N287" s="50"/>
      <c r="O287" s="50"/>
      <c r="P287" s="50"/>
      <c r="Q287" s="50"/>
      <c r="R287" s="50"/>
      <c r="S287" s="50"/>
      <c r="T287" s="50"/>
      <c r="U287" s="50"/>
      <c r="V287" s="1"/>
      <c r="W287" s="1"/>
      <c r="X287" s="1"/>
      <c r="Y287" s="1"/>
      <c r="Z287" s="1"/>
    </row>
    <row r="288" spans="1:26" ht="16.5" customHeight="1" x14ac:dyDescent="0.25">
      <c r="A288" s="50"/>
      <c r="B288" s="50"/>
      <c r="C288" s="50"/>
      <c r="D288" s="50"/>
      <c r="E288" s="50"/>
      <c r="F288" s="50"/>
      <c r="G288" s="50"/>
      <c r="H288" s="50"/>
      <c r="I288" s="50"/>
      <c r="J288" s="50"/>
      <c r="K288" s="50"/>
      <c r="L288" s="51"/>
      <c r="M288" s="52"/>
      <c r="N288" s="50"/>
      <c r="O288" s="50"/>
      <c r="P288" s="50"/>
      <c r="Q288" s="50"/>
      <c r="R288" s="50"/>
      <c r="S288" s="50"/>
      <c r="T288" s="50"/>
      <c r="U288" s="50"/>
      <c r="V288" s="1"/>
      <c r="W288" s="1"/>
      <c r="X288" s="1"/>
      <c r="Y288" s="1"/>
      <c r="Z288" s="1"/>
    </row>
    <row r="289" spans="1:26" ht="16.5" customHeight="1" x14ac:dyDescent="0.25">
      <c r="A289" s="50"/>
      <c r="B289" s="50"/>
      <c r="C289" s="50"/>
      <c r="D289" s="50"/>
      <c r="E289" s="50"/>
      <c r="F289" s="50"/>
      <c r="G289" s="50"/>
      <c r="H289" s="50"/>
      <c r="I289" s="50"/>
      <c r="J289" s="50"/>
      <c r="K289" s="50"/>
      <c r="L289" s="51"/>
      <c r="M289" s="52"/>
      <c r="N289" s="50"/>
      <c r="O289" s="50"/>
      <c r="P289" s="50"/>
      <c r="Q289" s="50"/>
      <c r="R289" s="50"/>
      <c r="S289" s="50"/>
      <c r="T289" s="50"/>
      <c r="U289" s="50"/>
      <c r="V289" s="1"/>
      <c r="W289" s="1"/>
      <c r="X289" s="1"/>
      <c r="Y289" s="1"/>
      <c r="Z289" s="1"/>
    </row>
    <row r="290" spans="1:26" ht="16.5" customHeight="1" x14ac:dyDescent="0.25">
      <c r="A290" s="50"/>
      <c r="B290" s="50"/>
      <c r="C290" s="50"/>
      <c r="D290" s="50"/>
      <c r="E290" s="50"/>
      <c r="F290" s="50"/>
      <c r="G290" s="50"/>
      <c r="H290" s="50"/>
      <c r="I290" s="50"/>
      <c r="J290" s="50"/>
      <c r="K290" s="50"/>
      <c r="L290" s="51"/>
      <c r="M290" s="52"/>
      <c r="N290" s="50"/>
      <c r="O290" s="50"/>
      <c r="P290" s="50"/>
      <c r="Q290" s="50"/>
      <c r="R290" s="50"/>
      <c r="S290" s="50"/>
      <c r="T290" s="50"/>
      <c r="U290" s="50"/>
      <c r="V290" s="1"/>
      <c r="W290" s="1"/>
      <c r="X290" s="1"/>
      <c r="Y290" s="1"/>
      <c r="Z290" s="1"/>
    </row>
    <row r="291" spans="1:26" ht="16.5" customHeight="1" x14ac:dyDescent="0.25">
      <c r="A291" s="50"/>
      <c r="B291" s="50"/>
      <c r="C291" s="50"/>
      <c r="D291" s="50"/>
      <c r="E291" s="50"/>
      <c r="F291" s="50"/>
      <c r="G291" s="50"/>
      <c r="H291" s="50"/>
      <c r="I291" s="50"/>
      <c r="J291" s="50"/>
      <c r="K291" s="50"/>
      <c r="L291" s="51"/>
      <c r="M291" s="52"/>
      <c r="N291" s="50"/>
      <c r="O291" s="50"/>
      <c r="P291" s="50"/>
      <c r="Q291" s="50"/>
      <c r="R291" s="50"/>
      <c r="S291" s="50"/>
      <c r="T291" s="50"/>
      <c r="U291" s="50"/>
      <c r="V291" s="1"/>
      <c r="W291" s="1"/>
      <c r="X291" s="1"/>
      <c r="Y291" s="1"/>
      <c r="Z291" s="1"/>
    </row>
    <row r="292" spans="1:26" ht="16.5" customHeight="1" x14ac:dyDescent="0.25">
      <c r="A292" s="50"/>
      <c r="B292" s="50"/>
      <c r="C292" s="50"/>
      <c r="D292" s="50"/>
      <c r="E292" s="50"/>
      <c r="F292" s="50"/>
      <c r="G292" s="50"/>
      <c r="H292" s="50"/>
      <c r="I292" s="50"/>
      <c r="J292" s="50"/>
      <c r="K292" s="50"/>
      <c r="L292" s="51"/>
      <c r="M292" s="52"/>
      <c r="N292" s="50"/>
      <c r="O292" s="50"/>
      <c r="P292" s="50"/>
      <c r="Q292" s="50"/>
      <c r="R292" s="50"/>
      <c r="S292" s="50"/>
      <c r="T292" s="50"/>
      <c r="U292" s="50"/>
      <c r="V292" s="1"/>
      <c r="W292" s="1"/>
      <c r="X292" s="1"/>
      <c r="Y292" s="1"/>
      <c r="Z292" s="1"/>
    </row>
    <row r="293" spans="1:26" ht="16.5" customHeight="1" x14ac:dyDescent="0.25">
      <c r="A293" s="50"/>
      <c r="B293" s="50"/>
      <c r="C293" s="50"/>
      <c r="D293" s="50"/>
      <c r="E293" s="50"/>
      <c r="F293" s="50"/>
      <c r="G293" s="50"/>
      <c r="H293" s="50"/>
      <c r="I293" s="50"/>
      <c r="J293" s="50"/>
      <c r="K293" s="50"/>
      <c r="L293" s="51"/>
      <c r="M293" s="52"/>
      <c r="N293" s="50"/>
      <c r="O293" s="50"/>
      <c r="P293" s="50"/>
      <c r="Q293" s="50"/>
      <c r="R293" s="50"/>
      <c r="S293" s="50"/>
      <c r="T293" s="50"/>
      <c r="U293" s="50"/>
      <c r="V293" s="1"/>
      <c r="W293" s="1"/>
      <c r="X293" s="1"/>
      <c r="Y293" s="1"/>
      <c r="Z293" s="1"/>
    </row>
    <row r="294" spans="1:26" ht="16.5" customHeight="1" x14ac:dyDescent="0.25">
      <c r="A294" s="50"/>
      <c r="B294" s="50"/>
      <c r="C294" s="50"/>
      <c r="D294" s="50"/>
      <c r="E294" s="50"/>
      <c r="F294" s="50"/>
      <c r="G294" s="50"/>
      <c r="H294" s="50"/>
      <c r="I294" s="50"/>
      <c r="J294" s="50"/>
      <c r="K294" s="50"/>
      <c r="L294" s="51"/>
      <c r="M294" s="52"/>
      <c r="N294" s="50"/>
      <c r="O294" s="50"/>
      <c r="P294" s="50"/>
      <c r="Q294" s="50"/>
      <c r="R294" s="50"/>
      <c r="S294" s="50"/>
      <c r="T294" s="50"/>
      <c r="U294" s="50"/>
      <c r="V294" s="1"/>
      <c r="W294" s="1"/>
      <c r="X294" s="1"/>
      <c r="Y294" s="1"/>
      <c r="Z294" s="1"/>
    </row>
    <row r="295" spans="1:26" ht="16.5" customHeight="1" x14ac:dyDescent="0.25">
      <c r="A295" s="50"/>
      <c r="B295" s="50"/>
      <c r="C295" s="50"/>
      <c r="D295" s="50"/>
      <c r="E295" s="50"/>
      <c r="F295" s="50"/>
      <c r="G295" s="50"/>
      <c r="H295" s="50"/>
      <c r="I295" s="50"/>
      <c r="J295" s="50"/>
      <c r="K295" s="50"/>
      <c r="L295" s="51"/>
      <c r="M295" s="52"/>
      <c r="N295" s="50"/>
      <c r="O295" s="50"/>
      <c r="P295" s="50"/>
      <c r="Q295" s="50"/>
      <c r="R295" s="50"/>
      <c r="S295" s="50"/>
      <c r="T295" s="50"/>
      <c r="U295" s="50"/>
      <c r="V295" s="1"/>
      <c r="W295" s="1"/>
      <c r="X295" s="1"/>
      <c r="Y295" s="1"/>
      <c r="Z295" s="1"/>
    </row>
    <row r="296" spans="1:26" ht="16.5" customHeight="1" x14ac:dyDescent="0.25">
      <c r="A296" s="50"/>
      <c r="B296" s="50"/>
      <c r="C296" s="50"/>
      <c r="D296" s="50"/>
      <c r="E296" s="50"/>
      <c r="F296" s="50"/>
      <c r="G296" s="50"/>
      <c r="H296" s="50"/>
      <c r="I296" s="50"/>
      <c r="J296" s="50"/>
      <c r="K296" s="50"/>
      <c r="L296" s="51"/>
      <c r="M296" s="52"/>
      <c r="N296" s="50"/>
      <c r="O296" s="50"/>
      <c r="P296" s="50"/>
      <c r="Q296" s="50"/>
      <c r="R296" s="50"/>
      <c r="S296" s="50"/>
      <c r="T296" s="50"/>
      <c r="U296" s="50"/>
      <c r="V296" s="1"/>
      <c r="W296" s="1"/>
      <c r="X296" s="1"/>
      <c r="Y296" s="1"/>
      <c r="Z296" s="1"/>
    </row>
    <row r="297" spans="1:26" ht="16.5" customHeight="1" x14ac:dyDescent="0.25">
      <c r="A297" s="50"/>
      <c r="B297" s="50"/>
      <c r="C297" s="50"/>
      <c r="D297" s="50"/>
      <c r="E297" s="50"/>
      <c r="F297" s="50"/>
      <c r="G297" s="50"/>
      <c r="H297" s="50"/>
      <c r="I297" s="50"/>
      <c r="J297" s="50"/>
      <c r="K297" s="50"/>
      <c r="L297" s="51"/>
      <c r="M297" s="52"/>
      <c r="N297" s="50"/>
      <c r="O297" s="50"/>
      <c r="P297" s="50"/>
      <c r="Q297" s="50"/>
      <c r="R297" s="50"/>
      <c r="S297" s="50"/>
      <c r="T297" s="50"/>
      <c r="U297" s="50"/>
      <c r="V297" s="1"/>
      <c r="W297" s="1"/>
      <c r="X297" s="1"/>
      <c r="Y297" s="1"/>
      <c r="Z297" s="1"/>
    </row>
    <row r="298" spans="1:26" ht="16.5" customHeight="1" x14ac:dyDescent="0.25">
      <c r="A298" s="50"/>
      <c r="B298" s="50"/>
      <c r="C298" s="50"/>
      <c r="D298" s="50"/>
      <c r="E298" s="50"/>
      <c r="F298" s="50"/>
      <c r="G298" s="50"/>
      <c r="H298" s="50"/>
      <c r="I298" s="50"/>
      <c r="J298" s="50"/>
      <c r="K298" s="50"/>
      <c r="L298" s="51"/>
      <c r="M298" s="52"/>
      <c r="N298" s="50"/>
      <c r="O298" s="50"/>
      <c r="P298" s="50"/>
      <c r="Q298" s="50"/>
      <c r="R298" s="50"/>
      <c r="S298" s="50"/>
      <c r="T298" s="50"/>
      <c r="U298" s="50"/>
      <c r="V298" s="1"/>
      <c r="W298" s="1"/>
      <c r="X298" s="1"/>
      <c r="Y298" s="1"/>
      <c r="Z298" s="1"/>
    </row>
    <row r="299" spans="1:26" ht="16.5" customHeight="1" x14ac:dyDescent="0.25">
      <c r="A299" s="50"/>
      <c r="B299" s="50"/>
      <c r="C299" s="50"/>
      <c r="D299" s="50"/>
      <c r="E299" s="50"/>
      <c r="F299" s="50"/>
      <c r="G299" s="50"/>
      <c r="H299" s="50"/>
      <c r="I299" s="50"/>
      <c r="J299" s="50"/>
      <c r="K299" s="50"/>
      <c r="L299" s="51"/>
      <c r="M299" s="52"/>
      <c r="N299" s="50"/>
      <c r="O299" s="50"/>
      <c r="P299" s="50"/>
      <c r="Q299" s="50"/>
      <c r="R299" s="50"/>
      <c r="S299" s="50"/>
      <c r="T299" s="50"/>
      <c r="U299" s="50"/>
      <c r="V299" s="1"/>
      <c r="W299" s="1"/>
      <c r="X299" s="1"/>
      <c r="Y299" s="1"/>
      <c r="Z299" s="1"/>
    </row>
    <row r="300" spans="1:26" ht="16.5" customHeight="1" x14ac:dyDescent="0.25">
      <c r="A300" s="50"/>
      <c r="B300" s="50"/>
      <c r="C300" s="50"/>
      <c r="D300" s="50"/>
      <c r="E300" s="50"/>
      <c r="F300" s="50"/>
      <c r="G300" s="50"/>
      <c r="H300" s="50"/>
      <c r="I300" s="50"/>
      <c r="J300" s="50"/>
      <c r="K300" s="50"/>
      <c r="L300" s="51"/>
      <c r="M300" s="52"/>
      <c r="N300" s="50"/>
      <c r="O300" s="50"/>
      <c r="P300" s="50"/>
      <c r="Q300" s="50"/>
      <c r="R300" s="50"/>
      <c r="S300" s="50"/>
      <c r="T300" s="50"/>
      <c r="U300" s="50"/>
      <c r="V300" s="1"/>
      <c r="W300" s="1"/>
      <c r="X300" s="1"/>
      <c r="Y300" s="1"/>
      <c r="Z300" s="1"/>
    </row>
    <row r="301" spans="1:26" ht="16.5" customHeight="1" x14ac:dyDescent="0.25">
      <c r="A301" s="50"/>
      <c r="B301" s="50"/>
      <c r="C301" s="50"/>
      <c r="D301" s="50"/>
      <c r="E301" s="50"/>
      <c r="F301" s="50"/>
      <c r="G301" s="50"/>
      <c r="H301" s="50"/>
      <c r="I301" s="50"/>
      <c r="J301" s="50"/>
      <c r="K301" s="50"/>
      <c r="L301" s="51"/>
      <c r="M301" s="52"/>
      <c r="N301" s="50"/>
      <c r="O301" s="50"/>
      <c r="P301" s="50"/>
      <c r="Q301" s="50"/>
      <c r="R301" s="50"/>
      <c r="S301" s="50"/>
      <c r="T301" s="50"/>
      <c r="U301" s="50"/>
      <c r="V301" s="1"/>
      <c r="W301" s="1"/>
      <c r="X301" s="1"/>
      <c r="Y301" s="1"/>
      <c r="Z301" s="1"/>
    </row>
    <row r="302" spans="1:26" ht="16.5" customHeight="1" x14ac:dyDescent="0.25">
      <c r="A302" s="50"/>
      <c r="B302" s="50"/>
      <c r="C302" s="50"/>
      <c r="D302" s="50"/>
      <c r="E302" s="50"/>
      <c r="F302" s="50"/>
      <c r="G302" s="50"/>
      <c r="H302" s="50"/>
      <c r="I302" s="50"/>
      <c r="J302" s="50"/>
      <c r="K302" s="50"/>
      <c r="L302" s="51"/>
      <c r="M302" s="52"/>
      <c r="N302" s="50"/>
      <c r="O302" s="50"/>
      <c r="P302" s="50"/>
      <c r="Q302" s="50"/>
      <c r="R302" s="50"/>
      <c r="S302" s="50"/>
      <c r="T302" s="50"/>
      <c r="U302" s="50"/>
      <c r="V302" s="1"/>
      <c r="W302" s="1"/>
      <c r="X302" s="1"/>
      <c r="Y302" s="1"/>
      <c r="Z302" s="1"/>
    </row>
    <row r="303" spans="1:26" ht="16.5" customHeight="1" x14ac:dyDescent="0.25">
      <c r="A303" s="50"/>
      <c r="B303" s="50"/>
      <c r="C303" s="50"/>
      <c r="D303" s="50"/>
      <c r="E303" s="50"/>
      <c r="F303" s="50"/>
      <c r="G303" s="50"/>
      <c r="H303" s="50"/>
      <c r="I303" s="50"/>
      <c r="J303" s="50"/>
      <c r="K303" s="50"/>
      <c r="L303" s="51"/>
      <c r="M303" s="52"/>
      <c r="N303" s="50"/>
      <c r="O303" s="50"/>
      <c r="P303" s="50"/>
      <c r="Q303" s="50"/>
      <c r="R303" s="50"/>
      <c r="S303" s="50"/>
      <c r="T303" s="50"/>
      <c r="U303" s="50"/>
      <c r="V303" s="1"/>
      <c r="W303" s="1"/>
      <c r="X303" s="1"/>
      <c r="Y303" s="1"/>
      <c r="Z303" s="1"/>
    </row>
    <row r="304" spans="1:26" ht="16.5" customHeight="1" x14ac:dyDescent="0.25">
      <c r="A304" s="50"/>
      <c r="B304" s="50"/>
      <c r="C304" s="50"/>
      <c r="D304" s="50"/>
      <c r="E304" s="50"/>
      <c r="F304" s="50"/>
      <c r="G304" s="50"/>
      <c r="H304" s="50"/>
      <c r="I304" s="50"/>
      <c r="J304" s="50"/>
      <c r="K304" s="50"/>
      <c r="L304" s="51"/>
      <c r="M304" s="52"/>
      <c r="N304" s="50"/>
      <c r="O304" s="50"/>
      <c r="P304" s="50"/>
      <c r="Q304" s="50"/>
      <c r="R304" s="50"/>
      <c r="S304" s="50"/>
      <c r="T304" s="50"/>
      <c r="U304" s="50"/>
      <c r="V304" s="1"/>
      <c r="W304" s="1"/>
      <c r="X304" s="1"/>
      <c r="Y304" s="1"/>
      <c r="Z304" s="1"/>
    </row>
    <row r="305" spans="1:26" ht="16.5" customHeight="1" x14ac:dyDescent="0.25">
      <c r="A305" s="50"/>
      <c r="B305" s="50"/>
      <c r="C305" s="50"/>
      <c r="D305" s="50"/>
      <c r="E305" s="50"/>
      <c r="F305" s="50"/>
      <c r="G305" s="50"/>
      <c r="H305" s="50"/>
      <c r="I305" s="50"/>
      <c r="J305" s="50"/>
      <c r="K305" s="50"/>
      <c r="L305" s="51"/>
      <c r="M305" s="52"/>
      <c r="N305" s="50"/>
      <c r="O305" s="50"/>
      <c r="P305" s="50"/>
      <c r="Q305" s="50"/>
      <c r="R305" s="50"/>
      <c r="S305" s="50"/>
      <c r="T305" s="50"/>
      <c r="U305" s="50"/>
      <c r="V305" s="1"/>
      <c r="W305" s="1"/>
      <c r="X305" s="1"/>
      <c r="Y305" s="1"/>
      <c r="Z305" s="1"/>
    </row>
    <row r="306" spans="1:26" ht="16.5" customHeight="1" x14ac:dyDescent="0.25">
      <c r="A306" s="50"/>
      <c r="B306" s="50"/>
      <c r="C306" s="50"/>
      <c r="D306" s="50"/>
      <c r="E306" s="50"/>
      <c r="F306" s="50"/>
      <c r="G306" s="50"/>
      <c r="H306" s="50"/>
      <c r="I306" s="50"/>
      <c r="J306" s="50"/>
      <c r="K306" s="50"/>
      <c r="L306" s="51"/>
      <c r="M306" s="52"/>
      <c r="N306" s="50"/>
      <c r="O306" s="50"/>
      <c r="P306" s="50"/>
      <c r="Q306" s="50"/>
      <c r="R306" s="50"/>
      <c r="S306" s="50"/>
      <c r="T306" s="50"/>
      <c r="U306" s="50"/>
      <c r="V306" s="1"/>
      <c r="W306" s="1"/>
      <c r="X306" s="1"/>
      <c r="Y306" s="1"/>
      <c r="Z306" s="1"/>
    </row>
    <row r="307" spans="1:26" ht="16.5" customHeight="1" x14ac:dyDescent="0.25">
      <c r="A307" s="50"/>
      <c r="B307" s="50"/>
      <c r="C307" s="50"/>
      <c r="D307" s="50"/>
      <c r="E307" s="50"/>
      <c r="F307" s="50"/>
      <c r="G307" s="50"/>
      <c r="H307" s="50"/>
      <c r="I307" s="50"/>
      <c r="J307" s="50"/>
      <c r="K307" s="50"/>
      <c r="L307" s="51"/>
      <c r="M307" s="52"/>
      <c r="N307" s="50"/>
      <c r="O307" s="50"/>
      <c r="P307" s="50"/>
      <c r="Q307" s="50"/>
      <c r="R307" s="50"/>
      <c r="S307" s="50"/>
      <c r="T307" s="50"/>
      <c r="U307" s="50"/>
      <c r="V307" s="1"/>
      <c r="W307" s="1"/>
      <c r="X307" s="1"/>
      <c r="Y307" s="1"/>
      <c r="Z307" s="1"/>
    </row>
    <row r="308" spans="1:26" ht="16.5" customHeight="1" x14ac:dyDescent="0.25">
      <c r="A308" s="50"/>
      <c r="B308" s="50"/>
      <c r="C308" s="50"/>
      <c r="D308" s="50"/>
      <c r="E308" s="50"/>
      <c r="F308" s="50"/>
      <c r="G308" s="50"/>
      <c r="H308" s="50"/>
      <c r="I308" s="50"/>
      <c r="J308" s="50"/>
      <c r="K308" s="50"/>
      <c r="L308" s="51"/>
      <c r="M308" s="52"/>
      <c r="N308" s="50"/>
      <c r="O308" s="50"/>
      <c r="P308" s="50"/>
      <c r="Q308" s="50"/>
      <c r="R308" s="50"/>
      <c r="S308" s="50"/>
      <c r="T308" s="50"/>
      <c r="U308" s="50"/>
      <c r="V308" s="1"/>
      <c r="W308" s="1"/>
      <c r="X308" s="1"/>
      <c r="Y308" s="1"/>
      <c r="Z308" s="1"/>
    </row>
    <row r="309" spans="1:26" ht="16.5" customHeight="1" x14ac:dyDescent="0.25">
      <c r="A309" s="50"/>
      <c r="B309" s="50"/>
      <c r="C309" s="50"/>
      <c r="D309" s="50"/>
      <c r="E309" s="50"/>
      <c r="F309" s="50"/>
      <c r="G309" s="50"/>
      <c r="H309" s="50"/>
      <c r="I309" s="50"/>
      <c r="J309" s="50"/>
      <c r="K309" s="50"/>
      <c r="L309" s="51"/>
      <c r="M309" s="52"/>
      <c r="N309" s="50"/>
      <c r="O309" s="50"/>
      <c r="P309" s="50"/>
      <c r="Q309" s="50"/>
      <c r="R309" s="50"/>
      <c r="S309" s="50"/>
      <c r="T309" s="50"/>
      <c r="U309" s="50"/>
      <c r="V309" s="1"/>
      <c r="W309" s="1"/>
      <c r="X309" s="1"/>
      <c r="Y309" s="1"/>
      <c r="Z309" s="1"/>
    </row>
    <row r="310" spans="1:26" ht="16.5" customHeight="1" x14ac:dyDescent="0.25">
      <c r="A310" s="50"/>
      <c r="B310" s="50"/>
      <c r="C310" s="50"/>
      <c r="D310" s="50"/>
      <c r="E310" s="50"/>
      <c r="F310" s="50"/>
      <c r="G310" s="50"/>
      <c r="H310" s="50"/>
      <c r="I310" s="50"/>
      <c r="J310" s="50"/>
      <c r="K310" s="50"/>
      <c r="L310" s="51"/>
      <c r="M310" s="52"/>
      <c r="N310" s="50"/>
      <c r="O310" s="50"/>
      <c r="P310" s="50"/>
      <c r="Q310" s="50"/>
      <c r="R310" s="50"/>
      <c r="S310" s="50"/>
      <c r="T310" s="50"/>
      <c r="U310" s="50"/>
      <c r="V310" s="1"/>
      <c r="W310" s="1"/>
      <c r="X310" s="1"/>
      <c r="Y310" s="1"/>
      <c r="Z310" s="1"/>
    </row>
    <row r="311" spans="1:26" ht="16.5" customHeight="1" x14ac:dyDescent="0.25">
      <c r="A311" s="50"/>
      <c r="B311" s="50"/>
      <c r="C311" s="50"/>
      <c r="D311" s="50"/>
      <c r="E311" s="50"/>
      <c r="F311" s="50"/>
      <c r="G311" s="50"/>
      <c r="H311" s="50"/>
      <c r="I311" s="50"/>
      <c r="J311" s="50"/>
      <c r="K311" s="50"/>
      <c r="L311" s="51"/>
      <c r="M311" s="52"/>
      <c r="N311" s="50"/>
      <c r="O311" s="50"/>
      <c r="P311" s="50"/>
      <c r="Q311" s="50"/>
      <c r="R311" s="50"/>
      <c r="S311" s="50"/>
      <c r="T311" s="50"/>
      <c r="U311" s="50"/>
      <c r="V311" s="1"/>
      <c r="W311" s="1"/>
      <c r="X311" s="1"/>
      <c r="Y311" s="1"/>
      <c r="Z311" s="1"/>
    </row>
    <row r="312" spans="1:26" ht="16.5" customHeight="1" x14ac:dyDescent="0.25">
      <c r="A312" s="50"/>
      <c r="B312" s="50"/>
      <c r="C312" s="50"/>
      <c r="D312" s="50"/>
      <c r="E312" s="50"/>
      <c r="F312" s="50"/>
      <c r="G312" s="50"/>
      <c r="H312" s="50"/>
      <c r="I312" s="50"/>
      <c r="J312" s="50"/>
      <c r="K312" s="50"/>
      <c r="L312" s="51"/>
      <c r="M312" s="52"/>
      <c r="N312" s="50"/>
      <c r="O312" s="50"/>
      <c r="P312" s="50"/>
      <c r="Q312" s="50"/>
      <c r="R312" s="50"/>
      <c r="S312" s="50"/>
      <c r="T312" s="50"/>
      <c r="U312" s="50"/>
      <c r="V312" s="1"/>
      <c r="W312" s="1"/>
      <c r="X312" s="1"/>
      <c r="Y312" s="1"/>
      <c r="Z312" s="1"/>
    </row>
    <row r="313" spans="1:26" ht="16.5" customHeight="1" x14ac:dyDescent="0.25">
      <c r="A313" s="50"/>
      <c r="B313" s="50"/>
      <c r="C313" s="50"/>
      <c r="D313" s="50"/>
      <c r="E313" s="50"/>
      <c r="F313" s="50"/>
      <c r="G313" s="50"/>
      <c r="H313" s="50"/>
      <c r="I313" s="50"/>
      <c r="J313" s="50"/>
      <c r="K313" s="50"/>
      <c r="L313" s="51"/>
      <c r="M313" s="52"/>
      <c r="N313" s="50"/>
      <c r="O313" s="50"/>
      <c r="P313" s="50"/>
      <c r="Q313" s="50"/>
      <c r="R313" s="50"/>
      <c r="S313" s="50"/>
      <c r="T313" s="50"/>
      <c r="U313" s="50"/>
      <c r="V313" s="1"/>
      <c r="W313" s="1"/>
      <c r="X313" s="1"/>
      <c r="Y313" s="1"/>
      <c r="Z313" s="1"/>
    </row>
    <row r="314" spans="1:26" ht="16.5" customHeight="1" x14ac:dyDescent="0.25">
      <c r="A314" s="50"/>
      <c r="B314" s="50"/>
      <c r="C314" s="50"/>
      <c r="D314" s="50"/>
      <c r="E314" s="50"/>
      <c r="F314" s="50"/>
      <c r="G314" s="50"/>
      <c r="H314" s="50"/>
      <c r="I314" s="50"/>
      <c r="J314" s="50"/>
      <c r="K314" s="50"/>
      <c r="L314" s="51"/>
      <c r="M314" s="52"/>
      <c r="N314" s="50"/>
      <c r="O314" s="50"/>
      <c r="P314" s="50"/>
      <c r="Q314" s="50"/>
      <c r="R314" s="50"/>
      <c r="S314" s="50"/>
      <c r="T314" s="50"/>
      <c r="U314" s="50"/>
      <c r="V314" s="1"/>
      <c r="W314" s="1"/>
      <c r="X314" s="1"/>
      <c r="Y314" s="1"/>
      <c r="Z314" s="1"/>
    </row>
    <row r="315" spans="1:26" ht="16.5" customHeight="1" x14ac:dyDescent="0.25">
      <c r="A315" s="50"/>
      <c r="B315" s="50"/>
      <c r="C315" s="50"/>
      <c r="D315" s="50"/>
      <c r="E315" s="50"/>
      <c r="F315" s="50"/>
      <c r="G315" s="50"/>
      <c r="H315" s="50"/>
      <c r="I315" s="50"/>
      <c r="J315" s="50"/>
      <c r="K315" s="50"/>
      <c r="L315" s="51"/>
      <c r="M315" s="52"/>
      <c r="N315" s="50"/>
      <c r="O315" s="50"/>
      <c r="P315" s="50"/>
      <c r="Q315" s="50"/>
      <c r="R315" s="50"/>
      <c r="S315" s="50"/>
      <c r="T315" s="50"/>
      <c r="U315" s="50"/>
      <c r="V315" s="1"/>
      <c r="W315" s="1"/>
      <c r="X315" s="1"/>
      <c r="Y315" s="1"/>
      <c r="Z315" s="1"/>
    </row>
    <row r="316" spans="1:26" ht="16.5" customHeight="1" x14ac:dyDescent="0.25">
      <c r="A316" s="50"/>
      <c r="B316" s="50"/>
      <c r="C316" s="50"/>
      <c r="D316" s="50"/>
      <c r="E316" s="50"/>
      <c r="F316" s="50"/>
      <c r="G316" s="50"/>
      <c r="H316" s="50"/>
      <c r="I316" s="50"/>
      <c r="J316" s="50"/>
      <c r="K316" s="50"/>
      <c r="L316" s="51"/>
      <c r="M316" s="52"/>
      <c r="N316" s="50"/>
      <c r="O316" s="50"/>
      <c r="P316" s="50"/>
      <c r="Q316" s="50"/>
      <c r="R316" s="50"/>
      <c r="S316" s="50"/>
      <c r="T316" s="50"/>
      <c r="U316" s="50"/>
      <c r="V316" s="1"/>
      <c r="W316" s="1"/>
      <c r="X316" s="1"/>
      <c r="Y316" s="1"/>
      <c r="Z316" s="1"/>
    </row>
    <row r="317" spans="1:26" ht="16.5" customHeight="1" x14ac:dyDescent="0.25">
      <c r="A317" s="50"/>
      <c r="B317" s="50"/>
      <c r="C317" s="50"/>
      <c r="D317" s="50"/>
      <c r="E317" s="50"/>
      <c r="F317" s="50"/>
      <c r="G317" s="50"/>
      <c r="H317" s="50"/>
      <c r="I317" s="50"/>
      <c r="J317" s="50"/>
      <c r="K317" s="50"/>
      <c r="L317" s="51"/>
      <c r="M317" s="52"/>
      <c r="N317" s="50"/>
      <c r="O317" s="50"/>
      <c r="P317" s="50"/>
      <c r="Q317" s="50"/>
      <c r="R317" s="50"/>
      <c r="S317" s="50"/>
      <c r="T317" s="50"/>
      <c r="U317" s="50"/>
      <c r="V317" s="1"/>
      <c r="W317" s="1"/>
      <c r="X317" s="1"/>
      <c r="Y317" s="1"/>
      <c r="Z317" s="1"/>
    </row>
    <row r="318" spans="1:26" ht="16.5" customHeight="1" x14ac:dyDescent="0.25">
      <c r="A318" s="50"/>
      <c r="B318" s="50"/>
      <c r="C318" s="50"/>
      <c r="D318" s="50"/>
      <c r="E318" s="50"/>
      <c r="F318" s="50"/>
      <c r="G318" s="50"/>
      <c r="H318" s="50"/>
      <c r="I318" s="50"/>
      <c r="J318" s="50"/>
      <c r="K318" s="50"/>
      <c r="L318" s="51"/>
      <c r="M318" s="52"/>
      <c r="N318" s="50"/>
      <c r="O318" s="50"/>
      <c r="P318" s="50"/>
      <c r="Q318" s="50"/>
      <c r="R318" s="50"/>
      <c r="S318" s="50"/>
      <c r="T318" s="50"/>
      <c r="U318" s="50"/>
      <c r="V318" s="1"/>
      <c r="W318" s="1"/>
      <c r="X318" s="1"/>
      <c r="Y318" s="1"/>
      <c r="Z318" s="1"/>
    </row>
    <row r="319" spans="1:26" ht="16.5" customHeight="1" x14ac:dyDescent="0.25">
      <c r="A319" s="50"/>
      <c r="B319" s="50"/>
      <c r="C319" s="50"/>
      <c r="D319" s="50"/>
      <c r="E319" s="50"/>
      <c r="F319" s="50"/>
      <c r="G319" s="50"/>
      <c r="H319" s="50"/>
      <c r="I319" s="50"/>
      <c r="J319" s="50"/>
      <c r="K319" s="50"/>
      <c r="L319" s="51"/>
      <c r="M319" s="52"/>
      <c r="N319" s="50"/>
      <c r="O319" s="50"/>
      <c r="P319" s="50"/>
      <c r="Q319" s="50"/>
      <c r="R319" s="50"/>
      <c r="S319" s="50"/>
      <c r="T319" s="50"/>
      <c r="U319" s="50"/>
      <c r="V319" s="1"/>
      <c r="W319" s="1"/>
      <c r="X319" s="1"/>
      <c r="Y319" s="1"/>
      <c r="Z319" s="1"/>
    </row>
    <row r="320" spans="1:26" ht="16.5" customHeight="1" x14ac:dyDescent="0.25">
      <c r="A320" s="50"/>
      <c r="B320" s="50"/>
      <c r="C320" s="50"/>
      <c r="D320" s="50"/>
      <c r="E320" s="50"/>
      <c r="F320" s="50"/>
      <c r="G320" s="50"/>
      <c r="H320" s="50"/>
      <c r="I320" s="50"/>
      <c r="J320" s="50"/>
      <c r="K320" s="50"/>
      <c r="L320" s="51"/>
      <c r="M320" s="52"/>
      <c r="N320" s="50"/>
      <c r="O320" s="50"/>
      <c r="P320" s="50"/>
      <c r="Q320" s="50"/>
      <c r="R320" s="50"/>
      <c r="S320" s="50"/>
      <c r="T320" s="50"/>
      <c r="U320" s="50"/>
      <c r="V320" s="1"/>
      <c r="W320" s="1"/>
      <c r="X320" s="1"/>
      <c r="Y320" s="1"/>
      <c r="Z320" s="1"/>
    </row>
    <row r="321" spans="1:26" ht="16.5" customHeight="1" x14ac:dyDescent="0.25">
      <c r="A321" s="50"/>
      <c r="B321" s="50"/>
      <c r="C321" s="50"/>
      <c r="D321" s="50"/>
      <c r="E321" s="50"/>
      <c r="F321" s="50"/>
      <c r="G321" s="50"/>
      <c r="H321" s="50"/>
      <c r="I321" s="50"/>
      <c r="J321" s="50"/>
      <c r="K321" s="50"/>
      <c r="L321" s="51"/>
      <c r="M321" s="52"/>
      <c r="N321" s="50"/>
      <c r="O321" s="50"/>
      <c r="P321" s="50"/>
      <c r="Q321" s="50"/>
      <c r="R321" s="50"/>
      <c r="S321" s="50"/>
      <c r="T321" s="50"/>
      <c r="U321" s="50"/>
      <c r="V321" s="1"/>
      <c r="W321" s="1"/>
      <c r="X321" s="1"/>
      <c r="Y321" s="1"/>
      <c r="Z321" s="1"/>
    </row>
    <row r="322" spans="1:26" ht="16.5" customHeight="1" x14ac:dyDescent="0.25">
      <c r="A322" s="50"/>
      <c r="B322" s="50"/>
      <c r="C322" s="50"/>
      <c r="D322" s="50"/>
      <c r="E322" s="50"/>
      <c r="F322" s="50"/>
      <c r="G322" s="50"/>
      <c r="H322" s="50"/>
      <c r="I322" s="50"/>
      <c r="J322" s="50"/>
      <c r="K322" s="50"/>
      <c r="L322" s="51"/>
      <c r="M322" s="52"/>
      <c r="N322" s="50"/>
      <c r="O322" s="50"/>
      <c r="P322" s="50"/>
      <c r="Q322" s="50"/>
      <c r="R322" s="50"/>
      <c r="S322" s="50"/>
      <c r="T322" s="50"/>
      <c r="U322" s="50"/>
      <c r="V322" s="1"/>
      <c r="W322" s="1"/>
      <c r="X322" s="1"/>
      <c r="Y322" s="1"/>
      <c r="Z322" s="1"/>
    </row>
    <row r="323" spans="1:26" ht="16.5" customHeight="1" x14ac:dyDescent="0.25">
      <c r="A323" s="50"/>
      <c r="B323" s="50"/>
      <c r="C323" s="50"/>
      <c r="D323" s="50"/>
      <c r="E323" s="50"/>
      <c r="F323" s="50"/>
      <c r="G323" s="50"/>
      <c r="H323" s="50"/>
      <c r="I323" s="50"/>
      <c r="J323" s="50"/>
      <c r="K323" s="50"/>
      <c r="L323" s="51"/>
      <c r="M323" s="52"/>
      <c r="N323" s="50"/>
      <c r="O323" s="50"/>
      <c r="P323" s="50"/>
      <c r="Q323" s="50"/>
      <c r="R323" s="50"/>
      <c r="S323" s="50"/>
      <c r="T323" s="50"/>
      <c r="U323" s="50"/>
      <c r="V323" s="1"/>
      <c r="W323" s="1"/>
      <c r="X323" s="1"/>
      <c r="Y323" s="1"/>
      <c r="Z323" s="1"/>
    </row>
    <row r="324" spans="1:26" ht="16.5" customHeight="1" x14ac:dyDescent="0.25">
      <c r="A324" s="50"/>
      <c r="B324" s="50"/>
      <c r="C324" s="50"/>
      <c r="D324" s="50"/>
      <c r="E324" s="50"/>
      <c r="F324" s="50"/>
      <c r="G324" s="50"/>
      <c r="H324" s="50"/>
      <c r="I324" s="50"/>
      <c r="J324" s="50"/>
      <c r="K324" s="50"/>
      <c r="L324" s="51"/>
      <c r="M324" s="52"/>
      <c r="N324" s="50"/>
      <c r="O324" s="50"/>
      <c r="P324" s="50"/>
      <c r="Q324" s="50"/>
      <c r="R324" s="50"/>
      <c r="S324" s="50"/>
      <c r="T324" s="50"/>
      <c r="U324" s="50"/>
      <c r="V324" s="1"/>
      <c r="W324" s="1"/>
      <c r="X324" s="1"/>
      <c r="Y324" s="1"/>
      <c r="Z324" s="1"/>
    </row>
    <row r="325" spans="1:26" ht="16.5" customHeight="1" x14ac:dyDescent="0.25">
      <c r="A325" s="50"/>
      <c r="B325" s="50"/>
      <c r="C325" s="50"/>
      <c r="D325" s="50"/>
      <c r="E325" s="50"/>
      <c r="F325" s="50"/>
      <c r="G325" s="50"/>
      <c r="H325" s="50"/>
      <c r="I325" s="50"/>
      <c r="J325" s="50"/>
      <c r="K325" s="50"/>
      <c r="L325" s="51"/>
      <c r="M325" s="52"/>
      <c r="N325" s="50"/>
      <c r="O325" s="50"/>
      <c r="P325" s="50"/>
      <c r="Q325" s="50"/>
      <c r="R325" s="50"/>
      <c r="S325" s="50"/>
      <c r="T325" s="50"/>
      <c r="U325" s="50"/>
      <c r="V325" s="1"/>
      <c r="W325" s="1"/>
      <c r="X325" s="1"/>
      <c r="Y325" s="1"/>
      <c r="Z325" s="1"/>
    </row>
    <row r="326" spans="1:26" ht="16.5" customHeight="1" x14ac:dyDescent="0.25">
      <c r="A326" s="50"/>
      <c r="B326" s="50"/>
      <c r="C326" s="50"/>
      <c r="D326" s="50"/>
      <c r="E326" s="50"/>
      <c r="F326" s="50"/>
      <c r="G326" s="50"/>
      <c r="H326" s="50"/>
      <c r="I326" s="50"/>
      <c r="J326" s="50"/>
      <c r="K326" s="50"/>
      <c r="L326" s="51"/>
      <c r="M326" s="52"/>
      <c r="N326" s="50"/>
      <c r="O326" s="50"/>
      <c r="P326" s="50"/>
      <c r="Q326" s="50"/>
      <c r="R326" s="50"/>
      <c r="S326" s="50"/>
      <c r="T326" s="50"/>
      <c r="U326" s="50"/>
      <c r="V326" s="1"/>
      <c r="W326" s="1"/>
      <c r="X326" s="1"/>
      <c r="Y326" s="1"/>
      <c r="Z326" s="1"/>
    </row>
    <row r="327" spans="1:26" ht="16.5" customHeight="1" x14ac:dyDescent="0.25">
      <c r="A327" s="50"/>
      <c r="B327" s="50"/>
      <c r="C327" s="50"/>
      <c r="D327" s="50"/>
      <c r="E327" s="50"/>
      <c r="F327" s="50"/>
      <c r="G327" s="50"/>
      <c r="H327" s="50"/>
      <c r="I327" s="50"/>
      <c r="J327" s="50"/>
      <c r="K327" s="50"/>
      <c r="L327" s="51"/>
      <c r="M327" s="52"/>
      <c r="N327" s="50"/>
      <c r="O327" s="50"/>
      <c r="P327" s="50"/>
      <c r="Q327" s="50"/>
      <c r="R327" s="50"/>
      <c r="S327" s="50"/>
      <c r="T327" s="50"/>
      <c r="U327" s="50"/>
      <c r="V327" s="1"/>
      <c r="W327" s="1"/>
      <c r="X327" s="1"/>
      <c r="Y327" s="1"/>
      <c r="Z327" s="1"/>
    </row>
    <row r="328" spans="1:26" ht="16.5" customHeight="1" x14ac:dyDescent="0.25">
      <c r="A328" s="50"/>
      <c r="B328" s="50"/>
      <c r="C328" s="50"/>
      <c r="D328" s="50"/>
      <c r="E328" s="50"/>
      <c r="F328" s="50"/>
      <c r="G328" s="50"/>
      <c r="H328" s="50"/>
      <c r="I328" s="50"/>
      <c r="J328" s="50"/>
      <c r="K328" s="50"/>
      <c r="L328" s="51"/>
      <c r="M328" s="52"/>
      <c r="N328" s="50"/>
      <c r="O328" s="50"/>
      <c r="P328" s="50"/>
      <c r="Q328" s="50"/>
      <c r="R328" s="50"/>
      <c r="S328" s="50"/>
      <c r="T328" s="50"/>
      <c r="U328" s="50"/>
      <c r="V328" s="1"/>
      <c r="W328" s="1"/>
      <c r="X328" s="1"/>
      <c r="Y328" s="1"/>
      <c r="Z328" s="1"/>
    </row>
    <row r="329" spans="1:26" ht="16.5" customHeight="1" x14ac:dyDescent="0.25">
      <c r="A329" s="50"/>
      <c r="B329" s="50"/>
      <c r="C329" s="50"/>
      <c r="D329" s="50"/>
      <c r="E329" s="50"/>
      <c r="F329" s="50"/>
      <c r="G329" s="50"/>
      <c r="H329" s="50"/>
      <c r="I329" s="50"/>
      <c r="J329" s="50"/>
      <c r="K329" s="50"/>
      <c r="L329" s="51"/>
      <c r="M329" s="52"/>
      <c r="N329" s="50"/>
      <c r="O329" s="50"/>
      <c r="P329" s="50"/>
      <c r="Q329" s="50"/>
      <c r="R329" s="50"/>
      <c r="S329" s="50"/>
      <c r="T329" s="50"/>
      <c r="U329" s="50"/>
      <c r="V329" s="1"/>
      <c r="W329" s="1"/>
      <c r="X329" s="1"/>
      <c r="Y329" s="1"/>
      <c r="Z329" s="1"/>
    </row>
    <row r="330" spans="1:26" ht="16.5" customHeight="1" x14ac:dyDescent="0.25">
      <c r="A330" s="50"/>
      <c r="B330" s="50"/>
      <c r="C330" s="50"/>
      <c r="D330" s="50"/>
      <c r="E330" s="50"/>
      <c r="F330" s="50"/>
      <c r="G330" s="50"/>
      <c r="H330" s="50"/>
      <c r="I330" s="50"/>
      <c r="J330" s="50"/>
      <c r="K330" s="50"/>
      <c r="L330" s="51"/>
      <c r="M330" s="52"/>
      <c r="N330" s="50"/>
      <c r="O330" s="50"/>
      <c r="P330" s="50"/>
      <c r="Q330" s="50"/>
      <c r="R330" s="50"/>
      <c r="S330" s="50"/>
      <c r="T330" s="50"/>
      <c r="U330" s="50"/>
      <c r="V330" s="1"/>
      <c r="W330" s="1"/>
      <c r="X330" s="1"/>
      <c r="Y330" s="1"/>
      <c r="Z330" s="1"/>
    </row>
    <row r="331" spans="1:26" ht="16.5" customHeight="1" x14ac:dyDescent="0.25">
      <c r="A331" s="50"/>
      <c r="B331" s="50"/>
      <c r="C331" s="50"/>
      <c r="D331" s="50"/>
      <c r="E331" s="50"/>
      <c r="F331" s="50"/>
      <c r="G331" s="50"/>
      <c r="H331" s="50"/>
      <c r="I331" s="50"/>
      <c r="J331" s="50"/>
      <c r="K331" s="50"/>
      <c r="L331" s="51"/>
      <c r="M331" s="52"/>
      <c r="N331" s="50"/>
      <c r="O331" s="50"/>
      <c r="P331" s="50"/>
      <c r="Q331" s="50"/>
      <c r="R331" s="50"/>
      <c r="S331" s="50"/>
      <c r="T331" s="50"/>
      <c r="U331" s="50"/>
      <c r="V331" s="1"/>
      <c r="W331" s="1"/>
      <c r="X331" s="1"/>
      <c r="Y331" s="1"/>
      <c r="Z331" s="1"/>
    </row>
    <row r="332" spans="1:26" ht="16.5" customHeight="1" x14ac:dyDescent="0.25">
      <c r="A332" s="50"/>
      <c r="B332" s="50"/>
      <c r="C332" s="50"/>
      <c r="D332" s="50"/>
      <c r="E332" s="50"/>
      <c r="F332" s="50"/>
      <c r="G332" s="50"/>
      <c r="H332" s="50"/>
      <c r="I332" s="50"/>
      <c r="J332" s="50"/>
      <c r="K332" s="50"/>
      <c r="L332" s="51"/>
      <c r="M332" s="52"/>
      <c r="N332" s="50"/>
      <c r="O332" s="50"/>
      <c r="P332" s="50"/>
      <c r="Q332" s="50"/>
      <c r="R332" s="50"/>
      <c r="S332" s="50"/>
      <c r="T332" s="50"/>
      <c r="U332" s="50"/>
      <c r="V332" s="1"/>
      <c r="W332" s="1"/>
      <c r="X332" s="1"/>
      <c r="Y332" s="1"/>
      <c r="Z332" s="1"/>
    </row>
    <row r="333" spans="1:26" ht="16.5" customHeight="1" x14ac:dyDescent="0.25">
      <c r="A333" s="50"/>
      <c r="B333" s="50"/>
      <c r="C333" s="50"/>
      <c r="D333" s="50"/>
      <c r="E333" s="50"/>
      <c r="F333" s="50"/>
      <c r="G333" s="50"/>
      <c r="H333" s="50"/>
      <c r="I333" s="50"/>
      <c r="J333" s="50"/>
      <c r="K333" s="50"/>
      <c r="L333" s="51"/>
      <c r="M333" s="52"/>
      <c r="N333" s="50"/>
      <c r="O333" s="50"/>
      <c r="P333" s="50"/>
      <c r="Q333" s="50"/>
      <c r="R333" s="50"/>
      <c r="S333" s="50"/>
      <c r="T333" s="50"/>
      <c r="U333" s="50"/>
      <c r="V333" s="1"/>
      <c r="W333" s="1"/>
      <c r="X333" s="1"/>
      <c r="Y333" s="1"/>
      <c r="Z333" s="1"/>
    </row>
    <row r="334" spans="1:26" ht="16.5" customHeight="1" x14ac:dyDescent="0.25">
      <c r="A334" s="50"/>
      <c r="B334" s="50"/>
      <c r="C334" s="50"/>
      <c r="D334" s="50"/>
      <c r="E334" s="50"/>
      <c r="F334" s="50"/>
      <c r="G334" s="50"/>
      <c r="H334" s="50"/>
      <c r="I334" s="50"/>
      <c r="J334" s="50"/>
      <c r="K334" s="50"/>
      <c r="L334" s="51"/>
      <c r="M334" s="52"/>
      <c r="N334" s="50"/>
      <c r="O334" s="50"/>
      <c r="P334" s="50"/>
      <c r="Q334" s="50"/>
      <c r="R334" s="50"/>
      <c r="S334" s="50"/>
      <c r="T334" s="50"/>
      <c r="U334" s="50"/>
      <c r="V334" s="1"/>
      <c r="W334" s="1"/>
      <c r="X334" s="1"/>
      <c r="Y334" s="1"/>
      <c r="Z334" s="1"/>
    </row>
    <row r="335" spans="1:26" ht="16.5" customHeight="1" x14ac:dyDescent="0.25">
      <c r="A335" s="50"/>
      <c r="B335" s="50"/>
      <c r="C335" s="50"/>
      <c r="D335" s="50"/>
      <c r="E335" s="50"/>
      <c r="F335" s="50"/>
      <c r="G335" s="50"/>
      <c r="H335" s="50"/>
      <c r="I335" s="50"/>
      <c r="J335" s="50"/>
      <c r="K335" s="50"/>
      <c r="L335" s="51"/>
      <c r="M335" s="52"/>
      <c r="N335" s="50"/>
      <c r="O335" s="50"/>
      <c r="P335" s="50"/>
      <c r="Q335" s="50"/>
      <c r="R335" s="50"/>
      <c r="S335" s="50"/>
      <c r="T335" s="50"/>
      <c r="U335" s="50"/>
      <c r="V335" s="1"/>
      <c r="W335" s="1"/>
      <c r="X335" s="1"/>
      <c r="Y335" s="1"/>
      <c r="Z335" s="1"/>
    </row>
    <row r="336" spans="1:26" ht="16.5" customHeight="1" x14ac:dyDescent="0.25">
      <c r="A336" s="50"/>
      <c r="B336" s="50"/>
      <c r="C336" s="50"/>
      <c r="D336" s="50"/>
      <c r="E336" s="50"/>
      <c r="F336" s="50"/>
      <c r="G336" s="50"/>
      <c r="H336" s="50"/>
      <c r="I336" s="50"/>
      <c r="J336" s="50"/>
      <c r="K336" s="50"/>
      <c r="L336" s="51"/>
      <c r="M336" s="52"/>
      <c r="N336" s="50"/>
      <c r="O336" s="50"/>
      <c r="P336" s="50"/>
      <c r="Q336" s="50"/>
      <c r="R336" s="50"/>
      <c r="S336" s="50"/>
      <c r="T336" s="50"/>
      <c r="U336" s="50"/>
      <c r="V336" s="1"/>
      <c r="W336" s="1"/>
      <c r="X336" s="1"/>
      <c r="Y336" s="1"/>
      <c r="Z336" s="1"/>
    </row>
    <row r="337" spans="1:26" ht="16.5" customHeight="1" x14ac:dyDescent="0.25">
      <c r="A337" s="50"/>
      <c r="B337" s="50"/>
      <c r="C337" s="50"/>
      <c r="D337" s="50"/>
      <c r="E337" s="50"/>
      <c r="F337" s="50"/>
      <c r="G337" s="50"/>
      <c r="H337" s="50"/>
      <c r="I337" s="50"/>
      <c r="J337" s="50"/>
      <c r="K337" s="50"/>
      <c r="L337" s="51"/>
      <c r="M337" s="52"/>
      <c r="N337" s="50"/>
      <c r="O337" s="50"/>
      <c r="P337" s="50"/>
      <c r="Q337" s="50"/>
      <c r="R337" s="50"/>
      <c r="S337" s="50"/>
      <c r="T337" s="50"/>
      <c r="U337" s="50"/>
      <c r="V337" s="1"/>
      <c r="W337" s="1"/>
      <c r="X337" s="1"/>
      <c r="Y337" s="1"/>
      <c r="Z337" s="1"/>
    </row>
    <row r="338" spans="1:26" ht="16.5" customHeight="1" x14ac:dyDescent="0.25">
      <c r="A338" s="50"/>
      <c r="B338" s="50"/>
      <c r="C338" s="50"/>
      <c r="D338" s="50"/>
      <c r="E338" s="50"/>
      <c r="F338" s="50"/>
      <c r="G338" s="50"/>
      <c r="H338" s="50"/>
      <c r="I338" s="50"/>
      <c r="J338" s="50"/>
      <c r="K338" s="50"/>
      <c r="L338" s="51"/>
      <c r="M338" s="52"/>
      <c r="N338" s="50"/>
      <c r="O338" s="50"/>
      <c r="P338" s="50"/>
      <c r="Q338" s="50"/>
      <c r="R338" s="50"/>
      <c r="S338" s="50"/>
      <c r="T338" s="50"/>
      <c r="U338" s="50"/>
      <c r="V338" s="1"/>
      <c r="W338" s="1"/>
      <c r="X338" s="1"/>
      <c r="Y338" s="1"/>
      <c r="Z338" s="1"/>
    </row>
    <row r="339" spans="1:26" ht="16.5" customHeight="1" x14ac:dyDescent="0.25">
      <c r="A339" s="50"/>
      <c r="B339" s="50"/>
      <c r="C339" s="50"/>
      <c r="D339" s="50"/>
      <c r="E339" s="50"/>
      <c r="F339" s="50"/>
      <c r="G339" s="50"/>
      <c r="H339" s="50"/>
      <c r="I339" s="50"/>
      <c r="J339" s="50"/>
      <c r="K339" s="50"/>
      <c r="L339" s="51"/>
      <c r="M339" s="52"/>
      <c r="N339" s="50"/>
      <c r="O339" s="50"/>
      <c r="P339" s="50"/>
      <c r="Q339" s="50"/>
      <c r="R339" s="50"/>
      <c r="S339" s="50"/>
      <c r="T339" s="50"/>
      <c r="U339" s="50"/>
      <c r="V339" s="1"/>
      <c r="W339" s="1"/>
      <c r="X339" s="1"/>
      <c r="Y339" s="1"/>
      <c r="Z339" s="1"/>
    </row>
    <row r="340" spans="1:26" ht="16.5" customHeight="1" x14ac:dyDescent="0.25">
      <c r="A340" s="50"/>
      <c r="B340" s="50"/>
      <c r="C340" s="50"/>
      <c r="D340" s="50"/>
      <c r="E340" s="50"/>
      <c r="F340" s="50"/>
      <c r="G340" s="50"/>
      <c r="H340" s="50"/>
      <c r="I340" s="50"/>
      <c r="J340" s="50"/>
      <c r="K340" s="50"/>
      <c r="L340" s="51"/>
      <c r="M340" s="52"/>
      <c r="N340" s="50"/>
      <c r="O340" s="50"/>
      <c r="P340" s="50"/>
      <c r="Q340" s="50"/>
      <c r="R340" s="50"/>
      <c r="S340" s="50"/>
      <c r="T340" s="50"/>
      <c r="U340" s="50"/>
      <c r="V340" s="1"/>
      <c r="W340" s="1"/>
      <c r="X340" s="1"/>
      <c r="Y340" s="1"/>
      <c r="Z340" s="1"/>
    </row>
    <row r="341" spans="1:26" ht="16.5" customHeight="1" x14ac:dyDescent="0.25">
      <c r="A341" s="50"/>
      <c r="B341" s="50"/>
      <c r="C341" s="50"/>
      <c r="D341" s="50"/>
      <c r="E341" s="50"/>
      <c r="F341" s="50"/>
      <c r="G341" s="50"/>
      <c r="H341" s="50"/>
      <c r="I341" s="50"/>
      <c r="J341" s="50"/>
      <c r="K341" s="50"/>
      <c r="L341" s="51"/>
      <c r="M341" s="52"/>
      <c r="N341" s="50"/>
      <c r="O341" s="50"/>
      <c r="P341" s="50"/>
      <c r="Q341" s="50"/>
      <c r="R341" s="50"/>
      <c r="S341" s="50"/>
      <c r="T341" s="50"/>
      <c r="U341" s="50"/>
      <c r="V341" s="1"/>
      <c r="W341" s="1"/>
      <c r="X341" s="1"/>
      <c r="Y341" s="1"/>
      <c r="Z341" s="1"/>
    </row>
    <row r="342" spans="1:26" ht="16.5" customHeight="1" x14ac:dyDescent="0.25">
      <c r="A342" s="50"/>
      <c r="B342" s="50"/>
      <c r="C342" s="50"/>
      <c r="D342" s="50"/>
      <c r="E342" s="50"/>
      <c r="F342" s="50"/>
      <c r="G342" s="50"/>
      <c r="H342" s="50"/>
      <c r="I342" s="50"/>
      <c r="J342" s="50"/>
      <c r="K342" s="50"/>
      <c r="L342" s="51"/>
      <c r="M342" s="52"/>
      <c r="N342" s="50"/>
      <c r="O342" s="50"/>
      <c r="P342" s="50"/>
      <c r="Q342" s="50"/>
      <c r="R342" s="50"/>
      <c r="S342" s="50"/>
      <c r="T342" s="50"/>
      <c r="U342" s="50"/>
      <c r="V342" s="1"/>
      <c r="W342" s="1"/>
      <c r="X342" s="1"/>
      <c r="Y342" s="1"/>
      <c r="Z342" s="1"/>
    </row>
    <row r="343" spans="1:26" ht="16.5" customHeight="1" x14ac:dyDescent="0.25">
      <c r="A343" s="50"/>
      <c r="B343" s="50"/>
      <c r="C343" s="50"/>
      <c r="D343" s="50"/>
      <c r="E343" s="50"/>
      <c r="F343" s="50"/>
      <c r="G343" s="50"/>
      <c r="H343" s="50"/>
      <c r="I343" s="50"/>
      <c r="J343" s="50"/>
      <c r="K343" s="50"/>
      <c r="L343" s="51"/>
      <c r="M343" s="52"/>
      <c r="N343" s="50"/>
      <c r="O343" s="50"/>
      <c r="P343" s="50"/>
      <c r="Q343" s="50"/>
      <c r="R343" s="50"/>
      <c r="S343" s="50"/>
      <c r="T343" s="50"/>
      <c r="U343" s="50"/>
      <c r="V343" s="1"/>
      <c r="W343" s="1"/>
      <c r="X343" s="1"/>
      <c r="Y343" s="1"/>
      <c r="Z343" s="1"/>
    </row>
    <row r="344" spans="1:26" ht="16.5" customHeight="1" x14ac:dyDescent="0.25">
      <c r="A344" s="50"/>
      <c r="B344" s="50"/>
      <c r="C344" s="50"/>
      <c r="D344" s="50"/>
      <c r="E344" s="50"/>
      <c r="F344" s="50"/>
      <c r="G344" s="50"/>
      <c r="H344" s="50"/>
      <c r="I344" s="50"/>
      <c r="J344" s="50"/>
      <c r="K344" s="50"/>
      <c r="L344" s="51"/>
      <c r="M344" s="52"/>
      <c r="N344" s="50"/>
      <c r="O344" s="50"/>
      <c r="P344" s="50"/>
      <c r="Q344" s="50"/>
      <c r="R344" s="50"/>
      <c r="S344" s="50"/>
      <c r="T344" s="50"/>
      <c r="U344" s="50"/>
      <c r="V344" s="1"/>
      <c r="W344" s="1"/>
      <c r="X344" s="1"/>
      <c r="Y344" s="1"/>
      <c r="Z344" s="1"/>
    </row>
    <row r="345" spans="1:26" ht="16.5" customHeight="1" x14ac:dyDescent="0.25">
      <c r="A345" s="50"/>
      <c r="B345" s="50"/>
      <c r="C345" s="50"/>
      <c r="D345" s="50"/>
      <c r="E345" s="50"/>
      <c r="F345" s="50"/>
      <c r="G345" s="50"/>
      <c r="H345" s="50"/>
      <c r="I345" s="50"/>
      <c r="J345" s="50"/>
      <c r="K345" s="50"/>
      <c r="L345" s="51"/>
      <c r="M345" s="52"/>
      <c r="N345" s="50"/>
      <c r="O345" s="50"/>
      <c r="P345" s="50"/>
      <c r="Q345" s="50"/>
      <c r="R345" s="50"/>
      <c r="S345" s="50"/>
      <c r="T345" s="50"/>
      <c r="U345" s="50"/>
      <c r="V345" s="1"/>
      <c r="W345" s="1"/>
      <c r="X345" s="1"/>
      <c r="Y345" s="1"/>
      <c r="Z345" s="1"/>
    </row>
    <row r="346" spans="1:26" ht="16.5" customHeight="1" x14ac:dyDescent="0.25">
      <c r="A346" s="50"/>
      <c r="B346" s="50"/>
      <c r="C346" s="50"/>
      <c r="D346" s="50"/>
      <c r="E346" s="50"/>
      <c r="F346" s="50"/>
      <c r="G346" s="50"/>
      <c r="H346" s="50"/>
      <c r="I346" s="50"/>
      <c r="J346" s="50"/>
      <c r="K346" s="50"/>
      <c r="L346" s="51"/>
      <c r="M346" s="52"/>
      <c r="N346" s="50"/>
      <c r="O346" s="50"/>
      <c r="P346" s="50"/>
      <c r="Q346" s="50"/>
      <c r="R346" s="50"/>
      <c r="S346" s="50"/>
      <c r="T346" s="50"/>
      <c r="U346" s="50"/>
      <c r="V346" s="1"/>
      <c r="W346" s="1"/>
      <c r="X346" s="1"/>
      <c r="Y346" s="1"/>
      <c r="Z346" s="1"/>
    </row>
    <row r="347" spans="1:26" ht="16.5" customHeight="1" x14ac:dyDescent="0.25">
      <c r="A347" s="50"/>
      <c r="B347" s="50"/>
      <c r="C347" s="50"/>
      <c r="D347" s="50"/>
      <c r="E347" s="50"/>
      <c r="F347" s="50"/>
      <c r="G347" s="50"/>
      <c r="H347" s="50"/>
      <c r="I347" s="50"/>
      <c r="J347" s="50"/>
      <c r="K347" s="50"/>
      <c r="L347" s="51"/>
      <c r="M347" s="52"/>
      <c r="N347" s="50"/>
      <c r="O347" s="50"/>
      <c r="P347" s="50"/>
      <c r="Q347" s="50"/>
      <c r="R347" s="50"/>
      <c r="S347" s="50"/>
      <c r="T347" s="50"/>
      <c r="U347" s="50"/>
      <c r="V347" s="1"/>
      <c r="W347" s="1"/>
      <c r="X347" s="1"/>
      <c r="Y347" s="1"/>
      <c r="Z347" s="1"/>
    </row>
    <row r="348" spans="1:26" ht="16.5" customHeight="1" x14ac:dyDescent="0.25">
      <c r="A348" s="50"/>
      <c r="B348" s="50"/>
      <c r="C348" s="50"/>
      <c r="D348" s="50"/>
      <c r="E348" s="50"/>
      <c r="F348" s="50"/>
      <c r="G348" s="50"/>
      <c r="H348" s="50"/>
      <c r="I348" s="50"/>
      <c r="J348" s="50"/>
      <c r="K348" s="50"/>
      <c r="L348" s="51"/>
      <c r="M348" s="52"/>
      <c r="N348" s="50"/>
      <c r="O348" s="50"/>
      <c r="P348" s="50"/>
      <c r="Q348" s="50"/>
      <c r="R348" s="50"/>
      <c r="S348" s="50"/>
      <c r="T348" s="50"/>
      <c r="U348" s="50"/>
      <c r="V348" s="1"/>
      <c r="W348" s="1"/>
      <c r="X348" s="1"/>
      <c r="Y348" s="1"/>
      <c r="Z348" s="1"/>
    </row>
    <row r="349" spans="1:26" ht="16.5" customHeight="1" x14ac:dyDescent="0.25">
      <c r="A349" s="50"/>
      <c r="B349" s="50"/>
      <c r="C349" s="50"/>
      <c r="D349" s="50"/>
      <c r="E349" s="50"/>
      <c r="F349" s="50"/>
      <c r="G349" s="50"/>
      <c r="H349" s="50"/>
      <c r="I349" s="50"/>
      <c r="J349" s="50"/>
      <c r="K349" s="50"/>
      <c r="L349" s="51"/>
      <c r="M349" s="52"/>
      <c r="N349" s="50"/>
      <c r="O349" s="50"/>
      <c r="P349" s="50"/>
      <c r="Q349" s="50"/>
      <c r="R349" s="50"/>
      <c r="S349" s="50"/>
      <c r="T349" s="50"/>
      <c r="U349" s="50"/>
      <c r="V349" s="1"/>
      <c r="W349" s="1"/>
      <c r="X349" s="1"/>
      <c r="Y349" s="1"/>
      <c r="Z349" s="1"/>
    </row>
    <row r="350" spans="1:26" ht="16.5" customHeight="1" x14ac:dyDescent="0.25">
      <c r="A350" s="50"/>
      <c r="B350" s="50"/>
      <c r="C350" s="50"/>
      <c r="D350" s="50"/>
      <c r="E350" s="50"/>
      <c r="F350" s="50"/>
      <c r="G350" s="50"/>
      <c r="H350" s="50"/>
      <c r="I350" s="50"/>
      <c r="J350" s="50"/>
      <c r="K350" s="50"/>
      <c r="L350" s="51"/>
      <c r="M350" s="52"/>
      <c r="N350" s="50"/>
      <c r="O350" s="50"/>
      <c r="P350" s="50"/>
      <c r="Q350" s="50"/>
      <c r="R350" s="50"/>
      <c r="S350" s="50"/>
      <c r="T350" s="50"/>
      <c r="U350" s="50"/>
      <c r="V350" s="1"/>
      <c r="W350" s="1"/>
      <c r="X350" s="1"/>
      <c r="Y350" s="1"/>
      <c r="Z350" s="1"/>
    </row>
    <row r="351" spans="1:26" ht="16.5" customHeight="1" x14ac:dyDescent="0.25">
      <c r="A351" s="50"/>
      <c r="B351" s="50"/>
      <c r="C351" s="50"/>
      <c r="D351" s="50"/>
      <c r="E351" s="50"/>
      <c r="F351" s="50"/>
      <c r="G351" s="50"/>
      <c r="H351" s="50"/>
      <c r="I351" s="50"/>
      <c r="J351" s="50"/>
      <c r="K351" s="50"/>
      <c r="L351" s="51"/>
      <c r="M351" s="52"/>
      <c r="N351" s="50"/>
      <c r="O351" s="50"/>
      <c r="P351" s="50"/>
      <c r="Q351" s="50"/>
      <c r="R351" s="50"/>
      <c r="S351" s="50"/>
      <c r="T351" s="50"/>
      <c r="U351" s="50"/>
      <c r="V351" s="1"/>
      <c r="W351" s="1"/>
      <c r="X351" s="1"/>
      <c r="Y351" s="1"/>
      <c r="Z351" s="1"/>
    </row>
    <row r="352" spans="1:26" ht="16.5" customHeight="1" x14ac:dyDescent="0.25">
      <c r="A352" s="50"/>
      <c r="B352" s="50"/>
      <c r="C352" s="50"/>
      <c r="D352" s="50"/>
      <c r="E352" s="50"/>
      <c r="F352" s="50"/>
      <c r="G352" s="50"/>
      <c r="H352" s="50"/>
      <c r="I352" s="50"/>
      <c r="J352" s="50"/>
      <c r="K352" s="50"/>
      <c r="L352" s="51"/>
      <c r="M352" s="52"/>
      <c r="N352" s="50"/>
      <c r="O352" s="50"/>
      <c r="P352" s="50"/>
      <c r="Q352" s="50"/>
      <c r="R352" s="50"/>
      <c r="S352" s="50"/>
      <c r="T352" s="50"/>
      <c r="U352" s="50"/>
      <c r="V352" s="1"/>
      <c r="W352" s="1"/>
      <c r="X352" s="1"/>
      <c r="Y352" s="1"/>
      <c r="Z352" s="1"/>
    </row>
    <row r="353" spans="1:26" ht="16.5" customHeight="1" x14ac:dyDescent="0.25">
      <c r="A353" s="50"/>
      <c r="B353" s="50"/>
      <c r="C353" s="50"/>
      <c r="D353" s="50"/>
      <c r="E353" s="50"/>
      <c r="F353" s="50"/>
      <c r="G353" s="50"/>
      <c r="H353" s="50"/>
      <c r="I353" s="50"/>
      <c r="J353" s="50"/>
      <c r="K353" s="50"/>
      <c r="L353" s="51"/>
      <c r="M353" s="52"/>
      <c r="N353" s="50"/>
      <c r="O353" s="50"/>
      <c r="P353" s="50"/>
      <c r="Q353" s="50"/>
      <c r="R353" s="50"/>
      <c r="S353" s="50"/>
      <c r="T353" s="50"/>
      <c r="U353" s="50"/>
      <c r="V353" s="1"/>
      <c r="W353" s="1"/>
      <c r="X353" s="1"/>
      <c r="Y353" s="1"/>
      <c r="Z353" s="1"/>
    </row>
    <row r="354" spans="1:26" ht="16.5" customHeight="1" x14ac:dyDescent="0.25">
      <c r="A354" s="50"/>
      <c r="B354" s="50"/>
      <c r="C354" s="50"/>
      <c r="D354" s="50"/>
      <c r="E354" s="50"/>
      <c r="F354" s="50"/>
      <c r="G354" s="50"/>
      <c r="H354" s="50"/>
      <c r="I354" s="50"/>
      <c r="J354" s="50"/>
      <c r="K354" s="50"/>
      <c r="L354" s="51"/>
      <c r="M354" s="52"/>
      <c r="N354" s="50"/>
      <c r="O354" s="50"/>
      <c r="P354" s="50"/>
      <c r="Q354" s="50"/>
      <c r="R354" s="50"/>
      <c r="S354" s="50"/>
      <c r="T354" s="50"/>
      <c r="U354" s="50"/>
      <c r="V354" s="1"/>
      <c r="W354" s="1"/>
      <c r="X354" s="1"/>
      <c r="Y354" s="1"/>
      <c r="Z354" s="1"/>
    </row>
    <row r="355" spans="1:26" ht="16.5" customHeight="1" x14ac:dyDescent="0.25">
      <c r="A355" s="50"/>
      <c r="B355" s="50"/>
      <c r="C355" s="50"/>
      <c r="D355" s="50"/>
      <c r="E355" s="50"/>
      <c r="F355" s="50"/>
      <c r="G355" s="50"/>
      <c r="H355" s="50"/>
      <c r="I355" s="50"/>
      <c r="J355" s="50"/>
      <c r="K355" s="50"/>
      <c r="L355" s="51"/>
      <c r="M355" s="52"/>
      <c r="N355" s="50"/>
      <c r="O355" s="50"/>
      <c r="P355" s="50"/>
      <c r="Q355" s="50"/>
      <c r="R355" s="50"/>
      <c r="S355" s="50"/>
      <c r="T355" s="50"/>
      <c r="U355" s="50"/>
      <c r="V355" s="1"/>
      <c r="W355" s="1"/>
      <c r="X355" s="1"/>
      <c r="Y355" s="1"/>
      <c r="Z355" s="1"/>
    </row>
    <row r="356" spans="1:26" ht="16.5" customHeight="1" x14ac:dyDescent="0.25">
      <c r="A356" s="50"/>
      <c r="B356" s="50"/>
      <c r="C356" s="50"/>
      <c r="D356" s="50"/>
      <c r="E356" s="50"/>
      <c r="F356" s="50"/>
      <c r="G356" s="50"/>
      <c r="H356" s="50"/>
      <c r="I356" s="50"/>
      <c r="J356" s="50"/>
      <c r="K356" s="50"/>
      <c r="L356" s="51"/>
      <c r="M356" s="52"/>
      <c r="N356" s="50"/>
      <c r="O356" s="50"/>
      <c r="P356" s="50"/>
      <c r="Q356" s="50"/>
      <c r="R356" s="50"/>
      <c r="S356" s="50"/>
      <c r="T356" s="50"/>
      <c r="U356" s="50"/>
      <c r="V356" s="1"/>
      <c r="W356" s="1"/>
      <c r="X356" s="1"/>
      <c r="Y356" s="1"/>
      <c r="Z356" s="1"/>
    </row>
    <row r="357" spans="1:26" ht="16.5" customHeight="1" x14ac:dyDescent="0.25">
      <c r="A357" s="50"/>
      <c r="B357" s="50"/>
      <c r="C357" s="50"/>
      <c r="D357" s="50"/>
      <c r="E357" s="50"/>
      <c r="F357" s="50"/>
      <c r="G357" s="50"/>
      <c r="H357" s="50"/>
      <c r="I357" s="50"/>
      <c r="J357" s="50"/>
      <c r="K357" s="50"/>
      <c r="L357" s="51"/>
      <c r="M357" s="52"/>
      <c r="N357" s="50"/>
      <c r="O357" s="50"/>
      <c r="P357" s="50"/>
      <c r="Q357" s="50"/>
      <c r="R357" s="50"/>
      <c r="S357" s="50"/>
      <c r="T357" s="50"/>
      <c r="U357" s="50"/>
      <c r="V357" s="1"/>
      <c r="W357" s="1"/>
      <c r="X357" s="1"/>
      <c r="Y357" s="1"/>
      <c r="Z357" s="1"/>
    </row>
    <row r="358" spans="1:26" ht="16.5" customHeight="1" x14ac:dyDescent="0.25">
      <c r="A358" s="50"/>
      <c r="B358" s="50"/>
      <c r="C358" s="50"/>
      <c r="D358" s="50"/>
      <c r="E358" s="50"/>
      <c r="F358" s="50"/>
      <c r="G358" s="50"/>
      <c r="H358" s="50"/>
      <c r="I358" s="50"/>
      <c r="J358" s="50"/>
      <c r="K358" s="50"/>
      <c r="L358" s="51"/>
      <c r="M358" s="52"/>
      <c r="N358" s="50"/>
      <c r="O358" s="50"/>
      <c r="P358" s="50"/>
      <c r="Q358" s="50"/>
      <c r="R358" s="50"/>
      <c r="S358" s="50"/>
      <c r="T358" s="50"/>
      <c r="U358" s="50"/>
      <c r="V358" s="1"/>
      <c r="W358" s="1"/>
      <c r="X358" s="1"/>
      <c r="Y358" s="1"/>
      <c r="Z358" s="1"/>
    </row>
    <row r="359" spans="1:26" ht="16.5" customHeight="1" x14ac:dyDescent="0.25">
      <c r="A359" s="50"/>
      <c r="B359" s="50"/>
      <c r="C359" s="50"/>
      <c r="D359" s="50"/>
      <c r="E359" s="50"/>
      <c r="F359" s="50"/>
      <c r="G359" s="50"/>
      <c r="H359" s="50"/>
      <c r="I359" s="50"/>
      <c r="J359" s="50"/>
      <c r="K359" s="50"/>
      <c r="L359" s="51"/>
      <c r="M359" s="52"/>
      <c r="N359" s="50"/>
      <c r="O359" s="50"/>
      <c r="P359" s="50"/>
      <c r="Q359" s="50"/>
      <c r="R359" s="50"/>
      <c r="S359" s="50"/>
      <c r="T359" s="50"/>
      <c r="U359" s="50"/>
      <c r="V359" s="1"/>
      <c r="W359" s="1"/>
      <c r="X359" s="1"/>
      <c r="Y359" s="1"/>
      <c r="Z359" s="1"/>
    </row>
    <row r="360" spans="1:26" ht="16.5" customHeight="1" x14ac:dyDescent="0.25">
      <c r="A360" s="50"/>
      <c r="B360" s="50"/>
      <c r="C360" s="50"/>
      <c r="D360" s="50"/>
      <c r="E360" s="50"/>
      <c r="F360" s="50"/>
      <c r="G360" s="50"/>
      <c r="H360" s="50"/>
      <c r="I360" s="50"/>
      <c r="J360" s="50"/>
      <c r="K360" s="50"/>
      <c r="L360" s="51"/>
      <c r="M360" s="52"/>
      <c r="N360" s="50"/>
      <c r="O360" s="50"/>
      <c r="P360" s="50"/>
      <c r="Q360" s="50"/>
      <c r="R360" s="50"/>
      <c r="S360" s="50"/>
      <c r="T360" s="50"/>
      <c r="U360" s="50"/>
      <c r="V360" s="1"/>
      <c r="W360" s="1"/>
      <c r="X360" s="1"/>
      <c r="Y360" s="1"/>
      <c r="Z360" s="1"/>
    </row>
    <row r="361" spans="1:26" ht="16.5" customHeight="1" x14ac:dyDescent="0.25">
      <c r="A361" s="50"/>
      <c r="B361" s="50"/>
      <c r="C361" s="50"/>
      <c r="D361" s="50"/>
      <c r="E361" s="50"/>
      <c r="F361" s="50"/>
      <c r="G361" s="50"/>
      <c r="H361" s="50"/>
      <c r="I361" s="50"/>
      <c r="J361" s="50"/>
      <c r="K361" s="50"/>
      <c r="L361" s="51"/>
      <c r="M361" s="52"/>
      <c r="N361" s="50"/>
      <c r="O361" s="50"/>
      <c r="P361" s="50"/>
      <c r="Q361" s="50"/>
      <c r="R361" s="50"/>
      <c r="S361" s="50"/>
      <c r="T361" s="50"/>
      <c r="U361" s="50"/>
      <c r="V361" s="1"/>
      <c r="W361" s="1"/>
      <c r="X361" s="1"/>
      <c r="Y361" s="1"/>
      <c r="Z361" s="1"/>
    </row>
    <row r="362" spans="1:26" ht="16.5" customHeight="1" x14ac:dyDescent="0.25">
      <c r="A362" s="50"/>
      <c r="B362" s="50"/>
      <c r="C362" s="50"/>
      <c r="D362" s="50"/>
      <c r="E362" s="50"/>
      <c r="F362" s="50"/>
      <c r="G362" s="50"/>
      <c r="H362" s="50"/>
      <c r="I362" s="50"/>
      <c r="J362" s="50"/>
      <c r="K362" s="50"/>
      <c r="L362" s="51"/>
      <c r="M362" s="52"/>
      <c r="N362" s="50"/>
      <c r="O362" s="50"/>
      <c r="P362" s="50"/>
      <c r="Q362" s="50"/>
      <c r="R362" s="50"/>
      <c r="S362" s="50"/>
      <c r="T362" s="50"/>
      <c r="U362" s="50"/>
      <c r="V362" s="1"/>
      <c r="W362" s="1"/>
      <c r="X362" s="1"/>
      <c r="Y362" s="1"/>
      <c r="Z362" s="1"/>
    </row>
    <row r="363" spans="1:26" ht="16.5" customHeight="1" x14ac:dyDescent="0.25">
      <c r="A363" s="50"/>
      <c r="B363" s="50"/>
      <c r="C363" s="50"/>
      <c r="D363" s="50"/>
      <c r="E363" s="50"/>
      <c r="F363" s="50"/>
      <c r="G363" s="50"/>
      <c r="H363" s="50"/>
      <c r="I363" s="50"/>
      <c r="J363" s="50"/>
      <c r="K363" s="50"/>
      <c r="L363" s="51"/>
      <c r="M363" s="52"/>
      <c r="N363" s="50"/>
      <c r="O363" s="50"/>
      <c r="P363" s="50"/>
      <c r="Q363" s="50"/>
      <c r="R363" s="50"/>
      <c r="S363" s="50"/>
      <c r="T363" s="50"/>
      <c r="U363" s="50"/>
      <c r="V363" s="1"/>
      <c r="W363" s="1"/>
      <c r="X363" s="1"/>
      <c r="Y363" s="1"/>
      <c r="Z363" s="1"/>
    </row>
    <row r="364" spans="1:26" ht="16.5" customHeight="1" x14ac:dyDescent="0.25">
      <c r="A364" s="50"/>
      <c r="B364" s="50"/>
      <c r="C364" s="50"/>
      <c r="D364" s="50"/>
      <c r="E364" s="50"/>
      <c r="F364" s="50"/>
      <c r="G364" s="50"/>
      <c r="H364" s="50"/>
      <c r="I364" s="50"/>
      <c r="J364" s="50"/>
      <c r="K364" s="50"/>
      <c r="L364" s="51"/>
      <c r="M364" s="52"/>
      <c r="N364" s="50"/>
      <c r="O364" s="50"/>
      <c r="P364" s="50"/>
      <c r="Q364" s="50"/>
      <c r="R364" s="50"/>
      <c r="S364" s="50"/>
      <c r="T364" s="50"/>
      <c r="U364" s="50"/>
      <c r="V364" s="1"/>
      <c r="W364" s="1"/>
      <c r="X364" s="1"/>
      <c r="Y364" s="1"/>
      <c r="Z364" s="1"/>
    </row>
    <row r="365" spans="1:26" ht="16.5" customHeight="1" x14ac:dyDescent="0.25">
      <c r="A365" s="50"/>
      <c r="B365" s="50"/>
      <c r="C365" s="50"/>
      <c r="D365" s="50"/>
      <c r="E365" s="50"/>
      <c r="F365" s="50"/>
      <c r="G365" s="50"/>
      <c r="H365" s="50"/>
      <c r="I365" s="50"/>
      <c r="J365" s="50"/>
      <c r="K365" s="50"/>
      <c r="L365" s="51"/>
      <c r="M365" s="52"/>
      <c r="N365" s="50"/>
      <c r="O365" s="50"/>
      <c r="P365" s="50"/>
      <c r="Q365" s="50"/>
      <c r="R365" s="50"/>
      <c r="S365" s="50"/>
      <c r="T365" s="50"/>
      <c r="U365" s="50"/>
      <c r="V365" s="1"/>
      <c r="W365" s="1"/>
      <c r="X365" s="1"/>
      <c r="Y365" s="1"/>
      <c r="Z365" s="1"/>
    </row>
    <row r="366" spans="1:26" ht="16.5" customHeight="1" x14ac:dyDescent="0.25">
      <c r="A366" s="50"/>
      <c r="B366" s="50"/>
      <c r="C366" s="50"/>
      <c r="D366" s="50"/>
      <c r="E366" s="50"/>
      <c r="F366" s="50"/>
      <c r="G366" s="50"/>
      <c r="H366" s="50"/>
      <c r="I366" s="50"/>
      <c r="J366" s="50"/>
      <c r="K366" s="50"/>
      <c r="L366" s="51"/>
      <c r="M366" s="52"/>
      <c r="N366" s="50"/>
      <c r="O366" s="50"/>
      <c r="P366" s="50"/>
      <c r="Q366" s="50"/>
      <c r="R366" s="50"/>
      <c r="S366" s="50"/>
      <c r="T366" s="50"/>
      <c r="U366" s="50"/>
      <c r="V366" s="1"/>
      <c r="W366" s="1"/>
      <c r="X366" s="1"/>
      <c r="Y366" s="1"/>
      <c r="Z366" s="1"/>
    </row>
    <row r="367" spans="1:26" ht="16.5" customHeight="1" x14ac:dyDescent="0.25">
      <c r="A367" s="50"/>
      <c r="B367" s="50"/>
      <c r="C367" s="50"/>
      <c r="D367" s="50"/>
      <c r="E367" s="50"/>
      <c r="F367" s="50"/>
      <c r="G367" s="50"/>
      <c r="H367" s="50"/>
      <c r="I367" s="50"/>
      <c r="J367" s="50"/>
      <c r="K367" s="50"/>
      <c r="L367" s="51"/>
      <c r="M367" s="52"/>
      <c r="N367" s="50"/>
      <c r="O367" s="50"/>
      <c r="P367" s="50"/>
      <c r="Q367" s="50"/>
      <c r="R367" s="50"/>
      <c r="S367" s="50"/>
      <c r="T367" s="50"/>
      <c r="U367" s="50"/>
      <c r="V367" s="1"/>
      <c r="W367" s="1"/>
      <c r="X367" s="1"/>
      <c r="Y367" s="1"/>
      <c r="Z367" s="1"/>
    </row>
    <row r="368" spans="1:26" ht="16.5" customHeight="1" x14ac:dyDescent="0.25">
      <c r="A368" s="50"/>
      <c r="B368" s="50"/>
      <c r="C368" s="50"/>
      <c r="D368" s="50"/>
      <c r="E368" s="50"/>
      <c r="F368" s="50"/>
      <c r="G368" s="50"/>
      <c r="H368" s="50"/>
      <c r="I368" s="50"/>
      <c r="J368" s="50"/>
      <c r="K368" s="50"/>
      <c r="L368" s="51"/>
      <c r="M368" s="52"/>
      <c r="N368" s="50"/>
      <c r="O368" s="50"/>
      <c r="P368" s="50"/>
      <c r="Q368" s="50"/>
      <c r="R368" s="50"/>
      <c r="S368" s="50"/>
      <c r="T368" s="50"/>
      <c r="U368" s="50"/>
      <c r="V368" s="1"/>
      <c r="W368" s="1"/>
      <c r="X368" s="1"/>
      <c r="Y368" s="1"/>
      <c r="Z368" s="1"/>
    </row>
    <row r="369" spans="1:26" ht="16.5" customHeight="1" x14ac:dyDescent="0.25">
      <c r="A369" s="50"/>
      <c r="B369" s="50"/>
      <c r="C369" s="50"/>
      <c r="D369" s="50"/>
      <c r="E369" s="50"/>
      <c r="F369" s="50"/>
      <c r="G369" s="50"/>
      <c r="H369" s="50"/>
      <c r="I369" s="50"/>
      <c r="J369" s="50"/>
      <c r="K369" s="50"/>
      <c r="L369" s="51"/>
      <c r="M369" s="52"/>
      <c r="N369" s="50"/>
      <c r="O369" s="50"/>
      <c r="P369" s="50"/>
      <c r="Q369" s="50"/>
      <c r="R369" s="50"/>
      <c r="S369" s="50"/>
      <c r="T369" s="50"/>
      <c r="U369" s="50"/>
      <c r="V369" s="1"/>
      <c r="W369" s="1"/>
      <c r="X369" s="1"/>
      <c r="Y369" s="1"/>
      <c r="Z369" s="1"/>
    </row>
    <row r="370" spans="1:26" ht="16.5" customHeight="1" x14ac:dyDescent="0.25">
      <c r="A370" s="50"/>
      <c r="B370" s="50"/>
      <c r="C370" s="50"/>
      <c r="D370" s="50"/>
      <c r="E370" s="50"/>
      <c r="F370" s="50"/>
      <c r="G370" s="50"/>
      <c r="H370" s="50"/>
      <c r="I370" s="50"/>
      <c r="J370" s="50"/>
      <c r="K370" s="50"/>
      <c r="L370" s="51"/>
      <c r="M370" s="52"/>
      <c r="N370" s="50"/>
      <c r="O370" s="50"/>
      <c r="P370" s="50"/>
      <c r="Q370" s="50"/>
      <c r="R370" s="50"/>
      <c r="S370" s="50"/>
      <c r="T370" s="50"/>
      <c r="U370" s="50"/>
      <c r="V370" s="1"/>
      <c r="W370" s="1"/>
      <c r="X370" s="1"/>
      <c r="Y370" s="1"/>
      <c r="Z370" s="1"/>
    </row>
    <row r="371" spans="1:26" ht="16.5" customHeight="1" x14ac:dyDescent="0.25">
      <c r="A371" s="50"/>
      <c r="B371" s="50"/>
      <c r="C371" s="50"/>
      <c r="D371" s="50"/>
      <c r="E371" s="50"/>
      <c r="F371" s="50"/>
      <c r="G371" s="50"/>
      <c r="H371" s="50"/>
      <c r="I371" s="50"/>
      <c r="J371" s="50"/>
      <c r="K371" s="50"/>
      <c r="L371" s="51"/>
      <c r="M371" s="52"/>
      <c r="N371" s="50"/>
      <c r="O371" s="50"/>
      <c r="P371" s="50"/>
      <c r="Q371" s="50"/>
      <c r="R371" s="50"/>
      <c r="S371" s="50"/>
      <c r="T371" s="50"/>
      <c r="U371" s="50"/>
      <c r="V371" s="1"/>
      <c r="W371" s="1"/>
      <c r="X371" s="1"/>
      <c r="Y371" s="1"/>
      <c r="Z371" s="1"/>
    </row>
    <row r="372" spans="1:26" ht="16.5" customHeight="1" x14ac:dyDescent="0.25">
      <c r="A372" s="50"/>
      <c r="B372" s="50"/>
      <c r="C372" s="50"/>
      <c r="D372" s="50"/>
      <c r="E372" s="50"/>
      <c r="F372" s="50"/>
      <c r="G372" s="50"/>
      <c r="H372" s="50"/>
      <c r="I372" s="50"/>
      <c r="J372" s="50"/>
      <c r="K372" s="50"/>
      <c r="L372" s="51"/>
      <c r="M372" s="52"/>
      <c r="N372" s="50"/>
      <c r="O372" s="50"/>
      <c r="P372" s="50"/>
      <c r="Q372" s="50"/>
      <c r="R372" s="50"/>
      <c r="S372" s="50"/>
      <c r="T372" s="50"/>
      <c r="U372" s="50"/>
      <c r="V372" s="1"/>
      <c r="W372" s="1"/>
      <c r="X372" s="1"/>
      <c r="Y372" s="1"/>
      <c r="Z372" s="1"/>
    </row>
    <row r="373" spans="1:26" ht="16.5" customHeight="1" x14ac:dyDescent="0.25">
      <c r="A373" s="50"/>
      <c r="B373" s="50"/>
      <c r="C373" s="50"/>
      <c r="D373" s="50"/>
      <c r="E373" s="50"/>
      <c r="F373" s="50"/>
      <c r="G373" s="50"/>
      <c r="H373" s="50"/>
      <c r="I373" s="50"/>
      <c r="J373" s="50"/>
      <c r="K373" s="50"/>
      <c r="L373" s="51"/>
      <c r="M373" s="52"/>
      <c r="N373" s="50"/>
      <c r="O373" s="50"/>
      <c r="P373" s="50"/>
      <c r="Q373" s="50"/>
      <c r="R373" s="50"/>
      <c r="S373" s="50"/>
      <c r="T373" s="50"/>
      <c r="U373" s="50"/>
      <c r="V373" s="1"/>
      <c r="W373" s="1"/>
      <c r="X373" s="1"/>
      <c r="Y373" s="1"/>
      <c r="Z373" s="1"/>
    </row>
    <row r="374" spans="1:26" ht="16.5" customHeight="1" x14ac:dyDescent="0.25">
      <c r="A374" s="50"/>
      <c r="B374" s="50"/>
      <c r="C374" s="50"/>
      <c r="D374" s="50"/>
      <c r="E374" s="50"/>
      <c r="F374" s="50"/>
      <c r="G374" s="50"/>
      <c r="H374" s="50"/>
      <c r="I374" s="50"/>
      <c r="J374" s="50"/>
      <c r="K374" s="50"/>
      <c r="L374" s="51"/>
      <c r="M374" s="52"/>
      <c r="N374" s="50"/>
      <c r="O374" s="50"/>
      <c r="P374" s="50"/>
      <c r="Q374" s="50"/>
      <c r="R374" s="50"/>
      <c r="S374" s="50"/>
      <c r="T374" s="50"/>
      <c r="U374" s="50"/>
      <c r="V374" s="1"/>
      <c r="W374" s="1"/>
      <c r="X374" s="1"/>
      <c r="Y374" s="1"/>
      <c r="Z374" s="1"/>
    </row>
    <row r="375" spans="1:26" ht="16.5" customHeight="1" x14ac:dyDescent="0.25">
      <c r="A375" s="50"/>
      <c r="B375" s="50"/>
      <c r="C375" s="50"/>
      <c r="D375" s="50"/>
      <c r="E375" s="50"/>
      <c r="F375" s="50"/>
      <c r="G375" s="50"/>
      <c r="H375" s="50"/>
      <c r="I375" s="50"/>
      <c r="J375" s="50"/>
      <c r="K375" s="50"/>
      <c r="L375" s="51"/>
      <c r="M375" s="52"/>
      <c r="N375" s="50"/>
      <c r="O375" s="50"/>
      <c r="P375" s="50"/>
      <c r="Q375" s="50"/>
      <c r="R375" s="50"/>
      <c r="S375" s="50"/>
      <c r="T375" s="50"/>
      <c r="U375" s="50"/>
      <c r="V375" s="1"/>
      <c r="W375" s="1"/>
      <c r="X375" s="1"/>
      <c r="Y375" s="1"/>
      <c r="Z375" s="1"/>
    </row>
    <row r="376" spans="1:26" ht="16.5" customHeight="1" x14ac:dyDescent="0.25">
      <c r="A376" s="50"/>
      <c r="B376" s="50"/>
      <c r="C376" s="50"/>
      <c r="D376" s="50"/>
      <c r="E376" s="50"/>
      <c r="F376" s="50"/>
      <c r="G376" s="50"/>
      <c r="H376" s="50"/>
      <c r="I376" s="50"/>
      <c r="J376" s="50"/>
      <c r="K376" s="50"/>
      <c r="L376" s="51"/>
      <c r="M376" s="52"/>
      <c r="N376" s="50"/>
      <c r="O376" s="50"/>
      <c r="P376" s="50"/>
      <c r="Q376" s="50"/>
      <c r="R376" s="50"/>
      <c r="S376" s="50"/>
      <c r="T376" s="50"/>
      <c r="U376" s="50"/>
      <c r="V376" s="1"/>
      <c r="W376" s="1"/>
      <c r="X376" s="1"/>
      <c r="Y376" s="1"/>
      <c r="Z376" s="1"/>
    </row>
    <row r="377" spans="1:26" ht="16.5" customHeight="1" x14ac:dyDescent="0.25">
      <c r="A377" s="50"/>
      <c r="B377" s="50"/>
      <c r="C377" s="50"/>
      <c r="D377" s="50"/>
      <c r="E377" s="50"/>
      <c r="F377" s="50"/>
      <c r="G377" s="50"/>
      <c r="H377" s="50"/>
      <c r="I377" s="50"/>
      <c r="J377" s="50"/>
      <c r="K377" s="50"/>
      <c r="L377" s="51"/>
      <c r="M377" s="52"/>
      <c r="N377" s="50"/>
      <c r="O377" s="50"/>
      <c r="P377" s="50"/>
      <c r="Q377" s="50"/>
      <c r="R377" s="50"/>
      <c r="S377" s="50"/>
      <c r="T377" s="50"/>
      <c r="U377" s="50"/>
      <c r="V377" s="1"/>
      <c r="W377" s="1"/>
      <c r="X377" s="1"/>
      <c r="Y377" s="1"/>
      <c r="Z377" s="1"/>
    </row>
    <row r="378" spans="1:26" ht="16.5" customHeight="1" x14ac:dyDescent="0.25">
      <c r="A378" s="50"/>
      <c r="B378" s="50"/>
      <c r="C378" s="50"/>
      <c r="D378" s="50"/>
      <c r="E378" s="50"/>
      <c r="F378" s="50"/>
      <c r="G378" s="50"/>
      <c r="H378" s="50"/>
      <c r="I378" s="50"/>
      <c r="J378" s="50"/>
      <c r="K378" s="50"/>
      <c r="L378" s="51"/>
      <c r="M378" s="52"/>
      <c r="N378" s="50"/>
      <c r="O378" s="50"/>
      <c r="P378" s="50"/>
      <c r="Q378" s="50"/>
      <c r="R378" s="50"/>
      <c r="S378" s="50"/>
      <c r="T378" s="50"/>
      <c r="U378" s="50"/>
      <c r="V378" s="1"/>
      <c r="W378" s="1"/>
      <c r="X378" s="1"/>
      <c r="Y378" s="1"/>
      <c r="Z378" s="1"/>
    </row>
    <row r="379" spans="1:26" ht="16.5" customHeight="1" x14ac:dyDescent="0.25">
      <c r="A379" s="50"/>
      <c r="B379" s="50"/>
      <c r="C379" s="50"/>
      <c r="D379" s="50"/>
      <c r="E379" s="50"/>
      <c r="F379" s="50"/>
      <c r="G379" s="50"/>
      <c r="H379" s="50"/>
      <c r="I379" s="50"/>
      <c r="J379" s="50"/>
      <c r="K379" s="50"/>
      <c r="L379" s="51"/>
      <c r="M379" s="52"/>
      <c r="N379" s="50"/>
      <c r="O379" s="50"/>
      <c r="P379" s="50"/>
      <c r="Q379" s="50"/>
      <c r="R379" s="50"/>
      <c r="S379" s="50"/>
      <c r="T379" s="50"/>
      <c r="U379" s="50"/>
      <c r="V379" s="1"/>
      <c r="W379" s="1"/>
      <c r="X379" s="1"/>
      <c r="Y379" s="1"/>
      <c r="Z379" s="1"/>
    </row>
    <row r="380" spans="1:26" ht="16.5" customHeight="1" x14ac:dyDescent="0.25">
      <c r="A380" s="50"/>
      <c r="B380" s="50"/>
      <c r="C380" s="50"/>
      <c r="D380" s="50"/>
      <c r="E380" s="50"/>
      <c r="F380" s="50"/>
      <c r="G380" s="50"/>
      <c r="H380" s="50"/>
      <c r="I380" s="50"/>
      <c r="J380" s="50"/>
      <c r="K380" s="50"/>
      <c r="L380" s="51"/>
      <c r="M380" s="52"/>
      <c r="N380" s="50"/>
      <c r="O380" s="50"/>
      <c r="P380" s="50"/>
      <c r="Q380" s="50"/>
      <c r="R380" s="50"/>
      <c r="S380" s="50"/>
      <c r="T380" s="50"/>
      <c r="U380" s="50"/>
      <c r="V380" s="1"/>
      <c r="W380" s="1"/>
      <c r="X380" s="1"/>
      <c r="Y380" s="1"/>
      <c r="Z380" s="1"/>
    </row>
    <row r="381" spans="1:26" ht="16.5" customHeight="1" x14ac:dyDescent="0.25">
      <c r="A381" s="50"/>
      <c r="B381" s="50"/>
      <c r="C381" s="50"/>
      <c r="D381" s="50"/>
      <c r="E381" s="50"/>
      <c r="F381" s="50"/>
      <c r="G381" s="50"/>
      <c r="H381" s="50"/>
      <c r="I381" s="50"/>
      <c r="J381" s="50"/>
      <c r="K381" s="50"/>
      <c r="L381" s="51"/>
      <c r="M381" s="52"/>
      <c r="N381" s="50"/>
      <c r="O381" s="50"/>
      <c r="P381" s="50"/>
      <c r="Q381" s="50"/>
      <c r="R381" s="50"/>
      <c r="S381" s="50"/>
      <c r="T381" s="50"/>
      <c r="U381" s="50"/>
      <c r="V381" s="1"/>
      <c r="W381" s="1"/>
      <c r="X381" s="1"/>
      <c r="Y381" s="1"/>
      <c r="Z381" s="1"/>
    </row>
    <row r="382" spans="1:26" ht="16.5" customHeight="1" x14ac:dyDescent="0.25">
      <c r="A382" s="50"/>
      <c r="B382" s="50"/>
      <c r="C382" s="50"/>
      <c r="D382" s="50"/>
      <c r="E382" s="50"/>
      <c r="F382" s="50"/>
      <c r="G382" s="50"/>
      <c r="H382" s="50"/>
      <c r="I382" s="50"/>
      <c r="J382" s="50"/>
      <c r="K382" s="50"/>
      <c r="L382" s="51"/>
      <c r="M382" s="52"/>
      <c r="N382" s="50"/>
      <c r="O382" s="50"/>
      <c r="P382" s="50"/>
      <c r="Q382" s="50"/>
      <c r="R382" s="50"/>
      <c r="S382" s="50"/>
      <c r="T382" s="50"/>
      <c r="U382" s="50"/>
      <c r="V382" s="1"/>
      <c r="W382" s="1"/>
      <c r="X382" s="1"/>
      <c r="Y382" s="1"/>
      <c r="Z382" s="1"/>
    </row>
    <row r="383" spans="1:26" ht="16.5" customHeight="1" x14ac:dyDescent="0.25">
      <c r="A383" s="50"/>
      <c r="B383" s="50"/>
      <c r="C383" s="50"/>
      <c r="D383" s="50"/>
      <c r="E383" s="50"/>
      <c r="F383" s="50"/>
      <c r="G383" s="50"/>
      <c r="H383" s="50"/>
      <c r="I383" s="50"/>
      <c r="J383" s="50"/>
      <c r="K383" s="50"/>
      <c r="L383" s="51"/>
      <c r="M383" s="52"/>
      <c r="N383" s="50"/>
      <c r="O383" s="50"/>
      <c r="P383" s="50"/>
      <c r="Q383" s="50"/>
      <c r="R383" s="50"/>
      <c r="S383" s="50"/>
      <c r="T383" s="50"/>
      <c r="U383" s="50"/>
      <c r="V383" s="1"/>
      <c r="W383" s="1"/>
      <c r="X383" s="1"/>
      <c r="Y383" s="1"/>
      <c r="Z383" s="1"/>
    </row>
    <row r="384" spans="1:26" ht="16.5" customHeight="1" x14ac:dyDescent="0.25">
      <c r="A384" s="50"/>
      <c r="B384" s="50"/>
      <c r="C384" s="50"/>
      <c r="D384" s="50"/>
      <c r="E384" s="50"/>
      <c r="F384" s="50"/>
      <c r="G384" s="50"/>
      <c r="H384" s="50"/>
      <c r="I384" s="50"/>
      <c r="J384" s="50"/>
      <c r="K384" s="50"/>
      <c r="L384" s="51"/>
      <c r="M384" s="52"/>
      <c r="N384" s="50"/>
      <c r="O384" s="50"/>
      <c r="P384" s="50"/>
      <c r="Q384" s="50"/>
      <c r="R384" s="50"/>
      <c r="S384" s="50"/>
      <c r="T384" s="50"/>
      <c r="U384" s="50"/>
      <c r="V384" s="1"/>
      <c r="W384" s="1"/>
      <c r="X384" s="1"/>
      <c r="Y384" s="1"/>
      <c r="Z384" s="1"/>
    </row>
    <row r="385" spans="1:26" ht="16.5" customHeight="1" x14ac:dyDescent="0.25">
      <c r="A385" s="50"/>
      <c r="B385" s="50"/>
      <c r="C385" s="50"/>
      <c r="D385" s="50"/>
      <c r="E385" s="50"/>
      <c r="F385" s="50"/>
      <c r="G385" s="50"/>
      <c r="H385" s="50"/>
      <c r="I385" s="50"/>
      <c r="J385" s="50"/>
      <c r="K385" s="50"/>
      <c r="L385" s="51"/>
      <c r="M385" s="52"/>
      <c r="N385" s="50"/>
      <c r="O385" s="50"/>
      <c r="P385" s="50"/>
      <c r="Q385" s="50"/>
      <c r="R385" s="50"/>
      <c r="S385" s="50"/>
      <c r="T385" s="50"/>
      <c r="U385" s="50"/>
      <c r="V385" s="1"/>
      <c r="W385" s="1"/>
      <c r="X385" s="1"/>
      <c r="Y385" s="1"/>
      <c r="Z385" s="1"/>
    </row>
    <row r="386" spans="1:26" ht="16.5" customHeight="1" x14ac:dyDescent="0.25">
      <c r="A386" s="50"/>
      <c r="B386" s="50"/>
      <c r="C386" s="50"/>
      <c r="D386" s="50"/>
      <c r="E386" s="50"/>
      <c r="F386" s="50"/>
      <c r="G386" s="50"/>
      <c r="H386" s="50"/>
      <c r="I386" s="50"/>
      <c r="J386" s="50"/>
      <c r="K386" s="50"/>
      <c r="L386" s="51"/>
      <c r="M386" s="52"/>
      <c r="N386" s="50"/>
      <c r="O386" s="50"/>
      <c r="P386" s="50"/>
      <c r="Q386" s="50"/>
      <c r="R386" s="50"/>
      <c r="S386" s="50"/>
      <c r="T386" s="50"/>
      <c r="U386" s="50"/>
      <c r="V386" s="1"/>
      <c r="W386" s="1"/>
      <c r="X386" s="1"/>
      <c r="Y386" s="1"/>
      <c r="Z386" s="1"/>
    </row>
    <row r="387" spans="1:26" ht="16.5" customHeight="1" x14ac:dyDescent="0.25">
      <c r="A387" s="50"/>
      <c r="B387" s="50"/>
      <c r="C387" s="50"/>
      <c r="D387" s="50"/>
      <c r="E387" s="50"/>
      <c r="F387" s="50"/>
      <c r="G387" s="50"/>
      <c r="H387" s="50"/>
      <c r="I387" s="50"/>
      <c r="J387" s="50"/>
      <c r="K387" s="50"/>
      <c r="L387" s="51"/>
      <c r="M387" s="52"/>
      <c r="N387" s="50"/>
      <c r="O387" s="50"/>
      <c r="P387" s="50"/>
      <c r="Q387" s="50"/>
      <c r="R387" s="50"/>
      <c r="S387" s="50"/>
      <c r="T387" s="50"/>
      <c r="U387" s="50"/>
      <c r="V387" s="1"/>
      <c r="W387" s="1"/>
      <c r="X387" s="1"/>
      <c r="Y387" s="1"/>
      <c r="Z387" s="1"/>
    </row>
    <row r="388" spans="1:26" ht="16.5" customHeight="1" x14ac:dyDescent="0.25">
      <c r="A388" s="50"/>
      <c r="B388" s="50"/>
      <c r="C388" s="50"/>
      <c r="D388" s="50"/>
      <c r="E388" s="50"/>
      <c r="F388" s="50"/>
      <c r="G388" s="50"/>
      <c r="H388" s="50"/>
      <c r="I388" s="50"/>
      <c r="J388" s="50"/>
      <c r="K388" s="50"/>
      <c r="L388" s="51"/>
      <c r="M388" s="52"/>
      <c r="N388" s="50"/>
      <c r="O388" s="50"/>
      <c r="P388" s="50"/>
      <c r="Q388" s="50"/>
      <c r="R388" s="50"/>
      <c r="S388" s="50"/>
      <c r="T388" s="50"/>
      <c r="U388" s="50"/>
      <c r="V388" s="1"/>
      <c r="W388" s="1"/>
      <c r="X388" s="1"/>
      <c r="Y388" s="1"/>
      <c r="Z388" s="1"/>
    </row>
    <row r="389" spans="1:26" ht="16.5" customHeight="1" x14ac:dyDescent="0.25">
      <c r="A389" s="50"/>
      <c r="B389" s="50"/>
      <c r="C389" s="50"/>
      <c r="D389" s="50"/>
      <c r="E389" s="50"/>
      <c r="F389" s="50"/>
      <c r="G389" s="50"/>
      <c r="H389" s="50"/>
      <c r="I389" s="50"/>
      <c r="J389" s="50"/>
      <c r="K389" s="50"/>
      <c r="L389" s="51"/>
      <c r="M389" s="52"/>
      <c r="N389" s="50"/>
      <c r="O389" s="50"/>
      <c r="P389" s="50"/>
      <c r="Q389" s="50"/>
      <c r="R389" s="50"/>
      <c r="S389" s="50"/>
      <c r="T389" s="50"/>
      <c r="U389" s="50"/>
      <c r="V389" s="1"/>
      <c r="W389" s="1"/>
      <c r="X389" s="1"/>
      <c r="Y389" s="1"/>
      <c r="Z389" s="1"/>
    </row>
    <row r="390" spans="1:26" ht="16.5" customHeight="1" x14ac:dyDescent="0.25">
      <c r="A390" s="50"/>
      <c r="B390" s="50"/>
      <c r="C390" s="50"/>
      <c r="D390" s="50"/>
      <c r="E390" s="50"/>
      <c r="F390" s="50"/>
      <c r="G390" s="50"/>
      <c r="H390" s="50"/>
      <c r="I390" s="50"/>
      <c r="J390" s="50"/>
      <c r="K390" s="50"/>
      <c r="L390" s="51"/>
      <c r="M390" s="52"/>
      <c r="N390" s="50"/>
      <c r="O390" s="50"/>
      <c r="P390" s="50"/>
      <c r="Q390" s="50"/>
      <c r="R390" s="50"/>
      <c r="S390" s="50"/>
      <c r="T390" s="50"/>
      <c r="U390" s="50"/>
      <c r="V390" s="1"/>
      <c r="W390" s="1"/>
      <c r="X390" s="1"/>
      <c r="Y390" s="1"/>
      <c r="Z390" s="1"/>
    </row>
    <row r="391" spans="1:26" ht="16.5" customHeight="1" x14ac:dyDescent="0.25">
      <c r="A391" s="50"/>
      <c r="B391" s="50"/>
      <c r="C391" s="50"/>
      <c r="D391" s="50"/>
      <c r="E391" s="50"/>
      <c r="F391" s="50"/>
      <c r="G391" s="50"/>
      <c r="H391" s="50"/>
      <c r="I391" s="50"/>
      <c r="J391" s="50"/>
      <c r="K391" s="50"/>
      <c r="L391" s="51"/>
      <c r="M391" s="52"/>
      <c r="N391" s="50"/>
      <c r="O391" s="50"/>
      <c r="P391" s="50"/>
      <c r="Q391" s="50"/>
      <c r="R391" s="50"/>
      <c r="S391" s="50"/>
      <c r="T391" s="50"/>
      <c r="U391" s="50"/>
      <c r="V391" s="1"/>
      <c r="W391" s="1"/>
      <c r="X391" s="1"/>
      <c r="Y391" s="1"/>
      <c r="Z391" s="1"/>
    </row>
    <row r="392" spans="1:26" ht="16.5" customHeight="1" x14ac:dyDescent="0.25">
      <c r="A392" s="50"/>
      <c r="B392" s="50"/>
      <c r="C392" s="50"/>
      <c r="D392" s="50"/>
      <c r="E392" s="50"/>
      <c r="F392" s="50"/>
      <c r="G392" s="50"/>
      <c r="H392" s="50"/>
      <c r="I392" s="50"/>
      <c r="J392" s="50"/>
      <c r="K392" s="50"/>
      <c r="L392" s="51"/>
      <c r="M392" s="52"/>
      <c r="N392" s="50"/>
      <c r="O392" s="50"/>
      <c r="P392" s="50"/>
      <c r="Q392" s="50"/>
      <c r="R392" s="50"/>
      <c r="S392" s="50"/>
      <c r="T392" s="50"/>
      <c r="U392" s="50"/>
      <c r="V392" s="1"/>
      <c r="W392" s="1"/>
      <c r="X392" s="1"/>
      <c r="Y392" s="1"/>
      <c r="Z392" s="1"/>
    </row>
    <row r="393" spans="1:26" ht="16.5" customHeight="1" x14ac:dyDescent="0.25">
      <c r="A393" s="50"/>
      <c r="B393" s="50"/>
      <c r="C393" s="50"/>
      <c r="D393" s="50"/>
      <c r="E393" s="50"/>
      <c r="F393" s="50"/>
      <c r="G393" s="50"/>
      <c r="H393" s="50"/>
      <c r="I393" s="50"/>
      <c r="J393" s="50"/>
      <c r="K393" s="50"/>
      <c r="L393" s="51"/>
      <c r="M393" s="52"/>
      <c r="N393" s="50"/>
      <c r="O393" s="50"/>
      <c r="P393" s="50"/>
      <c r="Q393" s="50"/>
      <c r="R393" s="50"/>
      <c r="S393" s="50"/>
      <c r="T393" s="50"/>
      <c r="U393" s="50"/>
      <c r="V393" s="1"/>
      <c r="W393" s="1"/>
      <c r="X393" s="1"/>
      <c r="Y393" s="1"/>
      <c r="Z393" s="1"/>
    </row>
    <row r="394" spans="1:26" ht="16.5" customHeight="1" x14ac:dyDescent="0.25">
      <c r="A394" s="50"/>
      <c r="B394" s="50"/>
      <c r="C394" s="50"/>
      <c r="D394" s="50"/>
      <c r="E394" s="50"/>
      <c r="F394" s="50"/>
      <c r="G394" s="50"/>
      <c r="H394" s="50"/>
      <c r="I394" s="50"/>
      <c r="J394" s="50"/>
      <c r="K394" s="50"/>
      <c r="L394" s="51"/>
      <c r="M394" s="52"/>
      <c r="N394" s="50"/>
      <c r="O394" s="50"/>
      <c r="P394" s="50"/>
      <c r="Q394" s="50"/>
      <c r="R394" s="50"/>
      <c r="S394" s="50"/>
      <c r="T394" s="50"/>
      <c r="U394" s="50"/>
      <c r="V394" s="1"/>
      <c r="W394" s="1"/>
      <c r="X394" s="1"/>
      <c r="Y394" s="1"/>
      <c r="Z394" s="1"/>
    </row>
    <row r="395" spans="1:26" ht="16.5" customHeight="1" x14ac:dyDescent="0.25">
      <c r="A395" s="50"/>
      <c r="B395" s="50"/>
      <c r="C395" s="50"/>
      <c r="D395" s="50"/>
      <c r="E395" s="50"/>
      <c r="F395" s="50"/>
      <c r="G395" s="50"/>
      <c r="H395" s="50"/>
      <c r="I395" s="50"/>
      <c r="J395" s="50"/>
      <c r="K395" s="50"/>
      <c r="L395" s="51"/>
      <c r="M395" s="52"/>
      <c r="N395" s="50"/>
      <c r="O395" s="50"/>
      <c r="P395" s="50"/>
      <c r="Q395" s="50"/>
      <c r="R395" s="50"/>
      <c r="S395" s="50"/>
      <c r="T395" s="50"/>
      <c r="U395" s="50"/>
      <c r="V395" s="1"/>
      <c r="W395" s="1"/>
      <c r="X395" s="1"/>
      <c r="Y395" s="1"/>
      <c r="Z395" s="1"/>
    </row>
    <row r="396" spans="1:26" ht="16.5" customHeight="1" x14ac:dyDescent="0.25">
      <c r="A396" s="50"/>
      <c r="B396" s="50"/>
      <c r="C396" s="50"/>
      <c r="D396" s="50"/>
      <c r="E396" s="50"/>
      <c r="F396" s="50"/>
      <c r="G396" s="50"/>
      <c r="H396" s="50"/>
      <c r="I396" s="50"/>
      <c r="J396" s="50"/>
      <c r="K396" s="50"/>
      <c r="L396" s="51"/>
      <c r="M396" s="52"/>
      <c r="N396" s="50"/>
      <c r="O396" s="50"/>
      <c r="P396" s="50"/>
      <c r="Q396" s="50"/>
      <c r="R396" s="50"/>
      <c r="S396" s="50"/>
      <c r="T396" s="50"/>
      <c r="U396" s="50"/>
      <c r="V396" s="1"/>
      <c r="W396" s="1"/>
      <c r="X396" s="1"/>
      <c r="Y396" s="1"/>
      <c r="Z396" s="1"/>
    </row>
    <row r="397" spans="1:26" ht="16.5" customHeight="1" x14ac:dyDescent="0.25">
      <c r="A397" s="50"/>
      <c r="B397" s="50"/>
      <c r="C397" s="50"/>
      <c r="D397" s="50"/>
      <c r="E397" s="50"/>
      <c r="F397" s="50"/>
      <c r="G397" s="50"/>
      <c r="H397" s="50"/>
      <c r="I397" s="50"/>
      <c r="J397" s="50"/>
      <c r="K397" s="50"/>
      <c r="L397" s="51"/>
      <c r="M397" s="52"/>
      <c r="N397" s="50"/>
      <c r="O397" s="50"/>
      <c r="P397" s="50"/>
      <c r="Q397" s="50"/>
      <c r="R397" s="50"/>
      <c r="S397" s="50"/>
      <c r="T397" s="50"/>
      <c r="U397" s="50"/>
      <c r="V397" s="1"/>
      <c r="W397" s="1"/>
      <c r="X397" s="1"/>
      <c r="Y397" s="1"/>
      <c r="Z397" s="1"/>
    </row>
    <row r="398" spans="1:26" ht="16.5" customHeight="1" x14ac:dyDescent="0.25">
      <c r="A398" s="50"/>
      <c r="B398" s="50"/>
      <c r="C398" s="50"/>
      <c r="D398" s="50"/>
      <c r="E398" s="50"/>
      <c r="F398" s="50"/>
      <c r="G398" s="50"/>
      <c r="H398" s="50"/>
      <c r="I398" s="50"/>
      <c r="J398" s="50"/>
      <c r="K398" s="50"/>
      <c r="L398" s="51"/>
      <c r="M398" s="52"/>
      <c r="N398" s="50"/>
      <c r="O398" s="50"/>
      <c r="P398" s="50"/>
      <c r="Q398" s="50"/>
      <c r="R398" s="50"/>
      <c r="S398" s="50"/>
      <c r="T398" s="50"/>
      <c r="U398" s="50"/>
      <c r="V398" s="1"/>
      <c r="W398" s="1"/>
      <c r="X398" s="1"/>
      <c r="Y398" s="1"/>
      <c r="Z398" s="1"/>
    </row>
    <row r="399" spans="1:26" ht="16.5" customHeight="1" x14ac:dyDescent="0.25">
      <c r="A399" s="50"/>
      <c r="B399" s="50"/>
      <c r="C399" s="50"/>
      <c r="D399" s="50"/>
      <c r="E399" s="50"/>
      <c r="F399" s="50"/>
      <c r="G399" s="50"/>
      <c r="H399" s="50"/>
      <c r="I399" s="50"/>
      <c r="J399" s="50"/>
      <c r="K399" s="50"/>
      <c r="L399" s="51"/>
      <c r="M399" s="52"/>
      <c r="N399" s="50"/>
      <c r="O399" s="50"/>
      <c r="P399" s="50"/>
      <c r="Q399" s="50"/>
      <c r="R399" s="50"/>
      <c r="S399" s="50"/>
      <c r="T399" s="50"/>
      <c r="U399" s="50"/>
      <c r="V399" s="1"/>
      <c r="W399" s="1"/>
      <c r="X399" s="1"/>
      <c r="Y399" s="1"/>
      <c r="Z399" s="1"/>
    </row>
    <row r="400" spans="1:26" ht="16.5" customHeight="1" x14ac:dyDescent="0.25">
      <c r="A400" s="50"/>
      <c r="B400" s="50"/>
      <c r="C400" s="50"/>
      <c r="D400" s="50"/>
      <c r="E400" s="50"/>
      <c r="F400" s="50"/>
      <c r="G400" s="50"/>
      <c r="H400" s="50"/>
      <c r="I400" s="50"/>
      <c r="J400" s="50"/>
      <c r="K400" s="50"/>
      <c r="L400" s="51"/>
      <c r="M400" s="52"/>
      <c r="N400" s="50"/>
      <c r="O400" s="50"/>
      <c r="P400" s="50"/>
      <c r="Q400" s="50"/>
      <c r="R400" s="50"/>
      <c r="S400" s="50"/>
      <c r="T400" s="50"/>
      <c r="U400" s="50"/>
      <c r="V400" s="1"/>
      <c r="W400" s="1"/>
      <c r="X400" s="1"/>
      <c r="Y400" s="1"/>
      <c r="Z400" s="1"/>
    </row>
    <row r="401" spans="1:26" ht="16.5" customHeight="1" x14ac:dyDescent="0.25">
      <c r="A401" s="50"/>
      <c r="B401" s="50"/>
      <c r="C401" s="50"/>
      <c r="D401" s="50"/>
      <c r="E401" s="50"/>
      <c r="F401" s="50"/>
      <c r="G401" s="50"/>
      <c r="H401" s="50"/>
      <c r="I401" s="50"/>
      <c r="J401" s="50"/>
      <c r="K401" s="50"/>
      <c r="L401" s="51"/>
      <c r="M401" s="52"/>
      <c r="N401" s="50"/>
      <c r="O401" s="50"/>
      <c r="P401" s="50"/>
      <c r="Q401" s="50"/>
      <c r="R401" s="50"/>
      <c r="S401" s="50"/>
      <c r="T401" s="50"/>
      <c r="U401" s="50"/>
      <c r="V401" s="1"/>
      <c r="W401" s="1"/>
      <c r="X401" s="1"/>
      <c r="Y401" s="1"/>
      <c r="Z401" s="1"/>
    </row>
    <row r="402" spans="1:26" ht="16.5" customHeight="1" x14ac:dyDescent="0.25">
      <c r="A402" s="50"/>
      <c r="B402" s="50"/>
      <c r="C402" s="50"/>
      <c r="D402" s="50"/>
      <c r="E402" s="50"/>
      <c r="F402" s="50"/>
      <c r="G402" s="50"/>
      <c r="H402" s="50"/>
      <c r="I402" s="50"/>
      <c r="J402" s="50"/>
      <c r="K402" s="50"/>
      <c r="L402" s="51"/>
      <c r="M402" s="52"/>
      <c r="N402" s="50"/>
      <c r="O402" s="50"/>
      <c r="P402" s="50"/>
      <c r="Q402" s="50"/>
      <c r="R402" s="50"/>
      <c r="S402" s="50"/>
      <c r="T402" s="50"/>
      <c r="U402" s="50"/>
      <c r="V402" s="1"/>
      <c r="W402" s="1"/>
      <c r="X402" s="1"/>
      <c r="Y402" s="1"/>
      <c r="Z402" s="1"/>
    </row>
    <row r="403" spans="1:26" ht="16.5" customHeight="1" x14ac:dyDescent="0.25">
      <c r="A403" s="50"/>
      <c r="B403" s="50"/>
      <c r="C403" s="50"/>
      <c r="D403" s="50"/>
      <c r="E403" s="50"/>
      <c r="F403" s="50"/>
      <c r="G403" s="50"/>
      <c r="H403" s="50"/>
      <c r="I403" s="50"/>
      <c r="J403" s="50"/>
      <c r="K403" s="50"/>
      <c r="L403" s="51"/>
      <c r="M403" s="52"/>
      <c r="N403" s="50"/>
      <c r="O403" s="50"/>
      <c r="P403" s="50"/>
      <c r="Q403" s="50"/>
      <c r="R403" s="50"/>
      <c r="S403" s="50"/>
      <c r="T403" s="50"/>
      <c r="U403" s="50"/>
      <c r="V403" s="1"/>
      <c r="W403" s="1"/>
      <c r="X403" s="1"/>
      <c r="Y403" s="1"/>
      <c r="Z403" s="1"/>
    </row>
    <row r="404" spans="1:26" ht="16.5" customHeight="1" x14ac:dyDescent="0.25">
      <c r="A404" s="50"/>
      <c r="B404" s="50"/>
      <c r="C404" s="50"/>
      <c r="D404" s="50"/>
      <c r="E404" s="50"/>
      <c r="F404" s="50"/>
      <c r="G404" s="50"/>
      <c r="H404" s="50"/>
      <c r="I404" s="50"/>
      <c r="J404" s="50"/>
      <c r="K404" s="50"/>
      <c r="L404" s="51"/>
      <c r="M404" s="52"/>
      <c r="N404" s="50"/>
      <c r="O404" s="50"/>
      <c r="P404" s="50"/>
      <c r="Q404" s="50"/>
      <c r="R404" s="50"/>
      <c r="S404" s="50"/>
      <c r="T404" s="50"/>
      <c r="U404" s="50"/>
      <c r="V404" s="1"/>
      <c r="W404" s="1"/>
      <c r="X404" s="1"/>
      <c r="Y404" s="1"/>
      <c r="Z404" s="1"/>
    </row>
    <row r="405" spans="1:26" ht="16.5" customHeight="1" x14ac:dyDescent="0.25">
      <c r="A405" s="50"/>
      <c r="B405" s="50"/>
      <c r="C405" s="50"/>
      <c r="D405" s="50"/>
      <c r="E405" s="50"/>
      <c r="F405" s="50"/>
      <c r="G405" s="50"/>
      <c r="H405" s="50"/>
      <c r="I405" s="50"/>
      <c r="J405" s="50"/>
      <c r="K405" s="50"/>
      <c r="L405" s="51"/>
      <c r="M405" s="52"/>
      <c r="N405" s="50"/>
      <c r="O405" s="50"/>
      <c r="P405" s="50"/>
      <c r="Q405" s="50"/>
      <c r="R405" s="50"/>
      <c r="S405" s="50"/>
      <c r="T405" s="50"/>
      <c r="U405" s="50"/>
      <c r="V405" s="1"/>
      <c r="W405" s="1"/>
      <c r="X405" s="1"/>
      <c r="Y405" s="1"/>
      <c r="Z405" s="1"/>
    </row>
    <row r="406" spans="1:26" ht="16.5" customHeight="1" x14ac:dyDescent="0.25">
      <c r="A406" s="50"/>
      <c r="B406" s="50"/>
      <c r="C406" s="50"/>
      <c r="D406" s="50"/>
      <c r="E406" s="50"/>
      <c r="F406" s="50"/>
      <c r="G406" s="50"/>
      <c r="H406" s="50"/>
      <c r="I406" s="50"/>
      <c r="J406" s="50"/>
      <c r="K406" s="50"/>
      <c r="L406" s="51"/>
      <c r="M406" s="52"/>
      <c r="N406" s="50"/>
      <c r="O406" s="50"/>
      <c r="P406" s="50"/>
      <c r="Q406" s="50"/>
      <c r="R406" s="50"/>
      <c r="S406" s="50"/>
      <c r="T406" s="50"/>
      <c r="U406" s="50"/>
      <c r="V406" s="1"/>
      <c r="W406" s="1"/>
      <c r="X406" s="1"/>
      <c r="Y406" s="1"/>
      <c r="Z406" s="1"/>
    </row>
    <row r="407" spans="1:26" ht="16.5" customHeight="1" x14ac:dyDescent="0.25">
      <c r="A407" s="50"/>
      <c r="B407" s="50"/>
      <c r="C407" s="50"/>
      <c r="D407" s="50"/>
      <c r="E407" s="50"/>
      <c r="F407" s="50"/>
      <c r="G407" s="50"/>
      <c r="H407" s="50"/>
      <c r="I407" s="50"/>
      <c r="J407" s="50"/>
      <c r="K407" s="50"/>
      <c r="L407" s="51"/>
      <c r="M407" s="52"/>
      <c r="N407" s="50"/>
      <c r="O407" s="50"/>
      <c r="P407" s="50"/>
      <c r="Q407" s="50"/>
      <c r="R407" s="50"/>
      <c r="S407" s="50"/>
      <c r="T407" s="50"/>
      <c r="U407" s="50"/>
      <c r="V407" s="1"/>
      <c r="W407" s="1"/>
      <c r="X407" s="1"/>
      <c r="Y407" s="1"/>
      <c r="Z407" s="1"/>
    </row>
    <row r="408" spans="1:26" ht="16.5" customHeight="1" x14ac:dyDescent="0.25">
      <c r="A408" s="50"/>
      <c r="B408" s="50"/>
      <c r="C408" s="50"/>
      <c r="D408" s="50"/>
      <c r="E408" s="50"/>
      <c r="F408" s="50"/>
      <c r="G408" s="50"/>
      <c r="H408" s="50"/>
      <c r="I408" s="50"/>
      <c r="J408" s="50"/>
      <c r="K408" s="50"/>
      <c r="L408" s="51"/>
      <c r="M408" s="52"/>
      <c r="N408" s="50"/>
      <c r="O408" s="50"/>
      <c r="P408" s="50"/>
      <c r="Q408" s="50"/>
      <c r="R408" s="50"/>
      <c r="S408" s="50"/>
      <c r="T408" s="50"/>
      <c r="U408" s="50"/>
      <c r="V408" s="1"/>
      <c r="W408" s="1"/>
      <c r="X408" s="1"/>
      <c r="Y408" s="1"/>
      <c r="Z408" s="1"/>
    </row>
    <row r="409" spans="1:26" ht="16.5" customHeight="1" x14ac:dyDescent="0.25">
      <c r="A409" s="50"/>
      <c r="B409" s="50"/>
      <c r="C409" s="50"/>
      <c r="D409" s="50"/>
      <c r="E409" s="50"/>
      <c r="F409" s="50"/>
      <c r="G409" s="50"/>
      <c r="H409" s="50"/>
      <c r="I409" s="50"/>
      <c r="J409" s="50"/>
      <c r="K409" s="50"/>
      <c r="L409" s="51"/>
      <c r="M409" s="52"/>
      <c r="N409" s="50"/>
      <c r="O409" s="50"/>
      <c r="P409" s="50"/>
      <c r="Q409" s="50"/>
      <c r="R409" s="50"/>
      <c r="S409" s="50"/>
      <c r="T409" s="50"/>
      <c r="U409" s="50"/>
      <c r="V409" s="1"/>
      <c r="W409" s="1"/>
      <c r="X409" s="1"/>
      <c r="Y409" s="1"/>
      <c r="Z409" s="1"/>
    </row>
    <row r="410" spans="1:26" ht="16.5" customHeight="1" x14ac:dyDescent="0.25">
      <c r="A410" s="50"/>
      <c r="B410" s="50"/>
      <c r="C410" s="50"/>
      <c r="D410" s="50"/>
      <c r="E410" s="50"/>
      <c r="F410" s="50"/>
      <c r="G410" s="50"/>
      <c r="H410" s="50"/>
      <c r="I410" s="50"/>
      <c r="J410" s="50"/>
      <c r="K410" s="50"/>
      <c r="L410" s="51"/>
      <c r="M410" s="52"/>
      <c r="N410" s="50"/>
      <c r="O410" s="50"/>
      <c r="P410" s="50"/>
      <c r="Q410" s="50"/>
      <c r="R410" s="50"/>
      <c r="S410" s="50"/>
      <c r="T410" s="50"/>
      <c r="U410" s="50"/>
      <c r="V410" s="1"/>
      <c r="W410" s="1"/>
      <c r="X410" s="1"/>
      <c r="Y410" s="1"/>
      <c r="Z410" s="1"/>
    </row>
    <row r="411" spans="1:26" ht="16.5" customHeight="1" x14ac:dyDescent="0.25">
      <c r="A411" s="50"/>
      <c r="B411" s="50"/>
      <c r="C411" s="50"/>
      <c r="D411" s="50"/>
      <c r="E411" s="50"/>
      <c r="F411" s="50"/>
      <c r="G411" s="50"/>
      <c r="H411" s="50"/>
      <c r="I411" s="50"/>
      <c r="J411" s="50"/>
      <c r="K411" s="50"/>
      <c r="L411" s="51"/>
      <c r="M411" s="52"/>
      <c r="N411" s="50"/>
      <c r="O411" s="50"/>
      <c r="P411" s="50"/>
      <c r="Q411" s="50"/>
      <c r="R411" s="50"/>
      <c r="S411" s="50"/>
      <c r="T411" s="50"/>
      <c r="U411" s="50"/>
      <c r="V411" s="1"/>
      <c r="W411" s="1"/>
      <c r="X411" s="1"/>
      <c r="Y411" s="1"/>
      <c r="Z411" s="1"/>
    </row>
    <row r="412" spans="1:26" ht="16.5" customHeight="1" x14ac:dyDescent="0.25">
      <c r="A412" s="50"/>
      <c r="B412" s="50"/>
      <c r="C412" s="50"/>
      <c r="D412" s="50"/>
      <c r="E412" s="50"/>
      <c r="F412" s="50"/>
      <c r="G412" s="50"/>
      <c r="H412" s="50"/>
      <c r="I412" s="50"/>
      <c r="J412" s="50"/>
      <c r="K412" s="50"/>
      <c r="L412" s="51"/>
      <c r="M412" s="52"/>
      <c r="N412" s="50"/>
      <c r="O412" s="50"/>
      <c r="P412" s="50"/>
      <c r="Q412" s="50"/>
      <c r="R412" s="50"/>
      <c r="S412" s="50"/>
      <c r="T412" s="50"/>
      <c r="U412" s="50"/>
      <c r="V412" s="1"/>
      <c r="W412" s="1"/>
      <c r="X412" s="1"/>
      <c r="Y412" s="1"/>
      <c r="Z412" s="1"/>
    </row>
    <row r="413" spans="1:26" ht="16.5" customHeight="1" x14ac:dyDescent="0.25">
      <c r="A413" s="50"/>
      <c r="B413" s="50"/>
      <c r="C413" s="50"/>
      <c r="D413" s="50"/>
      <c r="E413" s="50"/>
      <c r="F413" s="50"/>
      <c r="G413" s="50"/>
      <c r="H413" s="50"/>
      <c r="I413" s="50"/>
      <c r="J413" s="50"/>
      <c r="K413" s="50"/>
      <c r="L413" s="51"/>
      <c r="M413" s="52"/>
      <c r="N413" s="50"/>
      <c r="O413" s="50"/>
      <c r="P413" s="50"/>
      <c r="Q413" s="50"/>
      <c r="R413" s="50"/>
      <c r="S413" s="50"/>
      <c r="T413" s="50"/>
      <c r="U413" s="50"/>
      <c r="V413" s="1"/>
      <c r="W413" s="1"/>
      <c r="X413" s="1"/>
      <c r="Y413" s="1"/>
      <c r="Z413" s="1"/>
    </row>
    <row r="414" spans="1:26" ht="16.5" customHeight="1" x14ac:dyDescent="0.25">
      <c r="A414" s="50"/>
      <c r="B414" s="50"/>
      <c r="C414" s="50"/>
      <c r="D414" s="50"/>
      <c r="E414" s="50"/>
      <c r="F414" s="50"/>
      <c r="G414" s="50"/>
      <c r="H414" s="50"/>
      <c r="I414" s="50"/>
      <c r="J414" s="50"/>
      <c r="K414" s="50"/>
      <c r="L414" s="51"/>
      <c r="M414" s="52"/>
      <c r="N414" s="50"/>
      <c r="O414" s="50"/>
      <c r="P414" s="50"/>
      <c r="Q414" s="50"/>
      <c r="R414" s="50"/>
      <c r="S414" s="50"/>
      <c r="T414" s="50"/>
      <c r="U414" s="50"/>
      <c r="V414" s="1"/>
      <c r="W414" s="1"/>
      <c r="X414" s="1"/>
      <c r="Y414" s="1"/>
      <c r="Z414" s="1"/>
    </row>
    <row r="415" spans="1:26" ht="16.5" customHeight="1" x14ac:dyDescent="0.25">
      <c r="A415" s="50"/>
      <c r="B415" s="50"/>
      <c r="C415" s="50"/>
      <c r="D415" s="50"/>
      <c r="E415" s="50"/>
      <c r="F415" s="50"/>
      <c r="G415" s="50"/>
      <c r="H415" s="50"/>
      <c r="I415" s="50"/>
      <c r="J415" s="50"/>
      <c r="K415" s="50"/>
      <c r="L415" s="51"/>
      <c r="M415" s="52"/>
      <c r="N415" s="50"/>
      <c r="O415" s="50"/>
      <c r="P415" s="50"/>
      <c r="Q415" s="50"/>
      <c r="R415" s="50"/>
      <c r="S415" s="50"/>
      <c r="T415" s="50"/>
      <c r="U415" s="50"/>
      <c r="V415" s="1"/>
      <c r="W415" s="1"/>
      <c r="X415" s="1"/>
      <c r="Y415" s="1"/>
      <c r="Z415" s="1"/>
    </row>
    <row r="416" spans="1:26" ht="16.5" customHeight="1" x14ac:dyDescent="0.25">
      <c r="A416" s="50"/>
      <c r="B416" s="50"/>
      <c r="C416" s="50"/>
      <c r="D416" s="50"/>
      <c r="E416" s="50"/>
      <c r="F416" s="50"/>
      <c r="G416" s="50"/>
      <c r="H416" s="50"/>
      <c r="I416" s="50"/>
      <c r="J416" s="50"/>
      <c r="K416" s="50"/>
      <c r="L416" s="51"/>
      <c r="M416" s="52"/>
      <c r="N416" s="50"/>
      <c r="O416" s="50"/>
      <c r="P416" s="50"/>
      <c r="Q416" s="50"/>
      <c r="R416" s="50"/>
      <c r="S416" s="50"/>
      <c r="T416" s="50"/>
      <c r="U416" s="50"/>
      <c r="V416" s="1"/>
      <c r="W416" s="1"/>
      <c r="X416" s="1"/>
      <c r="Y416" s="1"/>
      <c r="Z416" s="1"/>
    </row>
    <row r="417" spans="1:26" ht="16.5" customHeight="1" x14ac:dyDescent="0.25">
      <c r="A417" s="50"/>
      <c r="B417" s="50"/>
      <c r="C417" s="50"/>
      <c r="D417" s="50"/>
      <c r="E417" s="50"/>
      <c r="F417" s="50"/>
      <c r="G417" s="50"/>
      <c r="H417" s="50"/>
      <c r="I417" s="50"/>
      <c r="J417" s="50"/>
      <c r="K417" s="50"/>
      <c r="L417" s="51"/>
      <c r="M417" s="52"/>
      <c r="N417" s="50"/>
      <c r="O417" s="50"/>
      <c r="P417" s="50"/>
      <c r="Q417" s="50"/>
      <c r="R417" s="50"/>
      <c r="S417" s="50"/>
      <c r="T417" s="50"/>
      <c r="U417" s="50"/>
      <c r="V417" s="1"/>
      <c r="W417" s="1"/>
      <c r="X417" s="1"/>
      <c r="Y417" s="1"/>
      <c r="Z417" s="1"/>
    </row>
    <row r="418" spans="1:26" ht="16.5" customHeight="1" x14ac:dyDescent="0.25">
      <c r="A418" s="50"/>
      <c r="B418" s="50"/>
      <c r="C418" s="50"/>
      <c r="D418" s="50"/>
      <c r="E418" s="50"/>
      <c r="F418" s="50"/>
      <c r="G418" s="50"/>
      <c r="H418" s="50"/>
      <c r="I418" s="50"/>
      <c r="J418" s="50"/>
      <c r="K418" s="50"/>
      <c r="L418" s="51"/>
      <c r="M418" s="52"/>
      <c r="N418" s="50"/>
      <c r="O418" s="50"/>
      <c r="P418" s="50"/>
      <c r="Q418" s="50"/>
      <c r="R418" s="50"/>
      <c r="S418" s="50"/>
      <c r="T418" s="50"/>
      <c r="U418" s="50"/>
      <c r="V418" s="1"/>
      <c r="W418" s="1"/>
      <c r="X418" s="1"/>
      <c r="Y418" s="1"/>
      <c r="Z418" s="1"/>
    </row>
    <row r="419" spans="1:26" ht="16.5" customHeight="1" x14ac:dyDescent="0.25">
      <c r="A419" s="50"/>
      <c r="B419" s="50"/>
      <c r="C419" s="50"/>
      <c r="D419" s="50"/>
      <c r="E419" s="50"/>
      <c r="F419" s="50"/>
      <c r="G419" s="50"/>
      <c r="H419" s="50"/>
      <c r="I419" s="50"/>
      <c r="J419" s="50"/>
      <c r="K419" s="50"/>
      <c r="L419" s="51"/>
      <c r="M419" s="52"/>
      <c r="N419" s="50"/>
      <c r="O419" s="50"/>
      <c r="P419" s="50"/>
      <c r="Q419" s="50"/>
      <c r="R419" s="50"/>
      <c r="S419" s="50"/>
      <c r="T419" s="50"/>
      <c r="U419" s="50"/>
      <c r="V419" s="1"/>
      <c r="W419" s="1"/>
      <c r="X419" s="1"/>
      <c r="Y419" s="1"/>
      <c r="Z419" s="1"/>
    </row>
    <row r="420" spans="1:26" ht="16.5" customHeight="1" x14ac:dyDescent="0.25">
      <c r="A420" s="50"/>
      <c r="B420" s="50"/>
      <c r="C420" s="50"/>
      <c r="D420" s="50"/>
      <c r="E420" s="50"/>
      <c r="F420" s="50"/>
      <c r="G420" s="50"/>
      <c r="H420" s="50"/>
      <c r="I420" s="50"/>
      <c r="J420" s="50"/>
      <c r="K420" s="50"/>
      <c r="L420" s="51"/>
      <c r="M420" s="52"/>
      <c r="N420" s="50"/>
      <c r="O420" s="50"/>
      <c r="P420" s="50"/>
      <c r="Q420" s="50"/>
      <c r="R420" s="50"/>
      <c r="S420" s="50"/>
      <c r="T420" s="50"/>
      <c r="U420" s="50"/>
      <c r="V420" s="1"/>
      <c r="W420" s="1"/>
      <c r="X420" s="1"/>
      <c r="Y420" s="1"/>
      <c r="Z420" s="1"/>
    </row>
    <row r="421" spans="1:26" ht="16.5" customHeight="1" x14ac:dyDescent="0.25">
      <c r="A421" s="50"/>
      <c r="B421" s="50"/>
      <c r="C421" s="50"/>
      <c r="D421" s="50"/>
      <c r="E421" s="50"/>
      <c r="F421" s="50"/>
      <c r="G421" s="50"/>
      <c r="H421" s="50"/>
      <c r="I421" s="50"/>
      <c r="J421" s="50"/>
      <c r="K421" s="50"/>
      <c r="L421" s="51"/>
      <c r="M421" s="52"/>
      <c r="N421" s="50"/>
      <c r="O421" s="50"/>
      <c r="P421" s="50"/>
      <c r="Q421" s="50"/>
      <c r="R421" s="50"/>
      <c r="S421" s="50"/>
      <c r="T421" s="50"/>
      <c r="U421" s="50"/>
      <c r="V421" s="1"/>
      <c r="W421" s="1"/>
      <c r="X421" s="1"/>
      <c r="Y421" s="1"/>
      <c r="Z421" s="1"/>
    </row>
    <row r="422" spans="1:26" ht="16.5" customHeight="1" x14ac:dyDescent="0.25">
      <c r="A422" s="50"/>
      <c r="B422" s="50"/>
      <c r="C422" s="50"/>
      <c r="D422" s="50"/>
      <c r="E422" s="50"/>
      <c r="F422" s="50"/>
      <c r="G422" s="50"/>
      <c r="H422" s="50"/>
      <c r="I422" s="50"/>
      <c r="J422" s="50"/>
      <c r="K422" s="50"/>
      <c r="L422" s="51"/>
      <c r="M422" s="52"/>
      <c r="N422" s="50"/>
      <c r="O422" s="50"/>
      <c r="P422" s="50"/>
      <c r="Q422" s="50"/>
      <c r="R422" s="50"/>
      <c r="S422" s="50"/>
      <c r="T422" s="50"/>
      <c r="U422" s="50"/>
      <c r="V422" s="1"/>
      <c r="W422" s="1"/>
      <c r="X422" s="1"/>
      <c r="Y422" s="1"/>
      <c r="Z422" s="1"/>
    </row>
    <row r="423" spans="1:26" ht="16.5" customHeight="1" x14ac:dyDescent="0.25">
      <c r="A423" s="50"/>
      <c r="B423" s="50"/>
      <c r="C423" s="50"/>
      <c r="D423" s="50"/>
      <c r="E423" s="50"/>
      <c r="F423" s="50"/>
      <c r="G423" s="50"/>
      <c r="H423" s="50"/>
      <c r="I423" s="50"/>
      <c r="J423" s="50"/>
      <c r="K423" s="50"/>
      <c r="L423" s="51"/>
      <c r="M423" s="52"/>
      <c r="N423" s="50"/>
      <c r="O423" s="50"/>
      <c r="P423" s="50"/>
      <c r="Q423" s="50"/>
      <c r="R423" s="50"/>
      <c r="S423" s="50"/>
      <c r="T423" s="50"/>
      <c r="U423" s="50"/>
      <c r="V423" s="1"/>
      <c r="W423" s="1"/>
      <c r="X423" s="1"/>
      <c r="Y423" s="1"/>
      <c r="Z423" s="1"/>
    </row>
    <row r="424" spans="1:26" ht="16.5" customHeight="1" x14ac:dyDescent="0.25">
      <c r="A424" s="50"/>
      <c r="B424" s="50"/>
      <c r="C424" s="50"/>
      <c r="D424" s="50"/>
      <c r="E424" s="50"/>
      <c r="F424" s="50"/>
      <c r="G424" s="50"/>
      <c r="H424" s="50"/>
      <c r="I424" s="50"/>
      <c r="J424" s="50"/>
      <c r="K424" s="50"/>
      <c r="L424" s="51"/>
      <c r="M424" s="52"/>
      <c r="N424" s="50"/>
      <c r="O424" s="50"/>
      <c r="P424" s="50"/>
      <c r="Q424" s="50"/>
      <c r="R424" s="50"/>
      <c r="S424" s="50"/>
      <c r="T424" s="50"/>
      <c r="U424" s="50"/>
      <c r="V424" s="1"/>
      <c r="W424" s="1"/>
      <c r="X424" s="1"/>
      <c r="Y424" s="1"/>
      <c r="Z424" s="1"/>
    </row>
    <row r="425" spans="1:26" ht="16.5" customHeight="1" x14ac:dyDescent="0.25">
      <c r="A425" s="50"/>
      <c r="B425" s="50"/>
      <c r="C425" s="50"/>
      <c r="D425" s="50"/>
      <c r="E425" s="50"/>
      <c r="F425" s="50"/>
      <c r="G425" s="50"/>
      <c r="H425" s="50"/>
      <c r="I425" s="50"/>
      <c r="J425" s="50"/>
      <c r="K425" s="50"/>
      <c r="L425" s="51"/>
      <c r="M425" s="52"/>
      <c r="N425" s="50"/>
      <c r="O425" s="50"/>
      <c r="P425" s="50"/>
      <c r="Q425" s="50"/>
      <c r="R425" s="50"/>
      <c r="S425" s="50"/>
      <c r="T425" s="50"/>
      <c r="U425" s="50"/>
      <c r="V425" s="1"/>
      <c r="W425" s="1"/>
      <c r="X425" s="1"/>
      <c r="Y425" s="1"/>
      <c r="Z425" s="1"/>
    </row>
    <row r="426" spans="1:26" ht="16.5" customHeight="1" x14ac:dyDescent="0.25">
      <c r="A426" s="50"/>
      <c r="B426" s="50"/>
      <c r="C426" s="50"/>
      <c r="D426" s="50"/>
      <c r="E426" s="50"/>
      <c r="F426" s="50"/>
      <c r="G426" s="50"/>
      <c r="H426" s="50"/>
      <c r="I426" s="50"/>
      <c r="J426" s="50"/>
      <c r="K426" s="50"/>
      <c r="L426" s="51"/>
      <c r="M426" s="52"/>
      <c r="N426" s="50"/>
      <c r="O426" s="50"/>
      <c r="P426" s="50"/>
      <c r="Q426" s="50"/>
      <c r="R426" s="50"/>
      <c r="S426" s="50"/>
      <c r="T426" s="50"/>
      <c r="U426" s="50"/>
      <c r="V426" s="1"/>
      <c r="W426" s="1"/>
      <c r="X426" s="1"/>
      <c r="Y426" s="1"/>
      <c r="Z426" s="1"/>
    </row>
    <row r="427" spans="1:26" ht="16.5" customHeight="1" x14ac:dyDescent="0.25">
      <c r="A427" s="50"/>
      <c r="B427" s="50"/>
      <c r="C427" s="50"/>
      <c r="D427" s="50"/>
      <c r="E427" s="50"/>
      <c r="F427" s="50"/>
      <c r="G427" s="50"/>
      <c r="H427" s="50"/>
      <c r="I427" s="50"/>
      <c r="J427" s="50"/>
      <c r="K427" s="50"/>
      <c r="L427" s="51"/>
      <c r="M427" s="52"/>
      <c r="N427" s="50"/>
      <c r="O427" s="50"/>
      <c r="P427" s="50"/>
      <c r="Q427" s="50"/>
      <c r="R427" s="50"/>
      <c r="S427" s="50"/>
      <c r="T427" s="50"/>
      <c r="U427" s="50"/>
      <c r="V427" s="1"/>
      <c r="W427" s="1"/>
      <c r="X427" s="1"/>
      <c r="Y427" s="1"/>
      <c r="Z427" s="1"/>
    </row>
    <row r="428" spans="1:26" ht="16.5" customHeight="1" x14ac:dyDescent="0.25">
      <c r="A428" s="50"/>
      <c r="B428" s="50"/>
      <c r="C428" s="50"/>
      <c r="D428" s="50"/>
      <c r="E428" s="50"/>
      <c r="F428" s="50"/>
      <c r="G428" s="50"/>
      <c r="H428" s="50"/>
      <c r="I428" s="50"/>
      <c r="J428" s="50"/>
      <c r="K428" s="50"/>
      <c r="L428" s="51"/>
      <c r="M428" s="52"/>
      <c r="N428" s="50"/>
      <c r="O428" s="50"/>
      <c r="P428" s="50"/>
      <c r="Q428" s="50"/>
      <c r="R428" s="50"/>
      <c r="S428" s="50"/>
      <c r="T428" s="50"/>
      <c r="U428" s="50"/>
      <c r="V428" s="1"/>
      <c r="W428" s="1"/>
      <c r="X428" s="1"/>
      <c r="Y428" s="1"/>
      <c r="Z428" s="1"/>
    </row>
    <row r="429" spans="1:26" ht="16.5" customHeight="1" x14ac:dyDescent="0.25">
      <c r="A429" s="50"/>
      <c r="B429" s="50"/>
      <c r="C429" s="50"/>
      <c r="D429" s="50"/>
      <c r="E429" s="50"/>
      <c r="F429" s="50"/>
      <c r="G429" s="50"/>
      <c r="H429" s="50"/>
      <c r="I429" s="50"/>
      <c r="J429" s="50"/>
      <c r="K429" s="50"/>
      <c r="L429" s="51"/>
      <c r="M429" s="52"/>
      <c r="N429" s="50"/>
      <c r="O429" s="50"/>
      <c r="P429" s="50"/>
      <c r="Q429" s="50"/>
      <c r="R429" s="50"/>
      <c r="S429" s="50"/>
      <c r="T429" s="50"/>
      <c r="U429" s="50"/>
      <c r="V429" s="1"/>
      <c r="W429" s="1"/>
      <c r="X429" s="1"/>
      <c r="Y429" s="1"/>
      <c r="Z429" s="1"/>
    </row>
    <row r="430" spans="1:26" ht="16.5" customHeight="1" x14ac:dyDescent="0.25">
      <c r="A430" s="50"/>
      <c r="B430" s="50"/>
      <c r="C430" s="50"/>
      <c r="D430" s="50"/>
      <c r="E430" s="50"/>
      <c r="F430" s="50"/>
      <c r="G430" s="50"/>
      <c r="H430" s="50"/>
      <c r="I430" s="50"/>
      <c r="J430" s="50"/>
      <c r="K430" s="50"/>
      <c r="L430" s="51"/>
      <c r="M430" s="52"/>
      <c r="N430" s="50"/>
      <c r="O430" s="50"/>
      <c r="P430" s="50"/>
      <c r="Q430" s="50"/>
      <c r="R430" s="50"/>
      <c r="S430" s="50"/>
      <c r="T430" s="50"/>
      <c r="U430" s="50"/>
      <c r="V430" s="1"/>
      <c r="W430" s="1"/>
      <c r="X430" s="1"/>
      <c r="Y430" s="1"/>
      <c r="Z430" s="1"/>
    </row>
    <row r="431" spans="1:26" ht="16.5" customHeight="1" x14ac:dyDescent="0.25">
      <c r="A431" s="50"/>
      <c r="B431" s="50"/>
      <c r="C431" s="50"/>
      <c r="D431" s="50"/>
      <c r="E431" s="50"/>
      <c r="F431" s="50"/>
      <c r="G431" s="50"/>
      <c r="H431" s="50"/>
      <c r="I431" s="50"/>
      <c r="J431" s="50"/>
      <c r="K431" s="50"/>
      <c r="L431" s="51"/>
      <c r="M431" s="52"/>
      <c r="N431" s="50"/>
      <c r="O431" s="50"/>
      <c r="P431" s="50"/>
      <c r="Q431" s="50"/>
      <c r="R431" s="50"/>
      <c r="S431" s="50"/>
      <c r="T431" s="50"/>
      <c r="U431" s="50"/>
      <c r="V431" s="1"/>
      <c r="W431" s="1"/>
      <c r="X431" s="1"/>
      <c r="Y431" s="1"/>
      <c r="Z431" s="1"/>
    </row>
    <row r="432" spans="1:26" ht="16.5" customHeight="1" x14ac:dyDescent="0.25">
      <c r="A432" s="50"/>
      <c r="B432" s="50"/>
      <c r="C432" s="50"/>
      <c r="D432" s="50"/>
      <c r="E432" s="50"/>
      <c r="F432" s="50"/>
      <c r="G432" s="50"/>
      <c r="H432" s="50"/>
      <c r="I432" s="50"/>
      <c r="J432" s="50"/>
      <c r="K432" s="50"/>
      <c r="L432" s="51"/>
      <c r="M432" s="52"/>
      <c r="N432" s="50"/>
      <c r="O432" s="50"/>
      <c r="P432" s="50"/>
      <c r="Q432" s="50"/>
      <c r="R432" s="50"/>
      <c r="S432" s="50"/>
      <c r="T432" s="50"/>
      <c r="U432" s="50"/>
      <c r="V432" s="1"/>
      <c r="W432" s="1"/>
      <c r="X432" s="1"/>
      <c r="Y432" s="1"/>
      <c r="Z432" s="1"/>
    </row>
    <row r="433" spans="1:26" ht="16.5" customHeight="1" x14ac:dyDescent="0.25">
      <c r="A433" s="50"/>
      <c r="B433" s="50"/>
      <c r="C433" s="50"/>
      <c r="D433" s="50"/>
      <c r="E433" s="50"/>
      <c r="F433" s="50"/>
      <c r="G433" s="50"/>
      <c r="H433" s="50"/>
      <c r="I433" s="50"/>
      <c r="J433" s="50"/>
      <c r="K433" s="50"/>
      <c r="L433" s="51"/>
      <c r="M433" s="52"/>
      <c r="N433" s="50"/>
      <c r="O433" s="50"/>
      <c r="P433" s="50"/>
      <c r="Q433" s="50"/>
      <c r="R433" s="50"/>
      <c r="S433" s="50"/>
      <c r="T433" s="50"/>
      <c r="U433" s="50"/>
      <c r="V433" s="1"/>
      <c r="W433" s="1"/>
      <c r="X433" s="1"/>
      <c r="Y433" s="1"/>
      <c r="Z433" s="1"/>
    </row>
    <row r="434" spans="1:26" ht="16.5" customHeight="1" x14ac:dyDescent="0.25">
      <c r="A434" s="50"/>
      <c r="B434" s="50"/>
      <c r="C434" s="50"/>
      <c r="D434" s="50"/>
      <c r="E434" s="50"/>
      <c r="F434" s="50"/>
      <c r="G434" s="50"/>
      <c r="H434" s="50"/>
      <c r="I434" s="50"/>
      <c r="J434" s="50"/>
      <c r="K434" s="50"/>
      <c r="L434" s="51"/>
      <c r="M434" s="52"/>
      <c r="N434" s="50"/>
      <c r="O434" s="50"/>
      <c r="P434" s="50"/>
      <c r="Q434" s="50"/>
      <c r="R434" s="50"/>
      <c r="S434" s="50"/>
      <c r="T434" s="50"/>
      <c r="U434" s="50"/>
      <c r="V434" s="1"/>
      <c r="W434" s="1"/>
      <c r="X434" s="1"/>
      <c r="Y434" s="1"/>
      <c r="Z434" s="1"/>
    </row>
    <row r="435" spans="1:26" ht="16.5" customHeight="1" x14ac:dyDescent="0.25">
      <c r="A435" s="50"/>
      <c r="B435" s="50"/>
      <c r="C435" s="50"/>
      <c r="D435" s="50"/>
      <c r="E435" s="50"/>
      <c r="F435" s="50"/>
      <c r="G435" s="50"/>
      <c r="H435" s="50"/>
      <c r="I435" s="50"/>
      <c r="J435" s="50"/>
      <c r="K435" s="50"/>
      <c r="L435" s="51"/>
      <c r="M435" s="52"/>
      <c r="N435" s="50"/>
      <c r="O435" s="50"/>
      <c r="P435" s="50"/>
      <c r="Q435" s="50"/>
      <c r="R435" s="50"/>
      <c r="S435" s="50"/>
      <c r="T435" s="50"/>
      <c r="U435" s="50"/>
      <c r="V435" s="1"/>
      <c r="W435" s="1"/>
      <c r="X435" s="1"/>
      <c r="Y435" s="1"/>
      <c r="Z435" s="1"/>
    </row>
    <row r="436" spans="1:26" ht="16.5" customHeight="1" x14ac:dyDescent="0.25">
      <c r="A436" s="50"/>
      <c r="B436" s="50"/>
      <c r="C436" s="50"/>
      <c r="D436" s="50"/>
      <c r="E436" s="50"/>
      <c r="F436" s="50"/>
      <c r="G436" s="50"/>
      <c r="H436" s="50"/>
      <c r="I436" s="50"/>
      <c r="J436" s="50"/>
      <c r="K436" s="50"/>
      <c r="L436" s="51"/>
      <c r="M436" s="52"/>
      <c r="N436" s="50"/>
      <c r="O436" s="50"/>
      <c r="P436" s="50"/>
      <c r="Q436" s="50"/>
      <c r="R436" s="50"/>
      <c r="S436" s="50"/>
      <c r="T436" s="50"/>
      <c r="U436" s="50"/>
      <c r="V436" s="1"/>
      <c r="W436" s="1"/>
      <c r="X436" s="1"/>
      <c r="Y436" s="1"/>
      <c r="Z436" s="1"/>
    </row>
    <row r="437" spans="1:26" ht="16.5" customHeight="1" x14ac:dyDescent="0.25">
      <c r="A437" s="50"/>
      <c r="B437" s="50"/>
      <c r="C437" s="50"/>
      <c r="D437" s="50"/>
      <c r="E437" s="50"/>
      <c r="F437" s="50"/>
      <c r="G437" s="50"/>
      <c r="H437" s="50"/>
      <c r="I437" s="50"/>
      <c r="J437" s="50"/>
      <c r="K437" s="50"/>
      <c r="L437" s="51"/>
      <c r="M437" s="52"/>
      <c r="N437" s="50"/>
      <c r="O437" s="50"/>
      <c r="P437" s="50"/>
      <c r="Q437" s="50"/>
      <c r="R437" s="50"/>
      <c r="S437" s="50"/>
      <c r="T437" s="50"/>
      <c r="U437" s="50"/>
      <c r="V437" s="1"/>
      <c r="W437" s="1"/>
      <c r="X437" s="1"/>
      <c r="Y437" s="1"/>
      <c r="Z437" s="1"/>
    </row>
    <row r="438" spans="1:26" ht="16.5" customHeight="1" x14ac:dyDescent="0.25">
      <c r="A438" s="50"/>
      <c r="B438" s="50"/>
      <c r="C438" s="50"/>
      <c r="D438" s="50"/>
      <c r="E438" s="50"/>
      <c r="F438" s="50"/>
      <c r="G438" s="50"/>
      <c r="H438" s="50"/>
      <c r="I438" s="50"/>
      <c r="J438" s="50"/>
      <c r="K438" s="50"/>
      <c r="L438" s="51"/>
      <c r="M438" s="52"/>
      <c r="N438" s="50"/>
      <c r="O438" s="50"/>
      <c r="P438" s="50"/>
      <c r="Q438" s="50"/>
      <c r="R438" s="50"/>
      <c r="S438" s="50"/>
      <c r="T438" s="50"/>
      <c r="U438" s="50"/>
      <c r="V438" s="1"/>
      <c r="W438" s="1"/>
      <c r="X438" s="1"/>
      <c r="Y438" s="1"/>
      <c r="Z438" s="1"/>
    </row>
    <row r="439" spans="1:26" ht="16.5" customHeight="1" x14ac:dyDescent="0.25">
      <c r="A439" s="50"/>
      <c r="B439" s="50"/>
      <c r="C439" s="50"/>
      <c r="D439" s="50"/>
      <c r="E439" s="50"/>
      <c r="F439" s="50"/>
      <c r="G439" s="50"/>
      <c r="H439" s="50"/>
      <c r="I439" s="50"/>
      <c r="J439" s="50"/>
      <c r="K439" s="50"/>
      <c r="L439" s="51"/>
      <c r="M439" s="52"/>
      <c r="N439" s="50"/>
      <c r="O439" s="50"/>
      <c r="P439" s="50"/>
      <c r="Q439" s="50"/>
      <c r="R439" s="50"/>
      <c r="S439" s="50"/>
      <c r="T439" s="50"/>
      <c r="U439" s="50"/>
      <c r="V439" s="1"/>
      <c r="W439" s="1"/>
      <c r="X439" s="1"/>
      <c r="Y439" s="1"/>
      <c r="Z439" s="1"/>
    </row>
    <row r="440" spans="1:26" ht="16.5" customHeight="1" x14ac:dyDescent="0.25">
      <c r="A440" s="50"/>
      <c r="B440" s="50"/>
      <c r="C440" s="50"/>
      <c r="D440" s="50"/>
      <c r="E440" s="50"/>
      <c r="F440" s="50"/>
      <c r="G440" s="50"/>
      <c r="H440" s="50"/>
      <c r="I440" s="50"/>
      <c r="J440" s="50"/>
      <c r="K440" s="50"/>
      <c r="L440" s="51"/>
      <c r="M440" s="52"/>
      <c r="N440" s="50"/>
      <c r="O440" s="50"/>
      <c r="P440" s="50"/>
      <c r="Q440" s="50"/>
      <c r="R440" s="50"/>
      <c r="S440" s="50"/>
      <c r="T440" s="50"/>
      <c r="U440" s="50"/>
      <c r="V440" s="1"/>
      <c r="W440" s="1"/>
      <c r="X440" s="1"/>
      <c r="Y440" s="1"/>
      <c r="Z440" s="1"/>
    </row>
    <row r="441" spans="1:26" ht="16.5" customHeight="1" x14ac:dyDescent="0.25">
      <c r="A441" s="50"/>
      <c r="B441" s="50"/>
      <c r="C441" s="50"/>
      <c r="D441" s="50"/>
      <c r="E441" s="50"/>
      <c r="F441" s="50"/>
      <c r="G441" s="50"/>
      <c r="H441" s="50"/>
      <c r="I441" s="50"/>
      <c r="J441" s="50"/>
      <c r="K441" s="50"/>
      <c r="L441" s="51"/>
      <c r="M441" s="52"/>
      <c r="N441" s="50"/>
      <c r="O441" s="50"/>
      <c r="P441" s="50"/>
      <c r="Q441" s="50"/>
      <c r="R441" s="50"/>
      <c r="S441" s="50"/>
      <c r="T441" s="50"/>
      <c r="U441" s="50"/>
      <c r="V441" s="1"/>
      <c r="W441" s="1"/>
      <c r="X441" s="1"/>
      <c r="Y441" s="1"/>
      <c r="Z441" s="1"/>
    </row>
    <row r="442" spans="1:26" ht="16.5" customHeight="1" x14ac:dyDescent="0.25">
      <c r="A442" s="50"/>
      <c r="B442" s="50"/>
      <c r="C442" s="50"/>
      <c r="D442" s="50"/>
      <c r="E442" s="50"/>
      <c r="F442" s="50"/>
      <c r="G442" s="50"/>
      <c r="H442" s="50"/>
      <c r="I442" s="50"/>
      <c r="J442" s="50"/>
      <c r="K442" s="50"/>
      <c r="L442" s="51"/>
      <c r="M442" s="52"/>
      <c r="N442" s="50"/>
      <c r="O442" s="50"/>
      <c r="P442" s="50"/>
      <c r="Q442" s="50"/>
      <c r="R442" s="50"/>
      <c r="S442" s="50"/>
      <c r="T442" s="50"/>
      <c r="U442" s="50"/>
      <c r="V442" s="1"/>
      <c r="W442" s="1"/>
      <c r="X442" s="1"/>
      <c r="Y442" s="1"/>
      <c r="Z442" s="1"/>
    </row>
    <row r="443" spans="1:26" ht="15.75" customHeight="1" x14ac:dyDescent="0.25">
      <c r="A443" s="1"/>
      <c r="B443" s="1"/>
      <c r="C443" s="1"/>
      <c r="D443" s="1"/>
      <c r="E443" s="1"/>
      <c r="F443" s="1"/>
      <c r="G443" s="1"/>
      <c r="H443" s="1"/>
      <c r="I443" s="1"/>
      <c r="J443" s="1"/>
      <c r="K443" s="1"/>
      <c r="L443" s="53"/>
      <c r="M443" s="54"/>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53"/>
      <c r="M444" s="54"/>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53"/>
      <c r="M445" s="54"/>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53"/>
      <c r="M446" s="54"/>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53"/>
      <c r="M447" s="54"/>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53"/>
      <c r="M448" s="54"/>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53"/>
      <c r="M449" s="54"/>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53"/>
      <c r="M450" s="54"/>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53"/>
      <c r="M451" s="54"/>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53"/>
      <c r="M452" s="54"/>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53"/>
      <c r="M453" s="54"/>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53"/>
      <c r="M454" s="54"/>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53"/>
      <c r="M455" s="54"/>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53"/>
      <c r="M456" s="54"/>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53"/>
      <c r="M457" s="54"/>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53"/>
      <c r="M458" s="54"/>
      <c r="N458" s="1"/>
      <c r="O458" s="1"/>
      <c r="P458" s="1"/>
      <c r="Q458" s="1"/>
      <c r="R458" s="1"/>
      <c r="S458" s="1"/>
      <c r="T458" s="1"/>
      <c r="U458" s="1"/>
      <c r="V458" s="1"/>
      <c r="W458" s="1"/>
      <c r="X458" s="1"/>
      <c r="Y458" s="1"/>
      <c r="Z458" s="1"/>
    </row>
    <row r="459" spans="1:26" ht="15.75" customHeight="1" x14ac:dyDescent="0.25"/>
    <row r="460" spans="1:26" ht="15.75" customHeight="1" x14ac:dyDescent="0.25"/>
    <row r="461" spans="1:26" ht="15.75" customHeight="1" x14ac:dyDescent="0.25"/>
    <row r="462" spans="1:26" ht="15.75" customHeight="1" x14ac:dyDescent="0.25"/>
    <row r="463" spans="1:26" ht="15.75" customHeight="1" x14ac:dyDescent="0.25"/>
    <row r="464" spans="1:26"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sheetData>
  <mergeCells count="21">
    <mergeCell ref="D261:I261"/>
    <mergeCell ref="H6:H7"/>
    <mergeCell ref="I6:K6"/>
    <mergeCell ref="L6:L7"/>
    <mergeCell ref="M6:M7"/>
    <mergeCell ref="D6:D7"/>
    <mergeCell ref="E6:G6"/>
    <mergeCell ref="D260:I260"/>
    <mergeCell ref="N6:N7"/>
    <mergeCell ref="O6:Q6"/>
    <mergeCell ref="R6:R7"/>
    <mergeCell ref="S6:U6"/>
    <mergeCell ref="A1:U1"/>
    <mergeCell ref="A2:U2"/>
    <mergeCell ref="A3:U3"/>
    <mergeCell ref="R4:U4"/>
    <mergeCell ref="A5:A7"/>
    <mergeCell ref="C5:K5"/>
    <mergeCell ref="L5:U5"/>
    <mergeCell ref="B5:B7"/>
    <mergeCell ref="C6:C7"/>
  </mergeCells>
  <pageMargins left="0.17" right="0.17" top="0.41" bottom="0.31" header="0" footer="0"/>
  <pageSetup scale="9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4"/>
  <sheetViews>
    <sheetView workbookViewId="0">
      <pane xSplit="2" ySplit="7" topLeftCell="C29" activePane="bottomRight" state="frozen"/>
      <selection pane="topRight" activeCell="C1" sqref="C1"/>
      <selection pane="bottomLeft" activeCell="A8" sqref="A8"/>
      <selection pane="bottomRight" activeCell="C4" sqref="C1:C1048576"/>
    </sheetView>
  </sheetViews>
  <sheetFormatPr defaultColWidth="11.25" defaultRowHeight="15" customHeight="1" x14ac:dyDescent="0.25"/>
  <cols>
    <col min="1" max="1" width="3.375" customWidth="1"/>
    <col min="2" max="2" width="25.25" customWidth="1"/>
    <col min="3" max="3" width="8" customWidth="1"/>
    <col min="4" max="5" width="8.875" customWidth="1"/>
    <col min="6" max="11" width="8.25" customWidth="1"/>
    <col min="12" max="12" width="6.75" customWidth="1"/>
    <col min="13" max="13" width="6.375" customWidth="1"/>
    <col min="14" max="14" width="6.125" customWidth="1"/>
    <col min="15" max="15" width="6" customWidth="1"/>
    <col min="16" max="16" width="4.875" customWidth="1"/>
    <col min="17" max="17" width="5.25" customWidth="1"/>
    <col min="18" max="18" width="5.75" customWidth="1"/>
    <col min="19" max="19" width="5" customWidth="1"/>
    <col min="20" max="20" width="4.25" customWidth="1"/>
    <col min="21" max="21" width="5.125" customWidth="1"/>
    <col min="22" max="26" width="8.75" customWidth="1"/>
  </cols>
  <sheetData>
    <row r="1" spans="1:26" ht="15.75" customHeight="1" x14ac:dyDescent="0.3">
      <c r="A1" s="168" t="s">
        <v>266</v>
      </c>
      <c r="B1" s="169"/>
      <c r="C1" s="169"/>
      <c r="D1" s="169"/>
      <c r="E1" s="169"/>
      <c r="F1" s="169"/>
      <c r="G1" s="169"/>
      <c r="H1" s="169"/>
      <c r="I1" s="169"/>
      <c r="J1" s="169"/>
      <c r="K1" s="169"/>
      <c r="L1" s="169"/>
      <c r="M1" s="169"/>
      <c r="N1" s="169"/>
      <c r="O1" s="169"/>
      <c r="P1" s="169"/>
      <c r="Q1" s="169"/>
      <c r="R1" s="169"/>
      <c r="S1" s="169"/>
      <c r="T1" s="169"/>
      <c r="U1" s="170"/>
      <c r="V1" s="1"/>
      <c r="W1" s="1"/>
      <c r="X1" s="1"/>
      <c r="Y1" s="1"/>
      <c r="Z1" s="1"/>
    </row>
    <row r="2" spans="1:26" ht="15.75" customHeight="1" x14ac:dyDescent="0.25">
      <c r="A2" s="171" t="s">
        <v>239</v>
      </c>
      <c r="B2" s="172"/>
      <c r="C2" s="172"/>
      <c r="D2" s="172"/>
      <c r="E2" s="172"/>
      <c r="F2" s="172"/>
      <c r="G2" s="172"/>
      <c r="H2" s="172"/>
      <c r="I2" s="172"/>
      <c r="J2" s="172"/>
      <c r="K2" s="172"/>
      <c r="L2" s="172"/>
      <c r="M2" s="172"/>
      <c r="N2" s="172"/>
      <c r="O2" s="172"/>
      <c r="P2" s="172"/>
      <c r="Q2" s="172"/>
      <c r="R2" s="172"/>
      <c r="S2" s="172"/>
      <c r="T2" s="172"/>
      <c r="U2" s="172"/>
      <c r="V2" s="1"/>
      <c r="W2" s="1"/>
      <c r="X2" s="1"/>
      <c r="Y2" s="1"/>
      <c r="Z2" s="1"/>
    </row>
    <row r="3" spans="1:26" ht="15.75" customHeight="1" x14ac:dyDescent="0.25">
      <c r="A3" s="173" t="s">
        <v>270</v>
      </c>
      <c r="B3" s="172"/>
      <c r="C3" s="172"/>
      <c r="D3" s="172"/>
      <c r="E3" s="172"/>
      <c r="F3" s="172"/>
      <c r="G3" s="172"/>
      <c r="H3" s="172"/>
      <c r="I3" s="172"/>
      <c r="J3" s="172"/>
      <c r="K3" s="172"/>
      <c r="L3" s="172"/>
      <c r="M3" s="172"/>
      <c r="N3" s="172"/>
      <c r="O3" s="172"/>
      <c r="P3" s="172"/>
      <c r="Q3" s="172"/>
      <c r="R3" s="172"/>
      <c r="S3" s="172"/>
      <c r="T3" s="172"/>
      <c r="U3" s="172"/>
      <c r="V3" s="1"/>
      <c r="W3" s="1"/>
      <c r="X3" s="1"/>
      <c r="Y3" s="1"/>
      <c r="Z3" s="1"/>
    </row>
    <row r="4" spans="1:26" ht="15.75" customHeight="1" x14ac:dyDescent="0.25">
      <c r="A4" s="3"/>
      <c r="B4" s="132">
        <f>J8+K8</f>
        <v>3578</v>
      </c>
      <c r="C4" s="4"/>
      <c r="D4" s="4"/>
      <c r="E4" s="4"/>
      <c r="F4" s="4"/>
      <c r="G4" s="4"/>
      <c r="H4" s="4"/>
      <c r="I4" s="4"/>
      <c r="J4" s="4"/>
      <c r="K4" s="4"/>
      <c r="L4" s="4"/>
      <c r="M4" s="4"/>
      <c r="N4" s="4"/>
      <c r="O4" s="4"/>
      <c r="P4" s="4"/>
      <c r="Q4" s="4"/>
      <c r="R4" s="184" t="s">
        <v>1</v>
      </c>
      <c r="S4" s="172"/>
      <c r="T4" s="172"/>
      <c r="U4" s="172"/>
      <c r="V4" s="1"/>
      <c r="W4" s="1"/>
      <c r="X4" s="1"/>
      <c r="Y4" s="1"/>
      <c r="Z4" s="1"/>
    </row>
    <row r="5" spans="1:26" ht="15.75" customHeight="1" x14ac:dyDescent="0.25">
      <c r="A5" s="176" t="s">
        <v>2</v>
      </c>
      <c r="B5" s="180" t="s">
        <v>3</v>
      </c>
      <c r="C5" s="178" t="s">
        <v>240</v>
      </c>
      <c r="D5" s="166"/>
      <c r="E5" s="166"/>
      <c r="F5" s="166"/>
      <c r="G5" s="166"/>
      <c r="H5" s="166"/>
      <c r="I5" s="166"/>
      <c r="J5" s="166"/>
      <c r="K5" s="167"/>
      <c r="L5" s="179" t="s">
        <v>241</v>
      </c>
      <c r="M5" s="166"/>
      <c r="N5" s="166"/>
      <c r="O5" s="166"/>
      <c r="P5" s="166"/>
      <c r="Q5" s="166"/>
      <c r="R5" s="166"/>
      <c r="S5" s="166"/>
      <c r="T5" s="166"/>
      <c r="U5" s="167"/>
      <c r="V5" s="1"/>
      <c r="W5" s="1"/>
      <c r="X5" s="1"/>
      <c r="Y5" s="1"/>
      <c r="Z5" s="1"/>
    </row>
    <row r="6" spans="1:26" ht="15.75" customHeight="1" x14ac:dyDescent="0.25">
      <c r="A6" s="177"/>
      <c r="B6" s="177"/>
      <c r="C6" s="163" t="s">
        <v>6</v>
      </c>
      <c r="D6" s="163" t="s">
        <v>7</v>
      </c>
      <c r="E6" s="165" t="s">
        <v>8</v>
      </c>
      <c r="F6" s="166"/>
      <c r="G6" s="167"/>
      <c r="H6" s="163" t="s">
        <v>9</v>
      </c>
      <c r="I6" s="165" t="s">
        <v>8</v>
      </c>
      <c r="J6" s="166"/>
      <c r="K6" s="167"/>
      <c r="L6" s="163" t="s">
        <v>10</v>
      </c>
      <c r="M6" s="185" t="s">
        <v>11</v>
      </c>
      <c r="N6" s="163" t="s">
        <v>7</v>
      </c>
      <c r="O6" s="165" t="s">
        <v>8</v>
      </c>
      <c r="P6" s="166"/>
      <c r="Q6" s="167"/>
      <c r="R6" s="163" t="s">
        <v>9</v>
      </c>
      <c r="S6" s="165" t="s">
        <v>8</v>
      </c>
      <c r="T6" s="166"/>
      <c r="U6" s="167"/>
      <c r="V6" s="1"/>
      <c r="W6" s="1"/>
      <c r="X6" s="1"/>
      <c r="Y6" s="1"/>
      <c r="Z6" s="1"/>
    </row>
    <row r="7" spans="1:26" ht="42.75" customHeight="1" x14ac:dyDescent="0.25">
      <c r="A7" s="164"/>
      <c r="B7" s="164"/>
      <c r="C7" s="164"/>
      <c r="D7" s="164"/>
      <c r="E7" s="9" t="s">
        <v>12</v>
      </c>
      <c r="F7" s="9" t="s">
        <v>13</v>
      </c>
      <c r="G7" s="9" t="s">
        <v>14</v>
      </c>
      <c r="H7" s="164"/>
      <c r="I7" s="9" t="s">
        <v>15</v>
      </c>
      <c r="J7" s="9" t="s">
        <v>16</v>
      </c>
      <c r="K7" s="9" t="s">
        <v>17</v>
      </c>
      <c r="L7" s="164"/>
      <c r="M7" s="164"/>
      <c r="N7" s="164"/>
      <c r="O7" s="9" t="s">
        <v>12</v>
      </c>
      <c r="P7" s="9" t="s">
        <v>13</v>
      </c>
      <c r="Q7" s="9" t="s">
        <v>14</v>
      </c>
      <c r="R7" s="164"/>
      <c r="S7" s="9" t="s">
        <v>15</v>
      </c>
      <c r="T7" s="9" t="s">
        <v>16</v>
      </c>
      <c r="U7" s="9" t="s">
        <v>17</v>
      </c>
      <c r="V7" s="1">
        <v>154945</v>
      </c>
      <c r="W7" s="1">
        <v>4391</v>
      </c>
      <c r="X7" s="1">
        <v>4148</v>
      </c>
      <c r="Y7" s="1"/>
      <c r="Z7" s="1"/>
    </row>
    <row r="8" spans="1:26" ht="15.75" customHeight="1" x14ac:dyDescent="0.25">
      <c r="A8" s="57"/>
      <c r="B8" s="24" t="s">
        <v>236</v>
      </c>
      <c r="C8" s="58">
        <f t="shared" ref="C8:C175" si="0">D8+H8</f>
        <v>163484</v>
      </c>
      <c r="D8" s="58">
        <f t="shared" ref="D8:D175" si="1">E8+F8+G8</f>
        <v>108214</v>
      </c>
      <c r="E8" s="58">
        <f t="shared" ref="E8:G8" si="2">E9+E21</f>
        <v>103253</v>
      </c>
      <c r="F8" s="58">
        <f t="shared" si="2"/>
        <v>3148</v>
      </c>
      <c r="G8" s="58">
        <f t="shared" si="2"/>
        <v>1813</v>
      </c>
      <c r="H8" s="58">
        <f t="shared" ref="H8:H125" si="3">I8+J8+K8</f>
        <v>55270</v>
      </c>
      <c r="I8" s="58">
        <f t="shared" ref="I8:K8" si="4">I9+I21</f>
        <v>51692</v>
      </c>
      <c r="J8" s="58">
        <f t="shared" si="4"/>
        <v>1243</v>
      </c>
      <c r="K8" s="58">
        <f t="shared" si="4"/>
        <v>2335</v>
      </c>
      <c r="L8" s="58">
        <f t="shared" ref="L8:L169" si="5">N8+R8</f>
        <v>74289.474757999997</v>
      </c>
      <c r="M8" s="59">
        <f t="shared" ref="M8:M61" si="6">L8/C8</f>
        <v>0.4544143448777862</v>
      </c>
      <c r="N8" s="58">
        <f>O8+P8+Q8</f>
        <v>55614.452899999997</v>
      </c>
      <c r="O8" s="58">
        <f t="shared" ref="O8:Q8" si="7">O9+O21</f>
        <v>55119.852899999998</v>
      </c>
      <c r="P8" s="58">
        <f t="shared" si="7"/>
        <v>414</v>
      </c>
      <c r="Q8" s="58">
        <f t="shared" si="7"/>
        <v>80.599999999999994</v>
      </c>
      <c r="R8" s="58">
        <f t="shared" ref="R8:R125" si="8">S8+T8+U8</f>
        <v>18675.021858</v>
      </c>
      <c r="S8" s="58">
        <f t="shared" ref="S8:U8" si="9">S9+S21</f>
        <v>18346.623</v>
      </c>
      <c r="T8" s="58">
        <f t="shared" si="9"/>
        <v>300.39885800000002</v>
      </c>
      <c r="U8" s="58">
        <f t="shared" si="9"/>
        <v>28</v>
      </c>
      <c r="V8" s="131">
        <f>E8+I8</f>
        <v>154945</v>
      </c>
      <c r="W8" s="131">
        <f t="shared" ref="W8:X8" si="10">F8+J8</f>
        <v>4391</v>
      </c>
      <c r="X8" s="131">
        <f t="shared" si="10"/>
        <v>4148</v>
      </c>
      <c r="Y8" s="1"/>
      <c r="Z8" s="1"/>
    </row>
    <row r="9" spans="1:26" ht="15.75" customHeight="1" x14ac:dyDescent="0.25">
      <c r="A9" s="60" t="s">
        <v>20</v>
      </c>
      <c r="B9" s="18" t="s">
        <v>21</v>
      </c>
      <c r="C9" s="61">
        <f t="shared" si="0"/>
        <v>84109</v>
      </c>
      <c r="D9" s="61">
        <f t="shared" si="1"/>
        <v>71128</v>
      </c>
      <c r="E9" s="61">
        <f t="shared" ref="E9:G9" si="11">E10+E11+E12+E13+E14+E15+E16+E17+E18+E19+E20</f>
        <v>66595</v>
      </c>
      <c r="F9" s="61">
        <f t="shared" si="11"/>
        <v>2840</v>
      </c>
      <c r="G9" s="61">
        <f t="shared" si="11"/>
        <v>1693</v>
      </c>
      <c r="H9" s="61">
        <f t="shared" si="3"/>
        <v>12981</v>
      </c>
      <c r="I9" s="61">
        <f t="shared" ref="I9:K9" si="12">I10+I11+I12+I13+I14+I15+I16+I17+I18+I19+I20</f>
        <v>10682</v>
      </c>
      <c r="J9" s="61">
        <f t="shared" si="12"/>
        <v>1108</v>
      </c>
      <c r="K9" s="61">
        <f t="shared" si="12"/>
        <v>1191</v>
      </c>
      <c r="L9" s="58">
        <f t="shared" si="5"/>
        <v>33433.785757999998</v>
      </c>
      <c r="M9" s="62">
        <f t="shared" si="6"/>
        <v>0.39750544838245605</v>
      </c>
      <c r="N9" s="61">
        <f t="shared" ref="N9:Q9" si="13">N10+N11+N12+N13+N14+N15+N16+N17+N18+N19+N20</f>
        <v>25534.563900000001</v>
      </c>
      <c r="O9" s="61">
        <f t="shared" si="13"/>
        <v>25332.563900000001</v>
      </c>
      <c r="P9" s="61">
        <f t="shared" si="13"/>
        <v>183</v>
      </c>
      <c r="Q9" s="61">
        <f t="shared" si="13"/>
        <v>19</v>
      </c>
      <c r="R9" s="58">
        <f t="shared" si="8"/>
        <v>7899.2218580000008</v>
      </c>
      <c r="S9" s="61">
        <f t="shared" ref="S9:U9" si="14">S10+S11+S12+S13+S14+S15+S16+S17+S18+S19+S20</f>
        <v>7613.8230000000003</v>
      </c>
      <c r="T9" s="61">
        <f t="shared" si="14"/>
        <v>270.39885800000002</v>
      </c>
      <c r="U9" s="61">
        <f t="shared" si="14"/>
        <v>15</v>
      </c>
      <c r="V9" s="142">
        <f>V7-V8</f>
        <v>0</v>
      </c>
      <c r="W9" s="142">
        <f t="shared" ref="W9:X9" si="15">W7-W8</f>
        <v>0</v>
      </c>
      <c r="X9" s="142">
        <f t="shared" si="15"/>
        <v>0</v>
      </c>
      <c r="Y9" s="19"/>
      <c r="Z9" s="19"/>
    </row>
    <row r="10" spans="1:26" ht="15.75" customHeight="1" x14ac:dyDescent="0.25">
      <c r="A10" s="63">
        <v>1</v>
      </c>
      <c r="B10" s="27" t="s">
        <v>77</v>
      </c>
      <c r="C10" s="61">
        <f t="shared" si="0"/>
        <v>10380</v>
      </c>
      <c r="D10" s="61">
        <f t="shared" si="1"/>
        <v>6000</v>
      </c>
      <c r="E10" s="58">
        <f>E60+E63+E74+E94+E195+E212+E239+E241+E245+E249+E258</f>
        <v>6000</v>
      </c>
      <c r="F10" s="58">
        <f>F60+F63+F74+F94+F195+F212+F239+F241+F245+F249+F258</f>
        <v>0</v>
      </c>
      <c r="G10" s="58">
        <f>G60+G63+G74+G94+G195+G212+G239+G241+G245+G249+G258</f>
        <v>0</v>
      </c>
      <c r="H10" s="61">
        <f t="shared" si="3"/>
        <v>4380</v>
      </c>
      <c r="I10" s="58">
        <f>I60+I63+I74+I94+I195+I212+I239+I241+I245+I249+I258</f>
        <v>4354</v>
      </c>
      <c r="J10" s="58">
        <f>J60+J63+J74+J94+J195+J212+J239+J241+J245+J249+J258</f>
        <v>18</v>
      </c>
      <c r="K10" s="58">
        <f>K60+K63+K74+K94+K195+K212+K239+K241+K245+K249+K258</f>
        <v>8</v>
      </c>
      <c r="L10" s="58">
        <f t="shared" si="5"/>
        <v>7054.3129000000008</v>
      </c>
      <c r="M10" s="62">
        <f t="shared" si="6"/>
        <v>0.67960625240847794</v>
      </c>
      <c r="N10" s="58">
        <f t="shared" ref="N10:N169" si="16">O10+P10+Q10</f>
        <v>3872.4899000000005</v>
      </c>
      <c r="O10" s="58">
        <f>O60+O63+O74+O94+O195+O212+O239+O241+O245+O249+O258</f>
        <v>3872.4899000000005</v>
      </c>
      <c r="P10" s="58">
        <f>P60+P63+P74+P94+P195+P212+P239+P241+P245+P249+P258</f>
        <v>0</v>
      </c>
      <c r="Q10" s="58">
        <f>Q60+Q63+Q74+Q94+Q195+Q212+Q239+Q241+Q245+Q249+Q258</f>
        <v>0</v>
      </c>
      <c r="R10" s="58">
        <f t="shared" si="8"/>
        <v>3181.8229999999999</v>
      </c>
      <c r="S10" s="58">
        <f>S60+S63+S74+S94+S195+S212+S239+S241+S245+S249+S258</f>
        <v>3155.8229999999999</v>
      </c>
      <c r="T10" s="58">
        <f>T60+T63+T74+T94+T195+T212+T239+T241+T245+T249+T258</f>
        <v>18</v>
      </c>
      <c r="U10" s="58">
        <f>U60+U63+U74+U94+U195+U212+U239+U241+U245+U249+U258</f>
        <v>8</v>
      </c>
      <c r="V10" s="1"/>
      <c r="W10" s="1"/>
      <c r="X10" s="1"/>
      <c r="Y10" s="1"/>
      <c r="Z10" s="1"/>
    </row>
    <row r="11" spans="1:26" ht="15.75" customHeight="1" x14ac:dyDescent="0.25">
      <c r="A11" s="63">
        <v>2</v>
      </c>
      <c r="B11" s="27" t="s">
        <v>23</v>
      </c>
      <c r="C11" s="58">
        <f t="shared" si="0"/>
        <v>3142</v>
      </c>
      <c r="D11" s="58">
        <f t="shared" si="1"/>
        <v>1978</v>
      </c>
      <c r="E11" s="64">
        <f t="shared" ref="E11:G11" si="17">E213+E252</f>
        <v>1717</v>
      </c>
      <c r="F11" s="64">
        <f t="shared" si="17"/>
        <v>183</v>
      </c>
      <c r="G11" s="64">
        <f t="shared" si="17"/>
        <v>78</v>
      </c>
      <c r="H11" s="58">
        <f t="shared" si="3"/>
        <v>1164</v>
      </c>
      <c r="I11" s="64">
        <f t="shared" ref="I11:K11" si="18">I213+I252</f>
        <v>663</v>
      </c>
      <c r="J11" s="64">
        <f t="shared" si="18"/>
        <v>351</v>
      </c>
      <c r="K11" s="64">
        <f t="shared" si="18"/>
        <v>150</v>
      </c>
      <c r="L11" s="58">
        <f t="shared" si="5"/>
        <v>1920</v>
      </c>
      <c r="M11" s="62">
        <f t="shared" si="6"/>
        <v>0.61107574793125397</v>
      </c>
      <c r="N11" s="58">
        <f t="shared" si="16"/>
        <v>967</v>
      </c>
      <c r="O11" s="64">
        <f t="shared" ref="O11:Q11" si="19">O213+O252</f>
        <v>765</v>
      </c>
      <c r="P11" s="64">
        <f t="shared" si="19"/>
        <v>183</v>
      </c>
      <c r="Q11" s="64">
        <f t="shared" si="19"/>
        <v>19</v>
      </c>
      <c r="R11" s="58">
        <f t="shared" si="8"/>
        <v>953</v>
      </c>
      <c r="S11" s="64">
        <f t="shared" ref="S11:U11" si="20">S213+S252</f>
        <v>953</v>
      </c>
      <c r="T11" s="64">
        <f t="shared" si="20"/>
        <v>0</v>
      </c>
      <c r="U11" s="64">
        <f t="shared" si="20"/>
        <v>0</v>
      </c>
      <c r="V11" s="131">
        <f>V9+W9+X9</f>
        <v>0</v>
      </c>
      <c r="W11" s="1"/>
      <c r="X11" s="1"/>
      <c r="Y11" s="1"/>
      <c r="Z11" s="1"/>
    </row>
    <row r="12" spans="1:26" ht="15.75" customHeight="1" x14ac:dyDescent="0.25">
      <c r="A12" s="63">
        <v>3</v>
      </c>
      <c r="B12" s="27" t="s">
        <v>24</v>
      </c>
      <c r="C12" s="58">
        <f t="shared" si="0"/>
        <v>150</v>
      </c>
      <c r="D12" s="58">
        <f t="shared" si="1"/>
        <v>0</v>
      </c>
      <c r="E12" s="64">
        <f t="shared" ref="E12:G12" si="21">E248+E251</f>
        <v>0</v>
      </c>
      <c r="F12" s="64">
        <f t="shared" si="21"/>
        <v>0</v>
      </c>
      <c r="G12" s="64">
        <f t="shared" si="21"/>
        <v>0</v>
      </c>
      <c r="H12" s="58">
        <f t="shared" si="3"/>
        <v>150</v>
      </c>
      <c r="I12" s="64">
        <f t="shared" ref="I12:K12" si="22">I248+I251</f>
        <v>125</v>
      </c>
      <c r="J12" s="64">
        <f t="shared" si="22"/>
        <v>18</v>
      </c>
      <c r="K12" s="64">
        <f t="shared" si="22"/>
        <v>7</v>
      </c>
      <c r="L12" s="58">
        <f t="shared" si="5"/>
        <v>150</v>
      </c>
      <c r="M12" s="62">
        <f t="shared" si="6"/>
        <v>1</v>
      </c>
      <c r="N12" s="58">
        <f t="shared" si="16"/>
        <v>0</v>
      </c>
      <c r="O12" s="64">
        <f t="shared" ref="O12:Q12" si="23">O248+O251</f>
        <v>0</v>
      </c>
      <c r="P12" s="64">
        <f t="shared" si="23"/>
        <v>0</v>
      </c>
      <c r="Q12" s="64">
        <f t="shared" si="23"/>
        <v>0</v>
      </c>
      <c r="R12" s="58">
        <f t="shared" si="8"/>
        <v>150</v>
      </c>
      <c r="S12" s="64">
        <f t="shared" ref="S12:U12" si="24">S248+S251</f>
        <v>125</v>
      </c>
      <c r="T12" s="64">
        <f t="shared" si="24"/>
        <v>18</v>
      </c>
      <c r="U12" s="64">
        <f t="shared" si="24"/>
        <v>7</v>
      </c>
      <c r="V12" s="131"/>
      <c r="W12" s="1"/>
      <c r="X12" s="1"/>
      <c r="Y12" s="1"/>
      <c r="Z12" s="1"/>
    </row>
    <row r="13" spans="1:26" ht="15.75" customHeight="1" x14ac:dyDescent="0.25">
      <c r="A13" s="63">
        <v>4</v>
      </c>
      <c r="B13" s="27" t="s">
        <v>25</v>
      </c>
      <c r="C13" s="58">
        <f t="shared" si="0"/>
        <v>4053</v>
      </c>
      <c r="D13" s="58">
        <f t="shared" si="1"/>
        <v>3142</v>
      </c>
      <c r="E13" s="64">
        <f t="shared" ref="E13:G13" si="25">E199</f>
        <v>3119</v>
      </c>
      <c r="F13" s="64">
        <f t="shared" si="25"/>
        <v>0</v>
      </c>
      <c r="G13" s="64">
        <f t="shared" si="25"/>
        <v>23</v>
      </c>
      <c r="H13" s="58">
        <f t="shared" si="3"/>
        <v>911</v>
      </c>
      <c r="I13" s="64">
        <f t="shared" ref="I13:K13" si="26">I199</f>
        <v>911</v>
      </c>
      <c r="J13" s="64">
        <f t="shared" si="26"/>
        <v>0</v>
      </c>
      <c r="K13" s="64">
        <f t="shared" si="26"/>
        <v>0</v>
      </c>
      <c r="L13" s="58">
        <f t="shared" si="5"/>
        <v>3541</v>
      </c>
      <c r="M13" s="62">
        <f t="shared" si="6"/>
        <v>0.87367382186035036</v>
      </c>
      <c r="N13" s="58">
        <f t="shared" si="16"/>
        <v>2630</v>
      </c>
      <c r="O13" s="64">
        <f t="shared" ref="O13:Q13" si="27">O199</f>
        <v>2630</v>
      </c>
      <c r="P13" s="64">
        <f t="shared" si="27"/>
        <v>0</v>
      </c>
      <c r="Q13" s="64">
        <f t="shared" si="27"/>
        <v>0</v>
      </c>
      <c r="R13" s="58">
        <f t="shared" si="8"/>
        <v>911</v>
      </c>
      <c r="S13" s="64">
        <v>911</v>
      </c>
      <c r="T13" s="64">
        <f t="shared" ref="T13:U13" si="28">T199</f>
        <v>0</v>
      </c>
      <c r="U13" s="64">
        <f t="shared" si="28"/>
        <v>0</v>
      </c>
      <c r="V13" s="1"/>
      <c r="W13" s="1"/>
      <c r="X13" s="1"/>
      <c r="Y13" s="1"/>
      <c r="Z13" s="1"/>
    </row>
    <row r="14" spans="1:26" ht="15.75" customHeight="1" x14ac:dyDescent="0.25">
      <c r="A14" s="63">
        <v>5</v>
      </c>
      <c r="B14" s="27" t="s">
        <v>26</v>
      </c>
      <c r="C14" s="58">
        <f t="shared" si="0"/>
        <v>1829</v>
      </c>
      <c r="D14" s="58">
        <f t="shared" si="1"/>
        <v>0</v>
      </c>
      <c r="E14" s="64">
        <f t="shared" ref="E14:G14" si="29">E226</f>
        <v>0</v>
      </c>
      <c r="F14" s="64">
        <f t="shared" si="29"/>
        <v>0</v>
      </c>
      <c r="G14" s="64">
        <f t="shared" si="29"/>
        <v>0</v>
      </c>
      <c r="H14" s="58">
        <f t="shared" si="3"/>
        <v>1829</v>
      </c>
      <c r="I14" s="64">
        <f t="shared" ref="I14:K14" si="30">I226</f>
        <v>820</v>
      </c>
      <c r="J14" s="64">
        <f t="shared" si="30"/>
        <v>706</v>
      </c>
      <c r="K14" s="64">
        <f t="shared" si="30"/>
        <v>303</v>
      </c>
      <c r="L14" s="58">
        <f t="shared" si="5"/>
        <v>1054.398858</v>
      </c>
      <c r="M14" s="62">
        <f t="shared" si="6"/>
        <v>0.57648926079825047</v>
      </c>
      <c r="N14" s="58">
        <f t="shared" si="16"/>
        <v>0</v>
      </c>
      <c r="O14" s="64">
        <f t="shared" ref="O14:Q14" si="31">O226</f>
        <v>0</v>
      </c>
      <c r="P14" s="64">
        <f t="shared" si="31"/>
        <v>0</v>
      </c>
      <c r="Q14" s="64">
        <f t="shared" si="31"/>
        <v>0</v>
      </c>
      <c r="R14" s="58">
        <f t="shared" si="8"/>
        <v>1054.398858</v>
      </c>
      <c r="S14" s="64">
        <f t="shared" ref="S14:U14" si="32">S226</f>
        <v>820</v>
      </c>
      <c r="T14" s="64">
        <f t="shared" si="32"/>
        <v>234.39885799999999</v>
      </c>
      <c r="U14" s="64">
        <f t="shared" si="32"/>
        <v>0</v>
      </c>
      <c r="V14" s="131">
        <f>V13-V11</f>
        <v>0</v>
      </c>
      <c r="W14" s="1"/>
      <c r="X14" s="1"/>
      <c r="Y14" s="1"/>
      <c r="Z14" s="1"/>
    </row>
    <row r="15" spans="1:26" ht="15.75" customHeight="1" x14ac:dyDescent="0.25">
      <c r="A15" s="63">
        <v>6</v>
      </c>
      <c r="B15" s="27" t="s">
        <v>27</v>
      </c>
      <c r="C15" s="58">
        <f t="shared" si="0"/>
        <v>1040</v>
      </c>
      <c r="D15" s="58">
        <f t="shared" si="1"/>
        <v>0</v>
      </c>
      <c r="E15" s="64">
        <f t="shared" ref="E15:G15" si="33">E208</f>
        <v>0</v>
      </c>
      <c r="F15" s="64">
        <f t="shared" si="33"/>
        <v>0</v>
      </c>
      <c r="G15" s="64">
        <f t="shared" si="33"/>
        <v>0</v>
      </c>
      <c r="H15" s="58">
        <f t="shared" si="3"/>
        <v>1040</v>
      </c>
      <c r="I15" s="64">
        <f t="shared" ref="I15:K15" si="34">I208</f>
        <v>799</v>
      </c>
      <c r="J15" s="64">
        <f t="shared" si="34"/>
        <v>0</v>
      </c>
      <c r="K15" s="64">
        <f t="shared" si="34"/>
        <v>241</v>
      </c>
      <c r="L15" s="58">
        <f t="shared" si="5"/>
        <v>499</v>
      </c>
      <c r="M15" s="62">
        <f t="shared" si="6"/>
        <v>0.47980769230769232</v>
      </c>
      <c r="N15" s="58">
        <f t="shared" si="16"/>
        <v>0</v>
      </c>
      <c r="O15" s="64">
        <f t="shared" ref="O15:Q15" si="35">O208</f>
        <v>0</v>
      </c>
      <c r="P15" s="64">
        <f t="shared" si="35"/>
        <v>0</v>
      </c>
      <c r="Q15" s="64">
        <f t="shared" si="35"/>
        <v>0</v>
      </c>
      <c r="R15" s="58">
        <f t="shared" si="8"/>
        <v>499</v>
      </c>
      <c r="S15" s="64">
        <f t="shared" ref="S15:U15" si="36">S208</f>
        <v>499</v>
      </c>
      <c r="T15" s="64">
        <f t="shared" si="36"/>
        <v>0</v>
      </c>
      <c r="U15" s="64">
        <f t="shared" si="36"/>
        <v>0</v>
      </c>
      <c r="V15" s="1"/>
      <c r="W15" s="1"/>
      <c r="X15" s="1"/>
      <c r="Y15" s="1"/>
      <c r="Z15" s="1"/>
    </row>
    <row r="16" spans="1:26" ht="15.75" customHeight="1" x14ac:dyDescent="0.25">
      <c r="A16" s="63">
        <v>7</v>
      </c>
      <c r="B16" s="27" t="s">
        <v>28</v>
      </c>
      <c r="C16" s="58">
        <f t="shared" si="0"/>
        <v>867</v>
      </c>
      <c r="D16" s="58">
        <f t="shared" si="1"/>
        <v>0</v>
      </c>
      <c r="E16" s="64">
        <f t="shared" ref="E16:G16" si="37">E229</f>
        <v>0</v>
      </c>
      <c r="F16" s="64">
        <f t="shared" si="37"/>
        <v>0</v>
      </c>
      <c r="G16" s="64">
        <f t="shared" si="37"/>
        <v>0</v>
      </c>
      <c r="H16" s="58">
        <f t="shared" si="3"/>
        <v>867</v>
      </c>
      <c r="I16" s="64">
        <f t="shared" ref="I16:K16" si="38">I229</f>
        <v>867</v>
      </c>
      <c r="J16" s="64">
        <f t="shared" si="38"/>
        <v>0</v>
      </c>
      <c r="K16" s="64">
        <f t="shared" si="38"/>
        <v>0</v>
      </c>
      <c r="L16" s="58">
        <f t="shared" si="5"/>
        <v>867</v>
      </c>
      <c r="M16" s="62">
        <f t="shared" si="6"/>
        <v>1</v>
      </c>
      <c r="N16" s="58">
        <f t="shared" si="16"/>
        <v>0</v>
      </c>
      <c r="O16" s="64">
        <f t="shared" ref="O16:Q16" si="39">O229</f>
        <v>0</v>
      </c>
      <c r="P16" s="64">
        <f t="shared" si="39"/>
        <v>0</v>
      </c>
      <c r="Q16" s="64">
        <f t="shared" si="39"/>
        <v>0</v>
      </c>
      <c r="R16" s="58">
        <f t="shared" si="8"/>
        <v>867</v>
      </c>
      <c r="S16" s="64">
        <f t="shared" ref="S16:U16" si="40">S229</f>
        <v>867</v>
      </c>
      <c r="T16" s="64">
        <f t="shared" si="40"/>
        <v>0</v>
      </c>
      <c r="U16" s="64">
        <f t="shared" si="40"/>
        <v>0</v>
      </c>
      <c r="V16" s="1"/>
      <c r="W16" s="1"/>
      <c r="X16" s="1"/>
      <c r="Y16" s="1"/>
      <c r="Z16" s="1"/>
    </row>
    <row r="17" spans="1:26" ht="15.75" customHeight="1" x14ac:dyDescent="0.25">
      <c r="A17" s="63">
        <v>8</v>
      </c>
      <c r="B17" s="27" t="s">
        <v>29</v>
      </c>
      <c r="C17" s="58">
        <f t="shared" si="0"/>
        <v>1500</v>
      </c>
      <c r="D17" s="58">
        <f t="shared" si="1"/>
        <v>0</v>
      </c>
      <c r="E17" s="64">
        <f t="shared" ref="E17:G17" si="41">E210</f>
        <v>0</v>
      </c>
      <c r="F17" s="64">
        <f t="shared" si="41"/>
        <v>0</v>
      </c>
      <c r="G17" s="64">
        <f t="shared" si="41"/>
        <v>0</v>
      </c>
      <c r="H17" s="58">
        <f t="shared" si="3"/>
        <v>1500</v>
      </c>
      <c r="I17" s="64">
        <f t="shared" ref="I17:K17" si="42">I210</f>
        <v>1025</v>
      </c>
      <c r="J17" s="64">
        <f t="shared" si="42"/>
        <v>0</v>
      </c>
      <c r="K17" s="64">
        <f t="shared" si="42"/>
        <v>475</v>
      </c>
      <c r="L17" s="58">
        <f t="shared" si="5"/>
        <v>283</v>
      </c>
      <c r="M17" s="62">
        <f t="shared" si="6"/>
        <v>0.18866666666666668</v>
      </c>
      <c r="N17" s="58">
        <f t="shared" si="16"/>
        <v>0</v>
      </c>
      <c r="O17" s="64">
        <f t="shared" ref="O17:Q17" si="43">O210</f>
        <v>0</v>
      </c>
      <c r="P17" s="64">
        <f t="shared" si="43"/>
        <v>0</v>
      </c>
      <c r="Q17" s="64">
        <f t="shared" si="43"/>
        <v>0</v>
      </c>
      <c r="R17" s="58">
        <f t="shared" si="8"/>
        <v>283</v>
      </c>
      <c r="S17" s="64">
        <f t="shared" ref="S17:U17" si="44">S210</f>
        <v>283</v>
      </c>
      <c r="T17" s="64">
        <f t="shared" si="44"/>
        <v>0</v>
      </c>
      <c r="U17" s="64">
        <f t="shared" si="44"/>
        <v>0</v>
      </c>
      <c r="V17" s="1"/>
      <c r="W17" s="1"/>
      <c r="X17" s="1"/>
      <c r="Y17" s="1"/>
      <c r="Z17" s="1"/>
    </row>
    <row r="18" spans="1:26" ht="15.75" customHeight="1" x14ac:dyDescent="0.25">
      <c r="A18" s="63">
        <v>9</v>
      </c>
      <c r="B18" s="27" t="s">
        <v>30</v>
      </c>
      <c r="C18" s="58">
        <f t="shared" si="0"/>
        <v>1140</v>
      </c>
      <c r="D18" s="58">
        <f t="shared" si="1"/>
        <v>0</v>
      </c>
      <c r="E18" s="64">
        <f t="shared" ref="E18:G18" si="45">E99</f>
        <v>0</v>
      </c>
      <c r="F18" s="64">
        <f t="shared" si="45"/>
        <v>0</v>
      </c>
      <c r="G18" s="64">
        <f t="shared" si="45"/>
        <v>0</v>
      </c>
      <c r="H18" s="58">
        <f t="shared" si="3"/>
        <v>1140</v>
      </c>
      <c r="I18" s="64">
        <f t="shared" ref="I18:K18" si="46">I99</f>
        <v>1118</v>
      </c>
      <c r="J18" s="64">
        <f t="shared" si="46"/>
        <v>15</v>
      </c>
      <c r="K18" s="64">
        <f t="shared" si="46"/>
        <v>7</v>
      </c>
      <c r="L18" s="58">
        <f t="shared" si="5"/>
        <v>0</v>
      </c>
      <c r="M18" s="62">
        <f t="shared" si="6"/>
        <v>0</v>
      </c>
      <c r="N18" s="58">
        <f t="shared" si="16"/>
        <v>0</v>
      </c>
      <c r="O18" s="64">
        <f t="shared" ref="O18:Q18" si="47">O99</f>
        <v>0</v>
      </c>
      <c r="P18" s="64">
        <f t="shared" si="47"/>
        <v>0</v>
      </c>
      <c r="Q18" s="64">
        <f t="shared" si="47"/>
        <v>0</v>
      </c>
      <c r="R18" s="58">
        <f t="shared" si="8"/>
        <v>0</v>
      </c>
      <c r="S18" s="64">
        <f t="shared" ref="S18:U18" si="48">S99</f>
        <v>0</v>
      </c>
      <c r="T18" s="64">
        <f t="shared" si="48"/>
        <v>0</v>
      </c>
      <c r="U18" s="64">
        <f t="shared" si="48"/>
        <v>0</v>
      </c>
      <c r="V18" s="1"/>
      <c r="W18" s="1"/>
      <c r="X18" s="1"/>
      <c r="Y18" s="1"/>
      <c r="Z18" s="1"/>
    </row>
    <row r="19" spans="1:26" ht="15.75" customHeight="1" x14ac:dyDescent="0.25">
      <c r="A19" s="63">
        <v>10</v>
      </c>
      <c r="B19" s="27" t="s">
        <v>31</v>
      </c>
      <c r="C19" s="58">
        <f t="shared" si="0"/>
        <v>0</v>
      </c>
      <c r="D19" s="58">
        <f t="shared" si="1"/>
        <v>0</v>
      </c>
      <c r="E19" s="64">
        <f t="shared" ref="E19:G19" si="49">E247</f>
        <v>0</v>
      </c>
      <c r="F19" s="64">
        <f t="shared" si="49"/>
        <v>0</v>
      </c>
      <c r="G19" s="64">
        <f t="shared" si="49"/>
        <v>0</v>
      </c>
      <c r="H19" s="58">
        <f t="shared" si="3"/>
        <v>0</v>
      </c>
      <c r="I19" s="64">
        <f t="shared" ref="I19:K19" si="50">I247</f>
        <v>0</v>
      </c>
      <c r="J19" s="64">
        <f t="shared" si="50"/>
        <v>0</v>
      </c>
      <c r="K19" s="64">
        <f t="shared" si="50"/>
        <v>0</v>
      </c>
      <c r="L19" s="58">
        <f t="shared" si="5"/>
        <v>0</v>
      </c>
      <c r="M19" s="62" t="e">
        <f t="shared" si="6"/>
        <v>#DIV/0!</v>
      </c>
      <c r="N19" s="58">
        <f t="shared" si="16"/>
        <v>0</v>
      </c>
      <c r="O19" s="64">
        <f t="shared" ref="O19:Q19" si="51">O247</f>
        <v>0</v>
      </c>
      <c r="P19" s="64">
        <f t="shared" si="51"/>
        <v>0</v>
      </c>
      <c r="Q19" s="64">
        <f t="shared" si="51"/>
        <v>0</v>
      </c>
      <c r="R19" s="58">
        <f t="shared" si="8"/>
        <v>0</v>
      </c>
      <c r="S19" s="64">
        <f t="shared" ref="S19:U19" si="52">S247</f>
        <v>0</v>
      </c>
      <c r="T19" s="64">
        <f t="shared" si="52"/>
        <v>0</v>
      </c>
      <c r="U19" s="64">
        <f t="shared" si="52"/>
        <v>0</v>
      </c>
      <c r="V19" s="1"/>
      <c r="W19" s="1"/>
      <c r="X19" s="1"/>
      <c r="Y19" s="1"/>
      <c r="Z19" s="1"/>
    </row>
    <row r="20" spans="1:26" ht="15.75" customHeight="1" x14ac:dyDescent="0.25">
      <c r="A20" s="63">
        <v>11</v>
      </c>
      <c r="B20" s="27" t="s">
        <v>32</v>
      </c>
      <c r="C20" s="58">
        <f t="shared" si="0"/>
        <v>60008</v>
      </c>
      <c r="D20" s="58">
        <f t="shared" si="1"/>
        <v>60008</v>
      </c>
      <c r="E20" s="64">
        <f>E75+E97+E155</f>
        <v>55759</v>
      </c>
      <c r="F20" s="64">
        <f>F75+F97+F155</f>
        <v>2657</v>
      </c>
      <c r="G20" s="64">
        <f>G75+G97+G155</f>
        <v>1592</v>
      </c>
      <c r="H20" s="58">
        <f t="shared" si="3"/>
        <v>0</v>
      </c>
      <c r="I20" s="64">
        <f>I75+I97+I155</f>
        <v>0</v>
      </c>
      <c r="J20" s="64">
        <f>J75+J97+J155</f>
        <v>0</v>
      </c>
      <c r="K20" s="64">
        <f>K75+K97+K155</f>
        <v>0</v>
      </c>
      <c r="L20" s="58">
        <f t="shared" si="5"/>
        <v>18065.074000000001</v>
      </c>
      <c r="M20" s="62">
        <f t="shared" si="6"/>
        <v>0.30104442740967874</v>
      </c>
      <c r="N20" s="58">
        <f t="shared" si="16"/>
        <v>18065.074000000001</v>
      </c>
      <c r="O20" s="64">
        <f>O75+O97+O155</f>
        <v>18065.074000000001</v>
      </c>
      <c r="P20" s="64">
        <f>P75+P97+P155</f>
        <v>0</v>
      </c>
      <c r="Q20" s="64">
        <f>Q75+Q97+Q155</f>
        <v>0</v>
      </c>
      <c r="R20" s="58">
        <f t="shared" si="8"/>
        <v>0</v>
      </c>
      <c r="S20" s="64">
        <f>S75+S97+S155</f>
        <v>0</v>
      </c>
      <c r="T20" s="64">
        <f>T75+T97+T155</f>
        <v>0</v>
      </c>
      <c r="U20" s="64">
        <f>U75+U97+U155</f>
        <v>0</v>
      </c>
      <c r="V20" s="1"/>
      <c r="W20" s="1"/>
      <c r="X20" s="1"/>
      <c r="Y20" s="1"/>
      <c r="Z20" s="1"/>
    </row>
    <row r="21" spans="1:26" ht="15.75" customHeight="1" x14ac:dyDescent="0.25">
      <c r="A21" s="60" t="s">
        <v>33</v>
      </c>
      <c r="B21" s="18" t="s">
        <v>34</v>
      </c>
      <c r="C21" s="61">
        <f t="shared" si="0"/>
        <v>79375</v>
      </c>
      <c r="D21" s="61">
        <f t="shared" si="1"/>
        <v>37086</v>
      </c>
      <c r="E21" s="61">
        <f t="shared" ref="E21:G21" si="53">SUM(E22:E28)</f>
        <v>36658</v>
      </c>
      <c r="F21" s="61">
        <f t="shared" si="53"/>
        <v>308</v>
      </c>
      <c r="G21" s="61">
        <f t="shared" si="53"/>
        <v>120</v>
      </c>
      <c r="H21" s="61">
        <f t="shared" si="3"/>
        <v>42289</v>
      </c>
      <c r="I21" s="61">
        <f t="shared" ref="I21:K21" si="54">SUM(I22:I28)</f>
        <v>41010</v>
      </c>
      <c r="J21" s="61">
        <f t="shared" si="54"/>
        <v>135</v>
      </c>
      <c r="K21" s="61">
        <f t="shared" si="54"/>
        <v>1144</v>
      </c>
      <c r="L21" s="58">
        <f t="shared" si="5"/>
        <v>40855.688999999998</v>
      </c>
      <c r="M21" s="62">
        <f t="shared" si="6"/>
        <v>0.51471734173228345</v>
      </c>
      <c r="N21" s="58">
        <f t="shared" si="16"/>
        <v>30079.888999999999</v>
      </c>
      <c r="O21" s="61">
        <f t="shared" ref="O21:Q21" si="55">SUM(O22:O28)</f>
        <v>29787.289000000001</v>
      </c>
      <c r="P21" s="61">
        <f t="shared" si="55"/>
        <v>231</v>
      </c>
      <c r="Q21" s="61">
        <f t="shared" si="55"/>
        <v>61.6</v>
      </c>
      <c r="R21" s="58">
        <f t="shared" si="8"/>
        <v>10775.8</v>
      </c>
      <c r="S21" s="61">
        <f t="shared" ref="S21:U21" si="56">SUM(S22:S28)</f>
        <v>10732.8</v>
      </c>
      <c r="T21" s="61">
        <f t="shared" si="56"/>
        <v>30</v>
      </c>
      <c r="U21" s="61">
        <f t="shared" si="56"/>
        <v>13</v>
      </c>
      <c r="V21" s="19"/>
      <c r="W21" s="19"/>
      <c r="X21" s="19"/>
      <c r="Y21" s="19"/>
      <c r="Z21" s="19"/>
    </row>
    <row r="22" spans="1:26" ht="15.75" customHeight="1" x14ac:dyDescent="0.25">
      <c r="A22" s="63">
        <v>1</v>
      </c>
      <c r="B22" s="27" t="s">
        <v>35</v>
      </c>
      <c r="C22" s="58">
        <f t="shared" si="0"/>
        <v>9012.5</v>
      </c>
      <c r="D22" s="58">
        <f t="shared" si="1"/>
        <v>3685.5</v>
      </c>
      <c r="E22" s="64">
        <f>E32+E40+E49+E53+E67+E87+E147+E191+E230</f>
        <v>3637.5</v>
      </c>
      <c r="F22" s="64">
        <f>F32+F40+F49+F53+F67+F87+F147+F191+F230</f>
        <v>34</v>
      </c>
      <c r="G22" s="64">
        <f>G32+G40+G49+G53+G67+G87+G147+G191+G230</f>
        <v>14</v>
      </c>
      <c r="H22" s="61">
        <f t="shared" si="3"/>
        <v>5327</v>
      </c>
      <c r="I22" s="64">
        <f>I32+I40+I49+I53+I67+I87+I147+I191+I230</f>
        <v>4232</v>
      </c>
      <c r="J22" s="64">
        <f>J32+J40+J49+J53+J67+J87+J147+J191+J230</f>
        <v>6</v>
      </c>
      <c r="K22" s="64">
        <f>K32+K40+K49+K53+K67+K87+K147+K191+K230</f>
        <v>1089</v>
      </c>
      <c r="L22" s="58">
        <f t="shared" si="5"/>
        <v>4608.8220000000001</v>
      </c>
      <c r="M22" s="62">
        <f t="shared" si="6"/>
        <v>0.51138108183079056</v>
      </c>
      <c r="N22" s="58">
        <f t="shared" si="16"/>
        <v>3642.8220000000001</v>
      </c>
      <c r="O22" s="64">
        <f>O32+O40+O49+O53+O67+O87+O147+O191+O230</f>
        <v>3599.8220000000001</v>
      </c>
      <c r="P22" s="64">
        <f>P32+P40+P49+P53+P67+P87+P147+P191+P230</f>
        <v>31</v>
      </c>
      <c r="Q22" s="64">
        <f>Q32+Q40+Q49+Q53+Q67+Q87+Q147+Q191+Q230</f>
        <v>12</v>
      </c>
      <c r="R22" s="58">
        <f t="shared" si="8"/>
        <v>966</v>
      </c>
      <c r="S22" s="64">
        <f>S32+S40+S49+S53+S67+S87+S147+S191+S230</f>
        <v>966</v>
      </c>
      <c r="T22" s="64">
        <f>T32+T40+T49+T53+T67+T87+T147+T191+T230</f>
        <v>0</v>
      </c>
      <c r="U22" s="64">
        <f>U32+U40+U49+U53+U67+U87+U147+U191+U230</f>
        <v>0</v>
      </c>
      <c r="V22" s="1"/>
      <c r="W22" s="1"/>
      <c r="X22" s="1"/>
      <c r="Y22" s="1"/>
      <c r="Z22" s="1"/>
    </row>
    <row r="23" spans="1:26" ht="15.75" customHeight="1" x14ac:dyDescent="0.25">
      <c r="A23" s="63">
        <v>2</v>
      </c>
      <c r="B23" s="27" t="s">
        <v>36</v>
      </c>
      <c r="C23" s="58">
        <f t="shared" si="0"/>
        <v>16144</v>
      </c>
      <c r="D23" s="58">
        <f t="shared" si="1"/>
        <v>6636</v>
      </c>
      <c r="E23" s="64">
        <f>E33+E41+E54+E68+E88+E102+E162+E231</f>
        <v>6580</v>
      </c>
      <c r="F23" s="64">
        <f>F33+F41+F54+F68+F88+F102+F162+F231</f>
        <v>40</v>
      </c>
      <c r="G23" s="64">
        <f>G33+G41+G54+G68+G88+G102+G162+G231</f>
        <v>16</v>
      </c>
      <c r="H23" s="61">
        <f t="shared" si="3"/>
        <v>9508</v>
      </c>
      <c r="I23" s="64">
        <f>I33+I41+I54+I68+I88+I102+I162+I231</f>
        <v>9465</v>
      </c>
      <c r="J23" s="64">
        <f>J33+J41+J54+J68+J88+J102+J162+J231</f>
        <v>30</v>
      </c>
      <c r="K23" s="64">
        <f>K33+K41+K54+K68+K88+K102+K162+K231</f>
        <v>13</v>
      </c>
      <c r="L23" s="58">
        <f t="shared" si="5"/>
        <v>7694</v>
      </c>
      <c r="M23" s="62">
        <f t="shared" si="6"/>
        <v>0.47658572844400399</v>
      </c>
      <c r="N23" s="58">
        <f t="shared" si="16"/>
        <v>6064</v>
      </c>
      <c r="O23" s="64">
        <f>O33+O41+O54+O68+O88+O102+O162+O231</f>
        <v>6030</v>
      </c>
      <c r="P23" s="64">
        <f>P33+P41+P54+P68+P88+P102+P162+P231</f>
        <v>26</v>
      </c>
      <c r="Q23" s="64">
        <f>Q33+Q41+Q54+Q68+Q88+Q102+Q162+Q231</f>
        <v>8</v>
      </c>
      <c r="R23" s="58">
        <f t="shared" si="8"/>
        <v>1630</v>
      </c>
      <c r="S23" s="64">
        <f>S33+S41+S54+S68+S88+S102+S162+S231</f>
        <v>1587</v>
      </c>
      <c r="T23" s="64">
        <f>T33+T41+T54+T68+T88+T102+T162+T231</f>
        <v>30</v>
      </c>
      <c r="U23" s="64">
        <f>U33+U41+U54+U68+U88+U102+U162+U231</f>
        <v>13</v>
      </c>
      <c r="V23" s="1"/>
      <c r="W23" s="1"/>
      <c r="X23" s="1"/>
      <c r="Y23" s="1"/>
      <c r="Z23" s="1"/>
    </row>
    <row r="24" spans="1:26" ht="15.75" customHeight="1" x14ac:dyDescent="0.25">
      <c r="A24" s="63">
        <v>3</v>
      </c>
      <c r="B24" s="27" t="s">
        <v>37</v>
      </c>
      <c r="C24" s="58">
        <f t="shared" si="0"/>
        <v>8950</v>
      </c>
      <c r="D24" s="58">
        <f t="shared" si="1"/>
        <v>5556</v>
      </c>
      <c r="E24" s="64">
        <f>E34+E42+E55+E69+E89+E108+E168+E232</f>
        <v>5500</v>
      </c>
      <c r="F24" s="64">
        <f>F34+F42+F55+F69+F89+F108+F168+F232</f>
        <v>39</v>
      </c>
      <c r="G24" s="64">
        <f>G34+G42+G55+G69+G89+G108+G168+G232</f>
        <v>17</v>
      </c>
      <c r="H24" s="61">
        <f t="shared" si="3"/>
        <v>3394</v>
      </c>
      <c r="I24" s="64">
        <f>I34+I42+I55+I69+I89+I108+I168+I232</f>
        <v>3377</v>
      </c>
      <c r="J24" s="64">
        <f>J34+J42+J55+J69+J89+J108+J168+J232</f>
        <v>12</v>
      </c>
      <c r="K24" s="64">
        <f>K34+K42+K55+K69+K89+K108+K168+K232</f>
        <v>5</v>
      </c>
      <c r="L24" s="58">
        <f t="shared" si="5"/>
        <v>6486</v>
      </c>
      <c r="M24" s="62">
        <f t="shared" si="6"/>
        <v>0.7246927374301676</v>
      </c>
      <c r="N24" s="58">
        <f t="shared" si="16"/>
        <v>5534</v>
      </c>
      <c r="O24" s="64">
        <f>O34+O42+O55+O69+O89+O108+O168+O232</f>
        <v>5460</v>
      </c>
      <c r="P24" s="64">
        <f>P34+P42+P55+P69+P89+P108+P168+P232</f>
        <v>48</v>
      </c>
      <c r="Q24" s="64">
        <f>Q34+Q42+Q55+Q69+Q89+Q108+Q168+Q232</f>
        <v>26</v>
      </c>
      <c r="R24" s="58">
        <f t="shared" si="8"/>
        <v>952</v>
      </c>
      <c r="S24" s="64">
        <f>S34+S42+S55+S69+S89+S108+S168+S232</f>
        <v>952</v>
      </c>
      <c r="T24" s="64">
        <f>T34+T42+T55+T69+T89+T108+T168+T232</f>
        <v>0</v>
      </c>
      <c r="U24" s="64">
        <f>U34+U42+U55+U69+U89+U108+U168+U232</f>
        <v>0</v>
      </c>
      <c r="V24" s="1"/>
      <c r="W24" s="1"/>
      <c r="X24" s="1"/>
      <c r="Y24" s="1"/>
      <c r="Z24" s="1"/>
    </row>
    <row r="25" spans="1:26" ht="15.75" customHeight="1" x14ac:dyDescent="0.25">
      <c r="A25" s="63">
        <v>4</v>
      </c>
      <c r="B25" s="27" t="s">
        <v>38</v>
      </c>
      <c r="C25" s="58">
        <f t="shared" si="0"/>
        <v>8363</v>
      </c>
      <c r="D25" s="58">
        <f t="shared" si="1"/>
        <v>6310</v>
      </c>
      <c r="E25" s="64">
        <f>E35+E43+E56+E70+E82+E90+E113+E173+E233</f>
        <v>6250</v>
      </c>
      <c r="F25" s="64">
        <f>F35+F43+F56+F70+F82+F90+F113+F173+F233</f>
        <v>42</v>
      </c>
      <c r="G25" s="64">
        <f>G35+G43+G56+G70+G82+G90+G113+G173+G233</f>
        <v>18</v>
      </c>
      <c r="H25" s="61">
        <f t="shared" si="3"/>
        <v>2053</v>
      </c>
      <c r="I25" s="64">
        <f>I35+I43+I56+I70+I82+I90+I113+I173+I233</f>
        <v>2010</v>
      </c>
      <c r="J25" s="64">
        <f>J35+J43+J56+J70+J82+J90+J113+J173+J233</f>
        <v>30</v>
      </c>
      <c r="K25" s="64">
        <f>K35+K43+K56+K70+K82+K90+K113+K173+K233</f>
        <v>13</v>
      </c>
      <c r="L25" s="58">
        <f t="shared" si="5"/>
        <v>5126</v>
      </c>
      <c r="M25" s="62">
        <f t="shared" si="6"/>
        <v>0.61293794093028819</v>
      </c>
      <c r="N25" s="58">
        <f t="shared" si="16"/>
        <v>3368</v>
      </c>
      <c r="O25" s="64">
        <f>O35+O43+O56+O70+O82+O90+O113+O173+O233</f>
        <v>3330</v>
      </c>
      <c r="P25" s="64">
        <f>P35+P43+P56+P70+P82+P90+P113+P173+P233</f>
        <v>36</v>
      </c>
      <c r="Q25" s="64">
        <f>Q35+Q43+Q56+Q70+Q82+Q90+Q113+Q173+Q233</f>
        <v>2</v>
      </c>
      <c r="R25" s="58">
        <f t="shared" si="8"/>
        <v>1758</v>
      </c>
      <c r="S25" s="64">
        <f>S35+S43+S56+S70+S82+S90+S113+S173+S233</f>
        <v>1758</v>
      </c>
      <c r="T25" s="64">
        <f>T35+T43+T56+T70+T82+T90+T113+T173+T233</f>
        <v>0</v>
      </c>
      <c r="U25" s="64">
        <f>U35+U43+U56+U70+U82+U90+U113+U173+U233</f>
        <v>0</v>
      </c>
      <c r="V25" s="1"/>
      <c r="W25" s="1"/>
      <c r="X25" s="1"/>
      <c r="Y25" s="1"/>
      <c r="Z25" s="1"/>
    </row>
    <row r="26" spans="1:26" ht="15.75" customHeight="1" x14ac:dyDescent="0.25">
      <c r="A26" s="63">
        <v>5</v>
      </c>
      <c r="B26" s="27" t="s">
        <v>39</v>
      </c>
      <c r="C26" s="58">
        <f t="shared" si="0"/>
        <v>22270.5</v>
      </c>
      <c r="D26" s="58">
        <f t="shared" si="1"/>
        <v>5298.5</v>
      </c>
      <c r="E26" s="64">
        <f>E36+E44+E50+E57+E71+E83+E91+E121+E174+E234</f>
        <v>5238.5</v>
      </c>
      <c r="F26" s="64">
        <f>F36+F44+F50+F57+F71+F83+F91+F121+F174+F234</f>
        <v>42</v>
      </c>
      <c r="G26" s="64">
        <f>G36+G44+G50+G57+G71+G83+G91+G121+G174+G234</f>
        <v>18</v>
      </c>
      <c r="H26" s="61">
        <f t="shared" si="3"/>
        <v>16972</v>
      </c>
      <c r="I26" s="64">
        <f>I36+I44+I50+I57+I71+I83+I91+I121+I174+I234</f>
        <v>16925</v>
      </c>
      <c r="J26" s="64">
        <f>J36+J44+J50+J57+J71+J83+J91+J121+J174+J234</f>
        <v>33</v>
      </c>
      <c r="K26" s="64">
        <f>K36+K44+K50+K57+K71+K83+K91+K121+K174+K234</f>
        <v>14</v>
      </c>
      <c r="L26" s="58">
        <f t="shared" si="5"/>
        <v>7399.8670000000011</v>
      </c>
      <c r="M26" s="62">
        <f t="shared" si="6"/>
        <v>0.3322721537459869</v>
      </c>
      <c r="N26" s="58">
        <f t="shared" si="16"/>
        <v>4843.0670000000009</v>
      </c>
      <c r="O26" s="64">
        <f>O36+O44+O50+O57+O71+O83+O91+O121+O174+O234</f>
        <v>4789.4670000000006</v>
      </c>
      <c r="P26" s="64">
        <f>P36+P44+P50+P57+P71+P83+P91+P121+P174+P234</f>
        <v>42</v>
      </c>
      <c r="Q26" s="64">
        <f>Q36+Q44+Q50+Q57+Q71+Q83+Q91+Q121+Q174+Q234</f>
        <v>11.600000000000001</v>
      </c>
      <c r="R26" s="58">
        <f t="shared" si="8"/>
        <v>2556.8000000000002</v>
      </c>
      <c r="S26" s="64">
        <f>S36+S44+S50+S57+S71+S83+S91+S121+S174+S234</f>
        <v>2556.8000000000002</v>
      </c>
      <c r="T26" s="64">
        <f>T36+T44+T50+T57+T71+T83+T91+T121+T174+T234</f>
        <v>0</v>
      </c>
      <c r="U26" s="64">
        <f>U36+U44+U50+U57+U71+U83+U91+U121+U174+U234</f>
        <v>0</v>
      </c>
      <c r="V26" s="1"/>
      <c r="W26" s="1"/>
      <c r="X26" s="1"/>
      <c r="Y26" s="1"/>
      <c r="Z26" s="1"/>
    </row>
    <row r="27" spans="1:26" ht="15.75" customHeight="1" x14ac:dyDescent="0.25">
      <c r="A27" s="63">
        <v>6</v>
      </c>
      <c r="B27" s="27" t="s">
        <v>40</v>
      </c>
      <c r="C27" s="58">
        <f t="shared" si="0"/>
        <v>7051</v>
      </c>
      <c r="D27" s="58">
        <f t="shared" si="1"/>
        <v>4660</v>
      </c>
      <c r="E27" s="64">
        <f>E37+E45+E51+E58+E72+E84+E92+E128+E186+E235</f>
        <v>4584</v>
      </c>
      <c r="F27" s="64">
        <f>F37+F45+F51+F58+F72+F84+F92+F128+F186+F235</f>
        <v>62</v>
      </c>
      <c r="G27" s="64">
        <f>G37+G45+G51+G58+G72+G84+G92+G128+G186+G235</f>
        <v>14</v>
      </c>
      <c r="H27" s="61">
        <f t="shared" si="3"/>
        <v>2391</v>
      </c>
      <c r="I27" s="64">
        <f>I37+I45+I51+I58+I72+I84+I92+I128+I186+I235</f>
        <v>2391</v>
      </c>
      <c r="J27" s="64">
        <f>J37+J45+J51+J58+J72+J84+J92+J128+J186+J235</f>
        <v>0</v>
      </c>
      <c r="K27" s="64">
        <f>K37+K45+K51+K58+K72+K84+K92+K128+K186+K235</f>
        <v>0</v>
      </c>
      <c r="L27" s="58">
        <f t="shared" si="5"/>
        <v>4261</v>
      </c>
      <c r="M27" s="62">
        <f t="shared" si="6"/>
        <v>0.60431144518508018</v>
      </c>
      <c r="N27" s="58">
        <f t="shared" si="16"/>
        <v>3726</v>
      </c>
      <c r="O27" s="64">
        <f>O37+O45+O51+O58+O72+O84+O92+O128+O186+O235</f>
        <v>3692</v>
      </c>
      <c r="P27" s="64">
        <f>P37+P45+P51+P58+P72+P84+P92+P128+P186+P235</f>
        <v>32</v>
      </c>
      <c r="Q27" s="64">
        <f>Q37+Q45+Q51+Q58+Q72+Q84+Q92+Q128+Q186+Q235</f>
        <v>2</v>
      </c>
      <c r="R27" s="58">
        <f t="shared" si="8"/>
        <v>535</v>
      </c>
      <c r="S27" s="64">
        <f>S37+S45+S51+S58+S72+S84+S92+S128+S186+S235</f>
        <v>535</v>
      </c>
      <c r="T27" s="64">
        <f>T37+T45+T51+T58+T72+T84+T92+T128+T186+T235</f>
        <v>0</v>
      </c>
      <c r="U27" s="64">
        <f>U37+U45+U51+U58+U72+U84+U92+U128+U186+U235</f>
        <v>0</v>
      </c>
      <c r="V27" s="1"/>
      <c r="W27" s="1"/>
      <c r="X27" s="1"/>
      <c r="Y27" s="1"/>
      <c r="Z27" s="1"/>
    </row>
    <row r="28" spans="1:26" ht="15.75" customHeight="1" x14ac:dyDescent="0.25">
      <c r="A28" s="63">
        <v>7</v>
      </c>
      <c r="B28" s="27" t="s">
        <v>41</v>
      </c>
      <c r="C28" s="58">
        <f t="shared" si="0"/>
        <v>7584</v>
      </c>
      <c r="D28" s="58">
        <f t="shared" si="1"/>
        <v>4940</v>
      </c>
      <c r="E28" s="64">
        <f>E38+E46+E59+E73+E93+E140+E188+E236</f>
        <v>4868</v>
      </c>
      <c r="F28" s="64">
        <f>F38+F46+F59+F73+F93+F140+F188+F236</f>
        <v>49</v>
      </c>
      <c r="G28" s="64">
        <f>G38+G46+G59+G73+G93+G140+G188+G236</f>
        <v>23</v>
      </c>
      <c r="H28" s="61">
        <f t="shared" si="3"/>
        <v>2644</v>
      </c>
      <c r="I28" s="64">
        <f>I38+I46+I59+I73+I93+I140+I188+I236</f>
        <v>2610</v>
      </c>
      <c r="J28" s="64">
        <f>J38+J46+J59+J73+J93+J140+J188+J236</f>
        <v>24</v>
      </c>
      <c r="K28" s="64">
        <f>K38+K46+K59+K73+K93+K140+K188+K236</f>
        <v>10</v>
      </c>
      <c r="L28" s="58">
        <f t="shared" si="5"/>
        <v>5280</v>
      </c>
      <c r="M28" s="62">
        <f t="shared" si="6"/>
        <v>0.69620253164556967</v>
      </c>
      <c r="N28" s="58">
        <f t="shared" si="16"/>
        <v>2902</v>
      </c>
      <c r="O28" s="64">
        <f>O38+O46+O59+O73+O93+O140+O188+O236</f>
        <v>2886</v>
      </c>
      <c r="P28" s="64">
        <f>P38+P46+P59+P73+P93+P140+P188+P236</f>
        <v>16</v>
      </c>
      <c r="Q28" s="64">
        <f>Q38+Q46+Q59+Q73+Q93+Q140+Q188+Q236</f>
        <v>0</v>
      </c>
      <c r="R28" s="58">
        <f t="shared" si="8"/>
        <v>2378</v>
      </c>
      <c r="S28" s="64">
        <f>S38+S46+S59+S73+S93+S140+S188+S236</f>
        <v>2378</v>
      </c>
      <c r="T28" s="64">
        <f>T38+T46+T59+T73+T93+T140+T188+T236</f>
        <v>0</v>
      </c>
      <c r="U28" s="64">
        <f>U38+U46+U59+U73+U93+U140+U188+U236</f>
        <v>0</v>
      </c>
      <c r="V28" s="1"/>
      <c r="W28" s="1"/>
      <c r="X28" s="1"/>
      <c r="Y28" s="1"/>
      <c r="Z28" s="1"/>
    </row>
    <row r="29" spans="1:26" ht="41.65" customHeight="1" x14ac:dyDescent="0.25">
      <c r="A29" s="57" t="s">
        <v>42</v>
      </c>
      <c r="B29" s="57" t="s">
        <v>43</v>
      </c>
      <c r="C29" s="58">
        <f t="shared" si="0"/>
        <v>163484</v>
      </c>
      <c r="D29" s="58">
        <f t="shared" si="1"/>
        <v>108214</v>
      </c>
      <c r="E29" s="65">
        <f>E30+E75+E80+E100+E198+E213+E226+E228+E237+E242</f>
        <v>103253</v>
      </c>
      <c r="F29" s="65">
        <f>F30+F75+F80+F100+F198+F213+F226+F228+F237+F242</f>
        <v>3148</v>
      </c>
      <c r="G29" s="65">
        <f>G30+G75+G80+G100+G198+G213+G226+G228+G237+G242</f>
        <v>1813</v>
      </c>
      <c r="H29" s="58">
        <f t="shared" si="3"/>
        <v>55270</v>
      </c>
      <c r="I29" s="65">
        <f>I30+I75+I80+I100+I198+I213+I226+I228+I237+I242</f>
        <v>51692</v>
      </c>
      <c r="J29" s="65">
        <f>J30+J75+J80+J100+J198+J213+J226+J228+J237+J242</f>
        <v>1243</v>
      </c>
      <c r="K29" s="65">
        <f>K30+K75+K80+K100+K198+K213+K226+K228+K237+K242</f>
        <v>2335</v>
      </c>
      <c r="L29" s="58">
        <f t="shared" si="5"/>
        <v>74255.474757999997</v>
      </c>
      <c r="M29" s="66">
        <f t="shared" si="6"/>
        <v>0.45420637345550635</v>
      </c>
      <c r="N29" s="65">
        <f t="shared" si="16"/>
        <v>55614.452899999997</v>
      </c>
      <c r="O29" s="65">
        <f>O30+O75+O80+O100+O198+O213+O226+O228+O237+O242</f>
        <v>55119.852899999998</v>
      </c>
      <c r="P29" s="65">
        <f>P30+P75+P80+P100+P198+P213+P226+P228+P237+P242</f>
        <v>414</v>
      </c>
      <c r="Q29" s="65">
        <f>Q30+Q75+Q80+Q100+Q198+Q213+Q226+Q228+Q237+Q242</f>
        <v>80.599999999999994</v>
      </c>
      <c r="R29" s="58">
        <f t="shared" si="8"/>
        <v>18641.021858</v>
      </c>
      <c r="S29" s="65">
        <f>S30+S75+S80+S100+S198+S213+S226+S228+S237+S242</f>
        <v>18312.623</v>
      </c>
      <c r="T29" s="65">
        <f>T30+T75+T80+T100+T198+T213+T226+T228+T237+T242</f>
        <v>300.39885800000002</v>
      </c>
      <c r="U29" s="65">
        <f>U30+U75+U80+U100+U198+U213+U226+U228+U237+U242</f>
        <v>28</v>
      </c>
      <c r="V29" s="1"/>
      <c r="W29" s="1"/>
      <c r="X29" s="1"/>
      <c r="Y29" s="1"/>
      <c r="Z29" s="1"/>
    </row>
    <row r="30" spans="1:26" ht="41.65" customHeight="1" x14ac:dyDescent="0.25">
      <c r="A30" s="23" t="s">
        <v>44</v>
      </c>
      <c r="B30" s="24" t="s">
        <v>45</v>
      </c>
      <c r="C30" s="58">
        <f t="shared" si="0"/>
        <v>12341</v>
      </c>
      <c r="D30" s="58">
        <f t="shared" si="1"/>
        <v>11040</v>
      </c>
      <c r="E30" s="58">
        <f t="shared" ref="E30:G30" si="57">E31+E39+E47+E61</f>
        <v>10640</v>
      </c>
      <c r="F30" s="58">
        <f t="shared" si="57"/>
        <v>280</v>
      </c>
      <c r="G30" s="58">
        <f t="shared" si="57"/>
        <v>120</v>
      </c>
      <c r="H30" s="58">
        <f t="shared" si="3"/>
        <v>1301</v>
      </c>
      <c r="I30" s="58">
        <f t="shared" ref="I30:K30" si="58">I31+I39+I47+I61</f>
        <v>1301</v>
      </c>
      <c r="J30" s="58">
        <f t="shared" si="58"/>
        <v>0</v>
      </c>
      <c r="K30" s="58">
        <f t="shared" si="58"/>
        <v>0</v>
      </c>
      <c r="L30" s="58">
        <f t="shared" si="5"/>
        <v>7106.0899000000009</v>
      </c>
      <c r="M30" s="66">
        <f t="shared" si="6"/>
        <v>0.57581151446398193</v>
      </c>
      <c r="N30" s="65">
        <f t="shared" si="16"/>
        <v>6481.0899000000009</v>
      </c>
      <c r="O30" s="65">
        <f t="shared" ref="O30:Q30" si="59">O31+O39+O47+O61</f>
        <v>6188.4899000000005</v>
      </c>
      <c r="P30" s="65">
        <f t="shared" si="59"/>
        <v>231</v>
      </c>
      <c r="Q30" s="65">
        <f t="shared" si="59"/>
        <v>61.599999999999994</v>
      </c>
      <c r="R30" s="58">
        <f t="shared" si="8"/>
        <v>625</v>
      </c>
      <c r="S30" s="58">
        <f t="shared" ref="S30:U30" si="60">S31+S39+S47+S61</f>
        <v>625</v>
      </c>
      <c r="T30" s="58">
        <f t="shared" si="60"/>
        <v>0</v>
      </c>
      <c r="U30" s="58">
        <f t="shared" si="60"/>
        <v>0</v>
      </c>
      <c r="V30" s="68"/>
      <c r="W30" s="68"/>
      <c r="X30" s="68"/>
      <c r="Y30" s="68"/>
      <c r="Z30" s="68"/>
    </row>
    <row r="31" spans="1:26" ht="28.5" customHeight="1" x14ac:dyDescent="0.25">
      <c r="A31" s="60">
        <v>1</v>
      </c>
      <c r="B31" s="18" t="s">
        <v>46</v>
      </c>
      <c r="C31" s="58">
        <f t="shared" si="0"/>
        <v>2024</v>
      </c>
      <c r="D31" s="58">
        <f t="shared" si="1"/>
        <v>2024</v>
      </c>
      <c r="E31" s="61">
        <f t="shared" ref="E31:G31" si="61">SUM(E32:E38)</f>
        <v>1840</v>
      </c>
      <c r="F31" s="61">
        <f t="shared" si="61"/>
        <v>129</v>
      </c>
      <c r="G31" s="61">
        <f t="shared" si="61"/>
        <v>55</v>
      </c>
      <c r="H31" s="58">
        <f t="shared" si="3"/>
        <v>0</v>
      </c>
      <c r="I31" s="61">
        <f t="shared" ref="I31:K31" si="62">SUM(I32:I38)</f>
        <v>0</v>
      </c>
      <c r="J31" s="61">
        <f t="shared" si="62"/>
        <v>0</v>
      </c>
      <c r="K31" s="61">
        <f t="shared" si="62"/>
        <v>0</v>
      </c>
      <c r="L31" s="58">
        <f t="shared" si="5"/>
        <v>1193.2</v>
      </c>
      <c r="M31" s="66">
        <f t="shared" si="6"/>
        <v>0.58952569169960478</v>
      </c>
      <c r="N31" s="65">
        <f t="shared" si="16"/>
        <v>1193.2</v>
      </c>
      <c r="O31" s="93">
        <f t="shared" ref="O31:Q31" si="63">SUM(O32:O38)</f>
        <v>1089</v>
      </c>
      <c r="P31" s="93">
        <f t="shared" si="63"/>
        <v>76</v>
      </c>
      <c r="Q31" s="93">
        <f t="shared" si="63"/>
        <v>28.2</v>
      </c>
      <c r="R31" s="58">
        <f t="shared" si="8"/>
        <v>0</v>
      </c>
      <c r="S31" s="61">
        <f t="shared" ref="S31:U31" si="64">SUM(S32:S38)</f>
        <v>0</v>
      </c>
      <c r="T31" s="61">
        <f t="shared" si="64"/>
        <v>0</v>
      </c>
      <c r="U31" s="61">
        <f t="shared" si="64"/>
        <v>0</v>
      </c>
      <c r="V31" s="1"/>
      <c r="W31" s="1"/>
      <c r="X31" s="1"/>
      <c r="Y31" s="1"/>
      <c r="Z31" s="1"/>
    </row>
    <row r="32" spans="1:26" s="141" customFormat="1" ht="28.5" customHeight="1" x14ac:dyDescent="0.25">
      <c r="A32" s="133" t="s">
        <v>47</v>
      </c>
      <c r="B32" s="134" t="s">
        <v>48</v>
      </c>
      <c r="C32" s="135">
        <f t="shared" si="0"/>
        <v>264</v>
      </c>
      <c r="D32" s="135">
        <f t="shared" si="1"/>
        <v>264</v>
      </c>
      <c r="E32" s="136">
        <v>240</v>
      </c>
      <c r="F32" s="136">
        <v>17</v>
      </c>
      <c r="G32" s="136">
        <v>7</v>
      </c>
      <c r="H32" s="135">
        <f t="shared" si="3"/>
        <v>0</v>
      </c>
      <c r="I32" s="137"/>
      <c r="J32" s="137"/>
      <c r="K32" s="137">
        <v>0</v>
      </c>
      <c r="L32" s="135">
        <f t="shared" si="5"/>
        <v>219</v>
      </c>
      <c r="M32" s="138">
        <f t="shared" si="6"/>
        <v>0.82954545454545459</v>
      </c>
      <c r="N32" s="139">
        <f t="shared" si="16"/>
        <v>219</v>
      </c>
      <c r="O32" s="137">
        <v>200</v>
      </c>
      <c r="P32" s="137">
        <v>14</v>
      </c>
      <c r="Q32" s="137">
        <v>5</v>
      </c>
      <c r="R32" s="135">
        <f t="shared" si="8"/>
        <v>0</v>
      </c>
      <c r="S32" s="137"/>
      <c r="T32" s="137"/>
      <c r="U32" s="137">
        <v>0</v>
      </c>
      <c r="V32" s="140"/>
      <c r="W32" s="140"/>
      <c r="X32" s="140"/>
      <c r="Y32" s="140"/>
      <c r="Z32" s="140"/>
    </row>
    <row r="33" spans="1:26" ht="28.5" customHeight="1" x14ac:dyDescent="0.25">
      <c r="A33" s="63" t="s">
        <v>49</v>
      </c>
      <c r="B33" s="27" t="s">
        <v>50</v>
      </c>
      <c r="C33" s="58">
        <f t="shared" si="0"/>
        <v>308</v>
      </c>
      <c r="D33" s="58">
        <f t="shared" si="1"/>
        <v>308</v>
      </c>
      <c r="E33" s="79">
        <v>280</v>
      </c>
      <c r="F33" s="79">
        <v>20</v>
      </c>
      <c r="G33" s="79">
        <v>8</v>
      </c>
      <c r="H33" s="58">
        <f t="shared" si="3"/>
        <v>0</v>
      </c>
      <c r="I33" s="64"/>
      <c r="J33" s="64"/>
      <c r="K33" s="64">
        <v>0</v>
      </c>
      <c r="L33" s="58">
        <f t="shared" si="5"/>
        <v>6</v>
      </c>
      <c r="M33" s="66">
        <f t="shared" si="6"/>
        <v>1.948051948051948E-2</v>
      </c>
      <c r="N33" s="65">
        <f t="shared" si="16"/>
        <v>6</v>
      </c>
      <c r="O33" s="64">
        <v>0</v>
      </c>
      <c r="P33" s="64">
        <v>6</v>
      </c>
      <c r="Q33" s="64">
        <v>0</v>
      </c>
      <c r="R33" s="58">
        <f t="shared" si="8"/>
        <v>0</v>
      </c>
      <c r="S33" s="64"/>
      <c r="T33" s="64"/>
      <c r="U33" s="64">
        <v>0</v>
      </c>
      <c r="V33" s="1"/>
      <c r="W33" s="1"/>
      <c r="X33" s="1"/>
      <c r="Y33" s="1"/>
      <c r="Z33" s="1"/>
    </row>
    <row r="34" spans="1:26" ht="28.5" customHeight="1" x14ac:dyDescent="0.25">
      <c r="A34" s="63" t="s">
        <v>51</v>
      </c>
      <c r="B34" s="27" t="s">
        <v>52</v>
      </c>
      <c r="C34" s="58">
        <f t="shared" si="0"/>
        <v>264</v>
      </c>
      <c r="D34" s="58">
        <f t="shared" si="1"/>
        <v>264</v>
      </c>
      <c r="E34" s="79">
        <v>240</v>
      </c>
      <c r="F34" s="79">
        <v>17</v>
      </c>
      <c r="G34" s="79">
        <v>7</v>
      </c>
      <c r="H34" s="58">
        <f t="shared" si="3"/>
        <v>0</v>
      </c>
      <c r="I34" s="64"/>
      <c r="J34" s="64"/>
      <c r="K34" s="64">
        <v>0</v>
      </c>
      <c r="L34" s="58">
        <f t="shared" si="5"/>
        <v>602</v>
      </c>
      <c r="M34" s="66">
        <f t="shared" si="6"/>
        <v>2.2803030303030303</v>
      </c>
      <c r="N34" s="65">
        <f t="shared" si="16"/>
        <v>602</v>
      </c>
      <c r="O34" s="64">
        <v>560</v>
      </c>
      <c r="P34" s="64">
        <v>26</v>
      </c>
      <c r="Q34" s="64">
        <v>16</v>
      </c>
      <c r="R34" s="58">
        <f t="shared" si="8"/>
        <v>0</v>
      </c>
      <c r="S34" s="64"/>
      <c r="T34" s="64"/>
      <c r="U34" s="64">
        <v>0</v>
      </c>
      <c r="V34" s="1"/>
      <c r="W34" s="1"/>
      <c r="X34" s="1"/>
      <c r="Y34" s="1"/>
      <c r="Z34" s="1"/>
    </row>
    <row r="35" spans="1:26" ht="28.5" customHeight="1" x14ac:dyDescent="0.25">
      <c r="A35" s="63" t="s">
        <v>53</v>
      </c>
      <c r="B35" s="27" t="s">
        <v>54</v>
      </c>
      <c r="C35" s="58">
        <f t="shared" si="0"/>
        <v>308</v>
      </c>
      <c r="D35" s="58">
        <f t="shared" si="1"/>
        <v>308</v>
      </c>
      <c r="E35" s="79">
        <v>280</v>
      </c>
      <c r="F35" s="79">
        <f>20</f>
        <v>20</v>
      </c>
      <c r="G35" s="79">
        <v>8</v>
      </c>
      <c r="H35" s="58">
        <f t="shared" si="3"/>
        <v>0</v>
      </c>
      <c r="I35" s="64"/>
      <c r="J35" s="64"/>
      <c r="K35" s="64">
        <v>0</v>
      </c>
      <c r="L35" s="58">
        <f t="shared" si="5"/>
        <v>88</v>
      </c>
      <c r="M35" s="66">
        <f t="shared" si="6"/>
        <v>0.2857142857142857</v>
      </c>
      <c r="N35" s="65">
        <f t="shared" si="16"/>
        <v>88</v>
      </c>
      <c r="O35" s="64">
        <v>80</v>
      </c>
      <c r="P35" s="64">
        <v>6</v>
      </c>
      <c r="Q35" s="64">
        <v>2</v>
      </c>
      <c r="R35" s="58">
        <f t="shared" si="8"/>
        <v>0</v>
      </c>
      <c r="S35" s="64"/>
      <c r="T35" s="64"/>
      <c r="U35" s="64">
        <v>0</v>
      </c>
      <c r="V35" s="1"/>
      <c r="W35" s="1"/>
      <c r="X35" s="1"/>
      <c r="Y35" s="1"/>
      <c r="Z35" s="1"/>
    </row>
    <row r="36" spans="1:26" ht="28.5" customHeight="1" x14ac:dyDescent="0.25">
      <c r="A36" s="63" t="s">
        <v>55</v>
      </c>
      <c r="B36" s="27" t="s">
        <v>56</v>
      </c>
      <c r="C36" s="58">
        <f t="shared" si="0"/>
        <v>308</v>
      </c>
      <c r="D36" s="58">
        <f t="shared" si="1"/>
        <v>308</v>
      </c>
      <c r="E36" s="79">
        <v>280</v>
      </c>
      <c r="F36" s="79">
        <v>20</v>
      </c>
      <c r="G36" s="79">
        <v>8</v>
      </c>
      <c r="H36" s="58">
        <f t="shared" si="3"/>
        <v>0</v>
      </c>
      <c r="I36" s="64"/>
      <c r="J36" s="64"/>
      <c r="K36" s="64">
        <v>0</v>
      </c>
      <c r="L36" s="58">
        <f t="shared" si="5"/>
        <v>63.2</v>
      </c>
      <c r="M36" s="66">
        <f t="shared" si="6"/>
        <v>0.20519480519480521</v>
      </c>
      <c r="N36" s="65">
        <f t="shared" si="16"/>
        <v>63.2</v>
      </c>
      <c r="O36" s="64">
        <v>40</v>
      </c>
      <c r="P36" s="64">
        <v>20</v>
      </c>
      <c r="Q36" s="64">
        <v>3.2</v>
      </c>
      <c r="R36" s="58">
        <f t="shared" si="8"/>
        <v>0</v>
      </c>
      <c r="S36" s="64"/>
      <c r="T36" s="64"/>
      <c r="U36" s="64">
        <v>0</v>
      </c>
      <c r="V36" s="68"/>
      <c r="W36" s="68"/>
      <c r="X36" s="68"/>
      <c r="Y36" s="68"/>
      <c r="Z36" s="68"/>
    </row>
    <row r="37" spans="1:26" ht="28.5" customHeight="1" x14ac:dyDescent="0.25">
      <c r="A37" s="63" t="s">
        <v>57</v>
      </c>
      <c r="B37" s="27" t="s">
        <v>58</v>
      </c>
      <c r="C37" s="58">
        <f t="shared" si="0"/>
        <v>220</v>
      </c>
      <c r="D37" s="58">
        <f t="shared" si="1"/>
        <v>220</v>
      </c>
      <c r="E37" s="79">
        <v>200</v>
      </c>
      <c r="F37" s="79">
        <v>14</v>
      </c>
      <c r="G37" s="79">
        <v>6</v>
      </c>
      <c r="H37" s="58">
        <f t="shared" si="3"/>
        <v>0</v>
      </c>
      <c r="I37" s="64"/>
      <c r="J37" s="64"/>
      <c r="K37" s="64">
        <v>0</v>
      </c>
      <c r="L37" s="58">
        <f t="shared" si="5"/>
        <v>171</v>
      </c>
      <c r="M37" s="66">
        <f t="shared" si="6"/>
        <v>0.77727272727272723</v>
      </c>
      <c r="N37" s="65">
        <f t="shared" si="16"/>
        <v>171</v>
      </c>
      <c r="O37" s="64">
        <v>169</v>
      </c>
      <c r="P37" s="64">
        <v>0</v>
      </c>
      <c r="Q37" s="64">
        <v>2</v>
      </c>
      <c r="R37" s="58">
        <f t="shared" si="8"/>
        <v>0</v>
      </c>
      <c r="S37" s="64"/>
      <c r="T37" s="64"/>
      <c r="U37" s="64">
        <v>0</v>
      </c>
      <c r="V37" s="1"/>
      <c r="W37" s="1"/>
      <c r="X37" s="1"/>
      <c r="Y37" s="1"/>
      <c r="Z37" s="1"/>
    </row>
    <row r="38" spans="1:26" ht="28.5" customHeight="1" x14ac:dyDescent="0.25">
      <c r="A38" s="63" t="s">
        <v>59</v>
      </c>
      <c r="B38" s="27" t="s">
        <v>60</v>
      </c>
      <c r="C38" s="58">
        <f t="shared" si="0"/>
        <v>352</v>
      </c>
      <c r="D38" s="58">
        <f t="shared" si="1"/>
        <v>352</v>
      </c>
      <c r="E38" s="79">
        <v>320</v>
      </c>
      <c r="F38" s="79">
        <v>21</v>
      </c>
      <c r="G38" s="79">
        <v>11</v>
      </c>
      <c r="H38" s="58">
        <f t="shared" si="3"/>
        <v>0</v>
      </c>
      <c r="I38" s="64"/>
      <c r="J38" s="64"/>
      <c r="K38" s="64">
        <v>0</v>
      </c>
      <c r="L38" s="58">
        <f t="shared" si="5"/>
        <v>44</v>
      </c>
      <c r="M38" s="66">
        <f t="shared" si="6"/>
        <v>0.125</v>
      </c>
      <c r="N38" s="65">
        <f t="shared" si="16"/>
        <v>44</v>
      </c>
      <c r="O38" s="64">
        <v>40</v>
      </c>
      <c r="P38" s="64">
        <v>4</v>
      </c>
      <c r="Q38" s="64">
        <v>0</v>
      </c>
      <c r="R38" s="58">
        <f t="shared" si="8"/>
        <v>0</v>
      </c>
      <c r="S38" s="64"/>
      <c r="T38" s="64"/>
      <c r="U38" s="64">
        <v>0</v>
      </c>
      <c r="V38" s="1"/>
      <c r="W38" s="1"/>
      <c r="X38" s="1"/>
      <c r="Y38" s="1"/>
      <c r="Z38" s="1"/>
    </row>
    <row r="39" spans="1:26" ht="28.5" customHeight="1" x14ac:dyDescent="0.25">
      <c r="A39" s="60">
        <v>2</v>
      </c>
      <c r="B39" s="18" t="s">
        <v>61</v>
      </c>
      <c r="C39" s="58">
        <f t="shared" si="0"/>
        <v>3016</v>
      </c>
      <c r="D39" s="58">
        <f t="shared" si="1"/>
        <v>3016</v>
      </c>
      <c r="E39" s="61">
        <f t="shared" ref="E39:G39" si="65">SUM(E40:E46)</f>
        <v>2800</v>
      </c>
      <c r="F39" s="61">
        <f t="shared" si="65"/>
        <v>151</v>
      </c>
      <c r="G39" s="61">
        <f t="shared" si="65"/>
        <v>65</v>
      </c>
      <c r="H39" s="58">
        <f t="shared" si="3"/>
        <v>0</v>
      </c>
      <c r="I39" s="61">
        <f t="shared" ref="I39:K39" si="66">SUM(I40:I46)</f>
        <v>0</v>
      </c>
      <c r="J39" s="61">
        <f t="shared" si="66"/>
        <v>0</v>
      </c>
      <c r="K39" s="61">
        <f t="shared" si="66"/>
        <v>0</v>
      </c>
      <c r="L39" s="58">
        <f t="shared" si="5"/>
        <v>1415.4</v>
      </c>
      <c r="M39" s="66">
        <f t="shared" si="6"/>
        <v>0.46929708222811672</v>
      </c>
      <c r="N39" s="65">
        <f t="shared" si="16"/>
        <v>1415.4</v>
      </c>
      <c r="O39" s="84">
        <f t="shared" ref="O39:Q39" si="67">SUM(O40:O46)</f>
        <v>1227</v>
      </c>
      <c r="P39" s="84">
        <f t="shared" si="67"/>
        <v>155</v>
      </c>
      <c r="Q39" s="84">
        <f t="shared" si="67"/>
        <v>33.4</v>
      </c>
      <c r="R39" s="58">
        <f t="shared" si="8"/>
        <v>0</v>
      </c>
      <c r="S39" s="61">
        <f t="shared" ref="S39:U39" si="68">SUM(S40:S46)</f>
        <v>0</v>
      </c>
      <c r="T39" s="61">
        <f t="shared" si="68"/>
        <v>0</v>
      </c>
      <c r="U39" s="61">
        <f t="shared" si="68"/>
        <v>0</v>
      </c>
      <c r="V39" s="1"/>
      <c r="W39" s="1"/>
      <c r="X39" s="1"/>
      <c r="Y39" s="1"/>
      <c r="Z39" s="1"/>
    </row>
    <row r="40" spans="1:26" s="141" customFormat="1" ht="28.5" customHeight="1" x14ac:dyDescent="0.25">
      <c r="A40" s="133" t="s">
        <v>62</v>
      </c>
      <c r="B40" s="134" t="s">
        <v>48</v>
      </c>
      <c r="C40" s="135">
        <f t="shared" si="0"/>
        <v>264</v>
      </c>
      <c r="D40" s="135">
        <f t="shared" si="1"/>
        <v>264</v>
      </c>
      <c r="E40" s="136">
        <v>240</v>
      </c>
      <c r="F40" s="136">
        <v>17</v>
      </c>
      <c r="G40" s="136">
        <v>7</v>
      </c>
      <c r="H40" s="135">
        <f t="shared" si="3"/>
        <v>0</v>
      </c>
      <c r="I40" s="137"/>
      <c r="J40" s="137"/>
      <c r="K40" s="137">
        <v>0</v>
      </c>
      <c r="L40" s="135">
        <f t="shared" si="5"/>
        <v>224</v>
      </c>
      <c r="M40" s="138">
        <f t="shared" si="6"/>
        <v>0.84848484848484851</v>
      </c>
      <c r="N40" s="139">
        <f t="shared" si="16"/>
        <v>224</v>
      </c>
      <c r="O40" s="137">
        <v>200</v>
      </c>
      <c r="P40" s="137">
        <v>17</v>
      </c>
      <c r="Q40" s="137">
        <v>7</v>
      </c>
      <c r="R40" s="135">
        <f t="shared" si="8"/>
        <v>0</v>
      </c>
      <c r="S40" s="137"/>
      <c r="T40" s="137"/>
      <c r="U40" s="137">
        <v>0</v>
      </c>
      <c r="V40" s="140"/>
      <c r="W40" s="140"/>
      <c r="X40" s="140"/>
      <c r="Y40" s="140"/>
      <c r="Z40" s="140"/>
    </row>
    <row r="41" spans="1:26" ht="28.5" customHeight="1" x14ac:dyDescent="0.25">
      <c r="A41" s="63" t="s">
        <v>63</v>
      </c>
      <c r="B41" s="27" t="s">
        <v>50</v>
      </c>
      <c r="C41" s="58">
        <f t="shared" si="0"/>
        <v>428</v>
      </c>
      <c r="D41" s="58">
        <f t="shared" si="1"/>
        <v>428</v>
      </c>
      <c r="E41" s="79">
        <v>400</v>
      </c>
      <c r="F41" s="79">
        <v>20</v>
      </c>
      <c r="G41" s="79">
        <v>8</v>
      </c>
      <c r="H41" s="58">
        <f t="shared" si="3"/>
        <v>0</v>
      </c>
      <c r="I41" s="64"/>
      <c r="J41" s="64"/>
      <c r="K41" s="64">
        <v>0</v>
      </c>
      <c r="L41" s="58">
        <f t="shared" si="5"/>
        <v>428</v>
      </c>
      <c r="M41" s="66">
        <f t="shared" si="6"/>
        <v>1</v>
      </c>
      <c r="N41" s="65">
        <f t="shared" si="16"/>
        <v>428</v>
      </c>
      <c r="O41" s="64">
        <v>400</v>
      </c>
      <c r="P41" s="64">
        <v>20</v>
      </c>
      <c r="Q41" s="64">
        <v>8</v>
      </c>
      <c r="R41" s="58">
        <f t="shared" si="8"/>
        <v>0</v>
      </c>
      <c r="S41" s="64"/>
      <c r="T41" s="64"/>
      <c r="U41" s="64">
        <v>0</v>
      </c>
      <c r="V41" s="1"/>
      <c r="W41" s="1"/>
      <c r="X41" s="1"/>
      <c r="Y41" s="1"/>
      <c r="Z41" s="1"/>
    </row>
    <row r="42" spans="1:26" ht="28.5" customHeight="1" x14ac:dyDescent="0.25">
      <c r="A42" s="63" t="s">
        <v>64</v>
      </c>
      <c r="B42" s="27" t="s">
        <v>52</v>
      </c>
      <c r="C42" s="58">
        <f t="shared" si="0"/>
        <v>392</v>
      </c>
      <c r="D42" s="58">
        <f t="shared" si="1"/>
        <v>392</v>
      </c>
      <c r="E42" s="79">
        <v>360</v>
      </c>
      <c r="F42" s="79">
        <v>22</v>
      </c>
      <c r="G42" s="79">
        <v>10</v>
      </c>
      <c r="H42" s="58">
        <f t="shared" si="3"/>
        <v>0</v>
      </c>
      <c r="I42" s="64"/>
      <c r="J42" s="64"/>
      <c r="K42" s="64">
        <v>0</v>
      </c>
      <c r="L42" s="58">
        <f t="shared" si="5"/>
        <v>32</v>
      </c>
      <c r="M42" s="66">
        <f t="shared" si="6"/>
        <v>8.1632653061224483E-2</v>
      </c>
      <c r="N42" s="65">
        <f t="shared" si="16"/>
        <v>32</v>
      </c>
      <c r="O42" s="64">
        <v>0</v>
      </c>
      <c r="P42" s="64">
        <v>22</v>
      </c>
      <c r="Q42" s="64">
        <v>10</v>
      </c>
      <c r="R42" s="58">
        <f t="shared" si="8"/>
        <v>0</v>
      </c>
      <c r="S42" s="64"/>
      <c r="T42" s="64"/>
      <c r="U42" s="64">
        <v>0</v>
      </c>
      <c r="V42" s="1"/>
      <c r="W42" s="1"/>
      <c r="X42" s="1"/>
      <c r="Y42" s="1"/>
      <c r="Z42" s="1"/>
    </row>
    <row r="43" spans="1:26" ht="28.5" customHeight="1" x14ac:dyDescent="0.25">
      <c r="A43" s="63" t="s">
        <v>65</v>
      </c>
      <c r="B43" s="27" t="s">
        <v>54</v>
      </c>
      <c r="C43" s="58">
        <f t="shared" si="0"/>
        <v>392</v>
      </c>
      <c r="D43" s="58">
        <f t="shared" si="1"/>
        <v>392</v>
      </c>
      <c r="E43" s="79">
        <v>360</v>
      </c>
      <c r="F43" s="79">
        <f>22</f>
        <v>22</v>
      </c>
      <c r="G43" s="79">
        <v>10</v>
      </c>
      <c r="H43" s="58">
        <f t="shared" si="3"/>
        <v>0</v>
      </c>
      <c r="I43" s="64"/>
      <c r="J43" s="64"/>
      <c r="K43" s="64">
        <v>0</v>
      </c>
      <c r="L43" s="58">
        <f t="shared" si="5"/>
        <v>70</v>
      </c>
      <c r="M43" s="66">
        <f t="shared" si="6"/>
        <v>0.17857142857142858</v>
      </c>
      <c r="N43" s="65">
        <f t="shared" si="16"/>
        <v>70</v>
      </c>
      <c r="O43" s="64">
        <v>40</v>
      </c>
      <c r="P43" s="64">
        <v>30</v>
      </c>
      <c r="Q43" s="64">
        <v>0</v>
      </c>
      <c r="R43" s="58">
        <f t="shared" si="8"/>
        <v>0</v>
      </c>
      <c r="S43" s="64"/>
      <c r="T43" s="64"/>
      <c r="U43" s="64">
        <v>0</v>
      </c>
      <c r="V43" s="1"/>
      <c r="W43" s="1"/>
      <c r="X43" s="1"/>
      <c r="Y43" s="1"/>
      <c r="Z43" s="1"/>
    </row>
    <row r="44" spans="1:26" ht="28.5" customHeight="1" x14ac:dyDescent="0.25">
      <c r="A44" s="63" t="s">
        <v>66</v>
      </c>
      <c r="B44" s="27" t="s">
        <v>56</v>
      </c>
      <c r="C44" s="58">
        <f t="shared" si="0"/>
        <v>352</v>
      </c>
      <c r="D44" s="58">
        <f t="shared" si="1"/>
        <v>352</v>
      </c>
      <c r="E44" s="79">
        <v>320</v>
      </c>
      <c r="F44" s="79">
        <v>22</v>
      </c>
      <c r="G44" s="79">
        <v>10</v>
      </c>
      <c r="H44" s="58">
        <f t="shared" si="3"/>
        <v>0</v>
      </c>
      <c r="I44" s="64"/>
      <c r="J44" s="64"/>
      <c r="K44" s="64">
        <v>0</v>
      </c>
      <c r="L44" s="58">
        <f t="shared" si="5"/>
        <v>236.4</v>
      </c>
      <c r="M44" s="66">
        <f t="shared" si="6"/>
        <v>0.67159090909090913</v>
      </c>
      <c r="N44" s="65">
        <f t="shared" si="16"/>
        <v>236.4</v>
      </c>
      <c r="O44" s="64">
        <v>206</v>
      </c>
      <c r="P44" s="64">
        <v>22</v>
      </c>
      <c r="Q44" s="64">
        <v>8.4</v>
      </c>
      <c r="R44" s="58">
        <f t="shared" si="8"/>
        <v>0</v>
      </c>
      <c r="S44" s="64"/>
      <c r="T44" s="64"/>
      <c r="U44" s="64">
        <v>0</v>
      </c>
      <c r="V44" s="68"/>
      <c r="W44" s="68"/>
      <c r="X44" s="68"/>
      <c r="Y44" s="68"/>
      <c r="Z44" s="68"/>
    </row>
    <row r="45" spans="1:26" ht="28.5" customHeight="1" x14ac:dyDescent="0.25">
      <c r="A45" s="63" t="s">
        <v>67</v>
      </c>
      <c r="B45" s="27" t="s">
        <v>58</v>
      </c>
      <c r="C45" s="58">
        <f t="shared" si="0"/>
        <v>388</v>
      </c>
      <c r="D45" s="58">
        <f t="shared" si="1"/>
        <v>388</v>
      </c>
      <c r="E45" s="79">
        <v>360</v>
      </c>
      <c r="F45" s="79">
        <v>20</v>
      </c>
      <c r="G45" s="79">
        <v>8</v>
      </c>
      <c r="H45" s="58">
        <f t="shared" si="3"/>
        <v>0</v>
      </c>
      <c r="I45" s="64"/>
      <c r="J45" s="64"/>
      <c r="K45" s="64">
        <v>0</v>
      </c>
      <c r="L45" s="58">
        <f t="shared" si="5"/>
        <v>355</v>
      </c>
      <c r="M45" s="66">
        <f t="shared" si="6"/>
        <v>0.91494845360824739</v>
      </c>
      <c r="N45" s="65">
        <f t="shared" si="16"/>
        <v>355</v>
      </c>
      <c r="O45" s="64">
        <v>323</v>
      </c>
      <c r="P45" s="64">
        <v>32</v>
      </c>
      <c r="Q45" s="64">
        <v>0</v>
      </c>
      <c r="R45" s="58">
        <f t="shared" si="8"/>
        <v>0</v>
      </c>
      <c r="S45" s="64"/>
      <c r="T45" s="64"/>
      <c r="U45" s="64">
        <v>0</v>
      </c>
      <c r="V45" s="1"/>
      <c r="W45" s="1"/>
      <c r="X45" s="1"/>
      <c r="Y45" s="1"/>
      <c r="Z45" s="1"/>
    </row>
    <row r="46" spans="1:26" ht="28.5" customHeight="1" x14ac:dyDescent="0.25">
      <c r="A46" s="63" t="s">
        <v>68</v>
      </c>
      <c r="B46" s="27" t="s">
        <v>60</v>
      </c>
      <c r="C46" s="58">
        <f t="shared" si="0"/>
        <v>800</v>
      </c>
      <c r="D46" s="58">
        <f t="shared" si="1"/>
        <v>800</v>
      </c>
      <c r="E46" s="79">
        <v>760</v>
      </c>
      <c r="F46" s="79">
        <v>28</v>
      </c>
      <c r="G46" s="79">
        <v>12</v>
      </c>
      <c r="H46" s="58">
        <f t="shared" si="3"/>
        <v>0</v>
      </c>
      <c r="I46" s="64"/>
      <c r="J46" s="64"/>
      <c r="K46" s="64">
        <v>0</v>
      </c>
      <c r="L46" s="58">
        <f t="shared" si="5"/>
        <v>70</v>
      </c>
      <c r="M46" s="66">
        <f t="shared" si="6"/>
        <v>8.7499999999999994E-2</v>
      </c>
      <c r="N46" s="65">
        <f t="shared" si="16"/>
        <v>70</v>
      </c>
      <c r="O46" s="64">
        <v>58</v>
      </c>
      <c r="P46" s="64">
        <v>12</v>
      </c>
      <c r="Q46" s="64">
        <v>0</v>
      </c>
      <c r="R46" s="58">
        <f t="shared" si="8"/>
        <v>0</v>
      </c>
      <c r="S46" s="64"/>
      <c r="T46" s="64"/>
      <c r="U46" s="64">
        <v>0</v>
      </c>
      <c r="V46" s="1"/>
      <c r="W46" s="1"/>
      <c r="X46" s="1"/>
      <c r="Y46" s="1"/>
      <c r="Z46" s="1"/>
    </row>
    <row r="47" spans="1:26" ht="28.5" customHeight="1" x14ac:dyDescent="0.25">
      <c r="A47" s="60">
        <v>3</v>
      </c>
      <c r="B47" s="29" t="s">
        <v>69</v>
      </c>
      <c r="C47" s="58">
        <f t="shared" si="0"/>
        <v>600</v>
      </c>
      <c r="D47" s="58">
        <f t="shared" si="1"/>
        <v>0</v>
      </c>
      <c r="E47" s="61">
        <f t="shared" ref="E47:G47" si="69">E48+E52</f>
        <v>0</v>
      </c>
      <c r="F47" s="61">
        <f t="shared" si="69"/>
        <v>0</v>
      </c>
      <c r="G47" s="61">
        <f t="shared" si="69"/>
        <v>0</v>
      </c>
      <c r="H47" s="58">
        <f t="shared" si="3"/>
        <v>600</v>
      </c>
      <c r="I47" s="61">
        <f t="shared" ref="I47:K47" si="70">I48+I52</f>
        <v>600</v>
      </c>
      <c r="J47" s="61">
        <f t="shared" si="70"/>
        <v>0</v>
      </c>
      <c r="K47" s="61">
        <f t="shared" si="70"/>
        <v>0</v>
      </c>
      <c r="L47" s="58">
        <f t="shared" si="5"/>
        <v>596</v>
      </c>
      <c r="M47" s="66">
        <f t="shared" si="6"/>
        <v>0.99333333333333329</v>
      </c>
      <c r="N47" s="65">
        <f t="shared" si="16"/>
        <v>0</v>
      </c>
      <c r="O47" s="61">
        <f t="shared" ref="O47:Q47" si="71">O48+O52</f>
        <v>0</v>
      </c>
      <c r="P47" s="61">
        <f t="shared" si="71"/>
        <v>0</v>
      </c>
      <c r="Q47" s="61">
        <f t="shared" si="71"/>
        <v>0</v>
      </c>
      <c r="R47" s="58">
        <f t="shared" si="8"/>
        <v>596</v>
      </c>
      <c r="S47" s="61">
        <f t="shared" ref="S47:U47" si="72">S48+S52</f>
        <v>596</v>
      </c>
      <c r="T47" s="61">
        <f t="shared" si="72"/>
        <v>0</v>
      </c>
      <c r="U47" s="61">
        <f t="shared" si="72"/>
        <v>0</v>
      </c>
      <c r="V47" s="1"/>
      <c r="W47" s="1"/>
      <c r="X47" s="1"/>
      <c r="Y47" s="1"/>
      <c r="Z47" s="1"/>
    </row>
    <row r="48" spans="1:26" ht="28.5" customHeight="1" x14ac:dyDescent="0.25">
      <c r="A48" s="60" t="s">
        <v>70</v>
      </c>
      <c r="B48" s="29" t="s">
        <v>71</v>
      </c>
      <c r="C48" s="58">
        <f t="shared" si="0"/>
        <v>0</v>
      </c>
      <c r="D48" s="58">
        <f t="shared" si="1"/>
        <v>0</v>
      </c>
      <c r="E48" s="61">
        <f t="shared" ref="E48:G48" si="73">SUM(E49:E51)</f>
        <v>0</v>
      </c>
      <c r="F48" s="61">
        <f t="shared" si="73"/>
        <v>0</v>
      </c>
      <c r="G48" s="61">
        <f t="shared" si="73"/>
        <v>0</v>
      </c>
      <c r="H48" s="58">
        <f t="shared" si="3"/>
        <v>0</v>
      </c>
      <c r="I48" s="61">
        <f t="shared" ref="I48:K48" si="74">SUM(I49:I51)</f>
        <v>0</v>
      </c>
      <c r="J48" s="61">
        <f t="shared" si="74"/>
        <v>0</v>
      </c>
      <c r="K48" s="61">
        <f t="shared" si="74"/>
        <v>0</v>
      </c>
      <c r="L48" s="58">
        <f t="shared" si="5"/>
        <v>0</v>
      </c>
      <c r="M48" s="66" t="e">
        <f t="shared" si="6"/>
        <v>#DIV/0!</v>
      </c>
      <c r="N48" s="65">
        <f t="shared" si="16"/>
        <v>0</v>
      </c>
      <c r="O48" s="61">
        <f t="shared" ref="O48:Q48" si="75">O49+O50+O51</f>
        <v>0</v>
      </c>
      <c r="P48" s="61">
        <f t="shared" si="75"/>
        <v>0</v>
      </c>
      <c r="Q48" s="61">
        <f t="shared" si="75"/>
        <v>0</v>
      </c>
      <c r="R48" s="58">
        <f t="shared" si="8"/>
        <v>0</v>
      </c>
      <c r="S48" s="61">
        <f t="shared" ref="S48:U48" si="76">SUM(S49:S51)</f>
        <v>0</v>
      </c>
      <c r="T48" s="61">
        <f t="shared" si="76"/>
        <v>0</v>
      </c>
      <c r="U48" s="61">
        <f t="shared" si="76"/>
        <v>0</v>
      </c>
      <c r="V48" s="1"/>
      <c r="W48" s="1"/>
      <c r="X48" s="1"/>
      <c r="Y48" s="1"/>
      <c r="Z48" s="1"/>
    </row>
    <row r="49" spans="1:26" ht="28.5" customHeight="1" x14ac:dyDescent="0.25">
      <c r="A49" s="63" t="s">
        <v>72</v>
      </c>
      <c r="B49" s="27" t="s">
        <v>48</v>
      </c>
      <c r="C49" s="58">
        <f t="shared" si="0"/>
        <v>0</v>
      </c>
      <c r="D49" s="58">
        <f t="shared" si="1"/>
        <v>0</v>
      </c>
      <c r="E49" s="64"/>
      <c r="F49" s="64"/>
      <c r="G49" s="64"/>
      <c r="H49" s="58">
        <f t="shared" si="3"/>
        <v>0</v>
      </c>
      <c r="I49" s="64"/>
      <c r="J49" s="64"/>
      <c r="K49" s="64">
        <v>0</v>
      </c>
      <c r="L49" s="58">
        <f t="shared" si="5"/>
        <v>0</v>
      </c>
      <c r="M49" s="66" t="e">
        <f t="shared" si="6"/>
        <v>#DIV/0!</v>
      </c>
      <c r="N49" s="65">
        <f t="shared" si="16"/>
        <v>0</v>
      </c>
      <c r="O49" s="64"/>
      <c r="P49" s="64"/>
      <c r="Q49" s="64"/>
      <c r="R49" s="58">
        <f t="shared" si="8"/>
        <v>0</v>
      </c>
      <c r="S49" s="64"/>
      <c r="T49" s="64"/>
      <c r="U49" s="64">
        <v>0</v>
      </c>
      <c r="V49" s="1"/>
      <c r="W49" s="1"/>
      <c r="X49" s="1"/>
      <c r="Y49" s="1"/>
      <c r="Z49" s="1"/>
    </row>
    <row r="50" spans="1:26" ht="28.5" customHeight="1" x14ac:dyDescent="0.25">
      <c r="A50" s="63" t="s">
        <v>73</v>
      </c>
      <c r="B50" s="27" t="s">
        <v>56</v>
      </c>
      <c r="C50" s="58">
        <f t="shared" si="0"/>
        <v>0</v>
      </c>
      <c r="D50" s="58">
        <f t="shared" si="1"/>
        <v>0</v>
      </c>
      <c r="E50" s="64"/>
      <c r="F50" s="64"/>
      <c r="G50" s="64"/>
      <c r="H50" s="58">
        <f t="shared" si="3"/>
        <v>0</v>
      </c>
      <c r="I50" s="64"/>
      <c r="J50" s="64"/>
      <c r="K50" s="64">
        <v>0</v>
      </c>
      <c r="L50" s="58">
        <f t="shared" si="5"/>
        <v>0</v>
      </c>
      <c r="M50" s="66" t="e">
        <f t="shared" si="6"/>
        <v>#DIV/0!</v>
      </c>
      <c r="N50" s="65">
        <f t="shared" si="16"/>
        <v>0</v>
      </c>
      <c r="O50" s="64"/>
      <c r="P50" s="64"/>
      <c r="Q50" s="64"/>
      <c r="R50" s="58">
        <f t="shared" si="8"/>
        <v>0</v>
      </c>
      <c r="S50" s="64"/>
      <c r="T50" s="64"/>
      <c r="U50" s="64">
        <v>0</v>
      </c>
      <c r="V50" s="1"/>
      <c r="W50" s="1"/>
      <c r="X50" s="1"/>
      <c r="Y50" s="1"/>
      <c r="Z50" s="1"/>
    </row>
    <row r="51" spans="1:26" ht="28.5" customHeight="1" x14ac:dyDescent="0.25">
      <c r="A51" s="63" t="s">
        <v>74</v>
      </c>
      <c r="B51" s="27" t="s">
        <v>58</v>
      </c>
      <c r="C51" s="58">
        <f t="shared" si="0"/>
        <v>0</v>
      </c>
      <c r="D51" s="58">
        <f t="shared" si="1"/>
        <v>0</v>
      </c>
      <c r="E51" s="64"/>
      <c r="F51" s="64"/>
      <c r="G51" s="64"/>
      <c r="H51" s="58">
        <f t="shared" si="3"/>
        <v>0</v>
      </c>
      <c r="I51" s="64"/>
      <c r="J51" s="64"/>
      <c r="K51" s="64">
        <v>0</v>
      </c>
      <c r="L51" s="58">
        <f t="shared" si="5"/>
        <v>0</v>
      </c>
      <c r="M51" s="66" t="e">
        <f t="shared" si="6"/>
        <v>#DIV/0!</v>
      </c>
      <c r="N51" s="65">
        <f t="shared" si="16"/>
        <v>0</v>
      </c>
      <c r="O51" s="64"/>
      <c r="P51" s="64"/>
      <c r="Q51" s="64"/>
      <c r="R51" s="58">
        <f t="shared" si="8"/>
        <v>0</v>
      </c>
      <c r="S51" s="64"/>
      <c r="T51" s="64"/>
      <c r="U51" s="64">
        <v>0</v>
      </c>
      <c r="V51" s="1"/>
      <c r="W51" s="1"/>
      <c r="X51" s="1"/>
      <c r="Y51" s="1"/>
      <c r="Z51" s="1"/>
    </row>
    <row r="52" spans="1:26" ht="28.5" customHeight="1" x14ac:dyDescent="0.25">
      <c r="A52" s="60" t="s">
        <v>70</v>
      </c>
      <c r="B52" s="29" t="s">
        <v>75</v>
      </c>
      <c r="C52" s="58">
        <f t="shared" si="0"/>
        <v>600</v>
      </c>
      <c r="D52" s="58">
        <f t="shared" si="1"/>
        <v>0</v>
      </c>
      <c r="E52" s="61">
        <f t="shared" ref="E52:G52" si="77">SUM(E53:E60)</f>
        <v>0</v>
      </c>
      <c r="F52" s="61">
        <f t="shared" si="77"/>
        <v>0</v>
      </c>
      <c r="G52" s="61">
        <f t="shared" si="77"/>
        <v>0</v>
      </c>
      <c r="H52" s="58">
        <f t="shared" si="3"/>
        <v>600</v>
      </c>
      <c r="I52" s="61">
        <f t="shared" ref="I52:K52" si="78">SUM(I53:I60)</f>
        <v>600</v>
      </c>
      <c r="J52" s="61">
        <f t="shared" si="78"/>
        <v>0</v>
      </c>
      <c r="K52" s="61">
        <f t="shared" si="78"/>
        <v>0</v>
      </c>
      <c r="L52" s="58">
        <f t="shared" si="5"/>
        <v>596</v>
      </c>
      <c r="M52" s="66">
        <f t="shared" si="6"/>
        <v>0.99333333333333329</v>
      </c>
      <c r="N52" s="65">
        <f t="shared" si="16"/>
        <v>0</v>
      </c>
      <c r="O52" s="84">
        <f t="shared" ref="O52:Q52" si="79">O53+O54+O55+O56+O57+O58+O59+O60</f>
        <v>0</v>
      </c>
      <c r="P52" s="84">
        <f t="shared" si="79"/>
        <v>0</v>
      </c>
      <c r="Q52" s="84">
        <f t="shared" si="79"/>
        <v>0</v>
      </c>
      <c r="R52" s="58">
        <f t="shared" si="8"/>
        <v>596</v>
      </c>
      <c r="S52" s="84">
        <f t="shared" ref="S52:T52" si="80">S53+S54+S55+S56+S57+S58+S59+S60</f>
        <v>596</v>
      </c>
      <c r="T52" s="84">
        <f t="shared" si="80"/>
        <v>0</v>
      </c>
      <c r="U52" s="61">
        <f>SUM(U53:U60)</f>
        <v>0</v>
      </c>
      <c r="V52" s="1"/>
      <c r="W52" s="1"/>
      <c r="X52" s="1"/>
      <c r="Y52" s="1"/>
      <c r="Z52" s="1"/>
    </row>
    <row r="53" spans="1:26" ht="28.5" customHeight="1" x14ac:dyDescent="0.25">
      <c r="A53" s="82" t="s">
        <v>76</v>
      </c>
      <c r="B53" s="27" t="s">
        <v>48</v>
      </c>
      <c r="C53" s="58">
        <f t="shared" si="0"/>
        <v>0</v>
      </c>
      <c r="D53" s="58">
        <f t="shared" si="1"/>
        <v>0</v>
      </c>
      <c r="E53" s="64"/>
      <c r="F53" s="64"/>
      <c r="G53" s="64"/>
      <c r="H53" s="58">
        <f t="shared" si="3"/>
        <v>0</v>
      </c>
      <c r="I53" s="64"/>
      <c r="J53" s="64"/>
      <c r="K53" s="64"/>
      <c r="L53" s="58">
        <f t="shared" si="5"/>
        <v>0</v>
      </c>
      <c r="M53" s="66" t="e">
        <f t="shared" si="6"/>
        <v>#DIV/0!</v>
      </c>
      <c r="N53" s="65">
        <f t="shared" si="16"/>
        <v>0</v>
      </c>
      <c r="O53" s="64">
        <v>0</v>
      </c>
      <c r="P53" s="64"/>
      <c r="Q53" s="64"/>
      <c r="R53" s="58">
        <f t="shared" si="8"/>
        <v>0</v>
      </c>
      <c r="S53" s="64"/>
      <c r="T53" s="64"/>
      <c r="U53" s="64"/>
      <c r="V53" s="1"/>
      <c r="W53" s="1"/>
      <c r="X53" s="1"/>
      <c r="Y53" s="1"/>
      <c r="Z53" s="1"/>
    </row>
    <row r="54" spans="1:26" ht="28.5" customHeight="1" x14ac:dyDescent="0.25">
      <c r="A54" s="82" t="s">
        <v>76</v>
      </c>
      <c r="B54" s="27" t="s">
        <v>50</v>
      </c>
      <c r="C54" s="58">
        <f t="shared" si="0"/>
        <v>200</v>
      </c>
      <c r="D54" s="58">
        <f t="shared" si="1"/>
        <v>0</v>
      </c>
      <c r="E54" s="64">
        <v>0</v>
      </c>
      <c r="F54" s="64"/>
      <c r="G54" s="64"/>
      <c r="H54" s="58">
        <f t="shared" si="3"/>
        <v>200</v>
      </c>
      <c r="I54" s="64">
        <v>200</v>
      </c>
      <c r="J54" s="64"/>
      <c r="K54" s="64"/>
      <c r="L54" s="58">
        <f t="shared" si="5"/>
        <v>196</v>
      </c>
      <c r="M54" s="66">
        <f t="shared" si="6"/>
        <v>0.98</v>
      </c>
      <c r="N54" s="65">
        <f t="shared" si="16"/>
        <v>0</v>
      </c>
      <c r="O54" s="64"/>
      <c r="P54" s="64"/>
      <c r="Q54" s="64"/>
      <c r="R54" s="58">
        <f t="shared" si="8"/>
        <v>196</v>
      </c>
      <c r="S54" s="64">
        <v>196</v>
      </c>
      <c r="T54" s="64"/>
      <c r="U54" s="64"/>
      <c r="V54" s="1"/>
      <c r="W54" s="1"/>
      <c r="X54" s="1"/>
      <c r="Y54" s="1"/>
      <c r="Z54" s="1"/>
    </row>
    <row r="55" spans="1:26" ht="28.5" customHeight="1" x14ac:dyDescent="0.25">
      <c r="A55" s="82" t="s">
        <v>76</v>
      </c>
      <c r="B55" s="27" t="s">
        <v>52</v>
      </c>
      <c r="C55" s="58">
        <f t="shared" si="0"/>
        <v>0</v>
      </c>
      <c r="D55" s="58">
        <f t="shared" si="1"/>
        <v>0</v>
      </c>
      <c r="E55" s="64"/>
      <c r="F55" s="64"/>
      <c r="G55" s="64"/>
      <c r="H55" s="58">
        <f t="shared" si="3"/>
        <v>0</v>
      </c>
      <c r="I55" s="64"/>
      <c r="J55" s="64"/>
      <c r="K55" s="64"/>
      <c r="L55" s="58">
        <f t="shared" si="5"/>
        <v>0</v>
      </c>
      <c r="M55" s="66" t="e">
        <f t="shared" si="6"/>
        <v>#DIV/0!</v>
      </c>
      <c r="N55" s="65">
        <f t="shared" si="16"/>
        <v>0</v>
      </c>
      <c r="O55" s="64"/>
      <c r="P55" s="64"/>
      <c r="Q55" s="64"/>
      <c r="R55" s="58">
        <f t="shared" si="8"/>
        <v>0</v>
      </c>
      <c r="S55" s="64"/>
      <c r="T55" s="64"/>
      <c r="U55" s="64"/>
      <c r="V55" s="1"/>
      <c r="W55" s="1"/>
      <c r="X55" s="1"/>
      <c r="Y55" s="1"/>
      <c r="Z55" s="1"/>
    </row>
    <row r="56" spans="1:26" ht="28.5" customHeight="1" x14ac:dyDescent="0.25">
      <c r="A56" s="82" t="s">
        <v>76</v>
      </c>
      <c r="B56" s="27" t="s">
        <v>54</v>
      </c>
      <c r="C56" s="58">
        <f t="shared" si="0"/>
        <v>0</v>
      </c>
      <c r="D56" s="58">
        <f t="shared" si="1"/>
        <v>0</v>
      </c>
      <c r="E56" s="64"/>
      <c r="F56" s="64"/>
      <c r="G56" s="64"/>
      <c r="H56" s="58">
        <f t="shared" si="3"/>
        <v>0</v>
      </c>
      <c r="I56" s="64"/>
      <c r="J56" s="64"/>
      <c r="K56" s="64"/>
      <c r="L56" s="58">
        <f t="shared" si="5"/>
        <v>0</v>
      </c>
      <c r="M56" s="66" t="e">
        <f t="shared" si="6"/>
        <v>#DIV/0!</v>
      </c>
      <c r="N56" s="65">
        <f t="shared" si="16"/>
        <v>0</v>
      </c>
      <c r="O56" s="64"/>
      <c r="P56" s="64"/>
      <c r="Q56" s="64"/>
      <c r="R56" s="58">
        <f t="shared" si="8"/>
        <v>0</v>
      </c>
      <c r="S56" s="64"/>
      <c r="T56" s="64"/>
      <c r="U56" s="64"/>
      <c r="V56" s="1"/>
      <c r="W56" s="1"/>
      <c r="X56" s="1"/>
      <c r="Y56" s="1"/>
      <c r="Z56" s="1"/>
    </row>
    <row r="57" spans="1:26" ht="28.5" customHeight="1" x14ac:dyDescent="0.25">
      <c r="A57" s="82" t="s">
        <v>76</v>
      </c>
      <c r="B57" s="27" t="s">
        <v>56</v>
      </c>
      <c r="C57" s="58">
        <f t="shared" si="0"/>
        <v>200</v>
      </c>
      <c r="D57" s="58">
        <f t="shared" si="1"/>
        <v>0</v>
      </c>
      <c r="E57" s="64">
        <v>0</v>
      </c>
      <c r="F57" s="64"/>
      <c r="G57" s="64"/>
      <c r="H57" s="58">
        <f t="shared" si="3"/>
        <v>200</v>
      </c>
      <c r="I57" s="64">
        <v>200</v>
      </c>
      <c r="J57" s="64"/>
      <c r="K57" s="64"/>
      <c r="L57" s="58">
        <f t="shared" si="5"/>
        <v>200</v>
      </c>
      <c r="M57" s="66">
        <f t="shared" si="6"/>
        <v>1</v>
      </c>
      <c r="N57" s="65">
        <f t="shared" si="16"/>
        <v>0</v>
      </c>
      <c r="O57" s="64"/>
      <c r="P57" s="64"/>
      <c r="Q57" s="64">
        <v>0</v>
      </c>
      <c r="R57" s="58">
        <f t="shared" si="8"/>
        <v>200</v>
      </c>
      <c r="S57" s="64">
        <v>200</v>
      </c>
      <c r="T57" s="64">
        <v>0</v>
      </c>
      <c r="U57" s="64"/>
      <c r="V57" s="1"/>
      <c r="W57" s="1"/>
      <c r="X57" s="1"/>
      <c r="Y57" s="1"/>
      <c r="Z57" s="1"/>
    </row>
    <row r="58" spans="1:26" ht="28.5" customHeight="1" x14ac:dyDescent="0.25">
      <c r="A58" s="82" t="s">
        <v>76</v>
      </c>
      <c r="B58" s="27" t="s">
        <v>58</v>
      </c>
      <c r="C58" s="58">
        <f t="shared" si="0"/>
        <v>200</v>
      </c>
      <c r="D58" s="58">
        <f t="shared" si="1"/>
        <v>0</v>
      </c>
      <c r="E58" s="64">
        <v>0</v>
      </c>
      <c r="F58" s="64"/>
      <c r="G58" s="64"/>
      <c r="H58" s="58">
        <f t="shared" si="3"/>
        <v>200</v>
      </c>
      <c r="I58" s="64">
        <v>200</v>
      </c>
      <c r="J58" s="64"/>
      <c r="K58" s="64"/>
      <c r="L58" s="58">
        <f t="shared" si="5"/>
        <v>200</v>
      </c>
      <c r="M58" s="66">
        <f t="shared" si="6"/>
        <v>1</v>
      </c>
      <c r="N58" s="65">
        <f t="shared" si="16"/>
        <v>0</v>
      </c>
      <c r="O58" s="64"/>
      <c r="P58" s="64"/>
      <c r="Q58" s="64">
        <v>0</v>
      </c>
      <c r="R58" s="58">
        <f t="shared" si="8"/>
        <v>200</v>
      </c>
      <c r="S58" s="64">
        <v>200</v>
      </c>
      <c r="T58" s="64">
        <v>0</v>
      </c>
      <c r="U58" s="64"/>
      <c r="V58" s="1"/>
      <c r="W58" s="1"/>
      <c r="X58" s="1"/>
      <c r="Y58" s="1"/>
      <c r="Z58" s="1"/>
    </row>
    <row r="59" spans="1:26" ht="28.5" customHeight="1" x14ac:dyDescent="0.25">
      <c r="A59" s="82" t="s">
        <v>76</v>
      </c>
      <c r="B59" s="27" t="s">
        <v>60</v>
      </c>
      <c r="C59" s="58">
        <f t="shared" si="0"/>
        <v>0</v>
      </c>
      <c r="D59" s="58">
        <f t="shared" si="1"/>
        <v>0</v>
      </c>
      <c r="E59" s="64"/>
      <c r="F59" s="64"/>
      <c r="G59" s="64"/>
      <c r="H59" s="58">
        <f t="shared" si="3"/>
        <v>0</v>
      </c>
      <c r="I59" s="64"/>
      <c r="J59" s="64"/>
      <c r="K59" s="64"/>
      <c r="L59" s="58">
        <f t="shared" si="5"/>
        <v>0</v>
      </c>
      <c r="M59" s="66" t="e">
        <f t="shared" si="6"/>
        <v>#DIV/0!</v>
      </c>
      <c r="N59" s="65">
        <f t="shared" si="16"/>
        <v>0</v>
      </c>
      <c r="O59" s="64"/>
      <c r="P59" s="64"/>
      <c r="Q59" s="64"/>
      <c r="R59" s="58">
        <f t="shared" si="8"/>
        <v>0</v>
      </c>
      <c r="S59" s="64"/>
      <c r="T59" s="64"/>
      <c r="U59" s="64"/>
      <c r="V59" s="1"/>
      <c r="W59" s="1"/>
      <c r="X59" s="1"/>
      <c r="Y59" s="1"/>
      <c r="Z59" s="1"/>
    </row>
    <row r="60" spans="1:26" ht="28.5" customHeight="1" x14ac:dyDescent="0.25">
      <c r="A60" s="82" t="s">
        <v>76</v>
      </c>
      <c r="B60" s="27" t="s">
        <v>77</v>
      </c>
      <c r="C60" s="58">
        <f t="shared" si="0"/>
        <v>0</v>
      </c>
      <c r="D60" s="58">
        <f t="shared" si="1"/>
        <v>0</v>
      </c>
      <c r="E60" s="64"/>
      <c r="F60" s="64"/>
      <c r="G60" s="64"/>
      <c r="H60" s="58">
        <f t="shared" si="3"/>
        <v>0</v>
      </c>
      <c r="I60" s="64"/>
      <c r="J60" s="64"/>
      <c r="K60" s="64"/>
      <c r="L60" s="58">
        <f t="shared" si="5"/>
        <v>0</v>
      </c>
      <c r="M60" s="66" t="e">
        <f t="shared" si="6"/>
        <v>#DIV/0!</v>
      </c>
      <c r="N60" s="65">
        <f t="shared" si="16"/>
        <v>0</v>
      </c>
      <c r="O60" s="64"/>
      <c r="P60" s="64"/>
      <c r="Q60" s="64"/>
      <c r="R60" s="58">
        <f t="shared" si="8"/>
        <v>0</v>
      </c>
      <c r="S60" s="64">
        <v>0</v>
      </c>
      <c r="T60" s="64">
        <v>0</v>
      </c>
      <c r="U60" s="64"/>
      <c r="V60" s="1"/>
      <c r="W60" s="1"/>
      <c r="X60" s="1"/>
      <c r="Y60" s="1"/>
      <c r="Z60" s="1"/>
    </row>
    <row r="61" spans="1:26" ht="28.5" customHeight="1" x14ac:dyDescent="0.25">
      <c r="A61" s="60">
        <v>4</v>
      </c>
      <c r="B61" s="18" t="s">
        <v>78</v>
      </c>
      <c r="C61" s="58">
        <f t="shared" si="0"/>
        <v>6701</v>
      </c>
      <c r="D61" s="58">
        <f t="shared" si="1"/>
        <v>6000</v>
      </c>
      <c r="E61" s="61">
        <f t="shared" ref="E61:G61" si="81">E62+E66</f>
        <v>6000</v>
      </c>
      <c r="F61" s="61">
        <f t="shared" si="81"/>
        <v>0</v>
      </c>
      <c r="G61" s="61">
        <f t="shared" si="81"/>
        <v>0</v>
      </c>
      <c r="H61" s="58">
        <f t="shared" si="3"/>
        <v>701</v>
      </c>
      <c r="I61" s="61">
        <f t="shared" ref="I61:K61" si="82">I62+I66</f>
        <v>701</v>
      </c>
      <c r="J61" s="61">
        <f t="shared" si="82"/>
        <v>0</v>
      </c>
      <c r="K61" s="61">
        <f t="shared" si="82"/>
        <v>0</v>
      </c>
      <c r="L61" s="58">
        <f t="shared" si="5"/>
        <v>3901.4899000000005</v>
      </c>
      <c r="M61" s="66">
        <f t="shared" si="6"/>
        <v>0.5822250261155052</v>
      </c>
      <c r="N61" s="65">
        <f t="shared" si="16"/>
        <v>3872.4899000000005</v>
      </c>
      <c r="O61" s="84">
        <f t="shared" ref="O61:Q61" si="83">O62+O66</f>
        <v>3872.4899000000005</v>
      </c>
      <c r="P61" s="84">
        <f t="shared" si="83"/>
        <v>0</v>
      </c>
      <c r="Q61" s="84">
        <f t="shared" si="83"/>
        <v>0</v>
      </c>
      <c r="R61" s="58">
        <f t="shared" si="8"/>
        <v>29</v>
      </c>
      <c r="S61" s="61">
        <f t="shared" ref="S61:U61" si="84">S62+S66</f>
        <v>29</v>
      </c>
      <c r="T61" s="61">
        <f t="shared" si="84"/>
        <v>0</v>
      </c>
      <c r="U61" s="61">
        <f t="shared" si="84"/>
        <v>0</v>
      </c>
      <c r="V61" s="1"/>
      <c r="W61" s="1"/>
      <c r="X61" s="1"/>
      <c r="Y61" s="1"/>
      <c r="Z61" s="1"/>
    </row>
    <row r="62" spans="1:26" ht="28.5" customHeight="1" x14ac:dyDescent="0.25">
      <c r="A62" s="60" t="s">
        <v>79</v>
      </c>
      <c r="B62" s="18" t="s">
        <v>80</v>
      </c>
      <c r="C62" s="58">
        <f t="shared" si="0"/>
        <v>6000</v>
      </c>
      <c r="D62" s="58">
        <f t="shared" si="1"/>
        <v>6000</v>
      </c>
      <c r="E62" s="61">
        <f t="shared" ref="E62:G62" si="85">E63</f>
        <v>6000</v>
      </c>
      <c r="F62" s="61">
        <f t="shared" si="85"/>
        <v>0</v>
      </c>
      <c r="G62" s="61">
        <f t="shared" si="85"/>
        <v>0</v>
      </c>
      <c r="H62" s="58">
        <f t="shared" si="3"/>
        <v>0</v>
      </c>
      <c r="I62" s="61">
        <f t="shared" ref="I62:K62" si="86">I63</f>
        <v>0</v>
      </c>
      <c r="J62" s="61">
        <f t="shared" si="86"/>
        <v>0</v>
      </c>
      <c r="K62" s="61">
        <f t="shared" si="86"/>
        <v>0</v>
      </c>
      <c r="L62" s="58">
        <f t="shared" si="5"/>
        <v>3872.4899000000005</v>
      </c>
      <c r="M62" s="66"/>
      <c r="N62" s="65">
        <f t="shared" si="16"/>
        <v>3872.4899000000005</v>
      </c>
      <c r="O62" s="84">
        <f t="shared" ref="O62:Q62" si="87">O63</f>
        <v>3872.4899000000005</v>
      </c>
      <c r="P62" s="84">
        <f t="shared" si="87"/>
        <v>0</v>
      </c>
      <c r="Q62" s="84">
        <f t="shared" si="87"/>
        <v>0</v>
      </c>
      <c r="R62" s="58">
        <f t="shared" si="8"/>
        <v>0</v>
      </c>
      <c r="S62" s="61">
        <f t="shared" ref="S62:U62" si="88">S63</f>
        <v>0</v>
      </c>
      <c r="T62" s="61">
        <f t="shared" si="88"/>
        <v>0</v>
      </c>
      <c r="U62" s="61">
        <f t="shared" si="88"/>
        <v>0</v>
      </c>
      <c r="V62" s="1"/>
      <c r="W62" s="1"/>
      <c r="X62" s="1"/>
      <c r="Y62" s="1"/>
      <c r="Z62" s="1"/>
    </row>
    <row r="63" spans="1:26" ht="28.5" customHeight="1" x14ac:dyDescent="0.25">
      <c r="A63" s="63"/>
      <c r="B63" s="27" t="s">
        <v>81</v>
      </c>
      <c r="C63" s="58">
        <f t="shared" si="0"/>
        <v>6000</v>
      </c>
      <c r="D63" s="58">
        <f t="shared" si="1"/>
        <v>6000</v>
      </c>
      <c r="E63" s="64">
        <f t="shared" ref="E63:G63" si="89">E64+E65</f>
        <v>6000</v>
      </c>
      <c r="F63" s="64">
        <f t="shared" si="89"/>
        <v>0</v>
      </c>
      <c r="G63" s="64">
        <f t="shared" si="89"/>
        <v>0</v>
      </c>
      <c r="H63" s="58">
        <f t="shared" si="3"/>
        <v>0</v>
      </c>
      <c r="I63" s="64">
        <f t="shared" ref="I63:K63" si="90">I64+I65</f>
        <v>0</v>
      </c>
      <c r="J63" s="64">
        <f t="shared" si="90"/>
        <v>0</v>
      </c>
      <c r="K63" s="64">
        <f t="shared" si="90"/>
        <v>0</v>
      </c>
      <c r="L63" s="58">
        <f t="shared" si="5"/>
        <v>3872.4899000000005</v>
      </c>
      <c r="M63" s="66"/>
      <c r="N63" s="65">
        <f t="shared" si="16"/>
        <v>3872.4899000000005</v>
      </c>
      <c r="O63" s="64">
        <f t="shared" ref="O63:Q63" si="91">O64+O65</f>
        <v>3872.4899000000005</v>
      </c>
      <c r="P63" s="64">
        <f t="shared" si="91"/>
        <v>0</v>
      </c>
      <c r="Q63" s="64">
        <f t="shared" si="91"/>
        <v>0</v>
      </c>
      <c r="R63" s="58">
        <f t="shared" si="8"/>
        <v>0</v>
      </c>
      <c r="S63" s="64">
        <f t="shared" ref="S63:U63" si="92">S64+S65</f>
        <v>0</v>
      </c>
      <c r="T63" s="64">
        <f t="shared" si="92"/>
        <v>0</v>
      </c>
      <c r="U63" s="64">
        <f t="shared" si="92"/>
        <v>0</v>
      </c>
      <c r="V63" s="1"/>
      <c r="W63" s="1"/>
      <c r="X63" s="1"/>
      <c r="Y63" s="1"/>
      <c r="Z63" s="1"/>
    </row>
    <row r="64" spans="1:26" ht="28.5" customHeight="1" x14ac:dyDescent="0.25">
      <c r="A64" s="63"/>
      <c r="B64" s="31" t="s">
        <v>82</v>
      </c>
      <c r="C64" s="58">
        <f t="shared" si="0"/>
        <v>3000</v>
      </c>
      <c r="D64" s="58">
        <f t="shared" si="1"/>
        <v>3000</v>
      </c>
      <c r="E64" s="64">
        <v>3000</v>
      </c>
      <c r="F64" s="64"/>
      <c r="G64" s="64"/>
      <c r="H64" s="58">
        <f t="shared" si="3"/>
        <v>0</v>
      </c>
      <c r="I64" s="64"/>
      <c r="J64" s="64"/>
      <c r="K64" s="64">
        <v>0</v>
      </c>
      <c r="L64" s="58">
        <f t="shared" si="5"/>
        <v>2824.4399000000003</v>
      </c>
      <c r="M64" s="66"/>
      <c r="N64" s="65">
        <f t="shared" si="16"/>
        <v>2824.4399000000003</v>
      </c>
      <c r="O64" s="64">
        <f>2176.853+483.987+8.2339+7.873+5.238+142.255</f>
        <v>2824.4399000000003</v>
      </c>
      <c r="P64" s="64"/>
      <c r="Q64" s="64"/>
      <c r="R64" s="58">
        <f t="shared" si="8"/>
        <v>0</v>
      </c>
      <c r="S64" s="64"/>
      <c r="T64" s="64"/>
      <c r="U64" s="64">
        <v>0</v>
      </c>
      <c r="V64" s="1"/>
      <c r="W64" s="1"/>
      <c r="X64" s="1"/>
      <c r="Y64" s="1"/>
      <c r="Z64" s="1"/>
    </row>
    <row r="65" spans="1:26" ht="28.5" customHeight="1" x14ac:dyDescent="0.25">
      <c r="A65" s="63"/>
      <c r="B65" s="31" t="s">
        <v>83</v>
      </c>
      <c r="C65" s="58">
        <f t="shared" si="0"/>
        <v>3000</v>
      </c>
      <c r="D65" s="58">
        <f t="shared" si="1"/>
        <v>3000</v>
      </c>
      <c r="E65" s="64">
        <v>3000</v>
      </c>
      <c r="F65" s="64"/>
      <c r="G65" s="64"/>
      <c r="H65" s="58">
        <f t="shared" si="3"/>
        <v>0</v>
      </c>
      <c r="I65" s="64"/>
      <c r="J65" s="64"/>
      <c r="K65" s="64">
        <v>0</v>
      </c>
      <c r="L65" s="58">
        <f t="shared" si="5"/>
        <v>1048.05</v>
      </c>
      <c r="M65" s="66"/>
      <c r="N65" s="65">
        <f t="shared" si="16"/>
        <v>1048.05</v>
      </c>
      <c r="O65" s="64">
        <f>829.987+218.063</f>
        <v>1048.05</v>
      </c>
      <c r="P65" s="64"/>
      <c r="Q65" s="64"/>
      <c r="R65" s="58">
        <f t="shared" si="8"/>
        <v>0</v>
      </c>
      <c r="S65" s="64"/>
      <c r="T65" s="64"/>
      <c r="U65" s="64">
        <v>0</v>
      </c>
      <c r="V65" s="1"/>
      <c r="W65" s="1"/>
      <c r="X65" s="1"/>
      <c r="Y65" s="1"/>
      <c r="Z65" s="1"/>
    </row>
    <row r="66" spans="1:26" ht="28.5" customHeight="1" x14ac:dyDescent="0.25">
      <c r="A66" s="60" t="s">
        <v>84</v>
      </c>
      <c r="B66" s="18" t="s">
        <v>85</v>
      </c>
      <c r="C66" s="58">
        <f t="shared" si="0"/>
        <v>701</v>
      </c>
      <c r="D66" s="58">
        <f t="shared" si="1"/>
        <v>0</v>
      </c>
      <c r="E66" s="61">
        <f t="shared" ref="E66:G66" si="93">SUM(E67:E74)</f>
        <v>0</v>
      </c>
      <c r="F66" s="61">
        <f t="shared" si="93"/>
        <v>0</v>
      </c>
      <c r="G66" s="61">
        <f t="shared" si="93"/>
        <v>0</v>
      </c>
      <c r="H66" s="58">
        <f t="shared" si="3"/>
        <v>701</v>
      </c>
      <c r="I66" s="61">
        <f t="shared" ref="I66:K66" si="94">SUM(I67:I74)</f>
        <v>701</v>
      </c>
      <c r="J66" s="61">
        <f t="shared" si="94"/>
        <v>0</v>
      </c>
      <c r="K66" s="61">
        <f t="shared" si="94"/>
        <v>0</v>
      </c>
      <c r="L66" s="58">
        <f t="shared" si="5"/>
        <v>29</v>
      </c>
      <c r="M66" s="66">
        <f t="shared" ref="M66:M169" si="95">L66/C66</f>
        <v>4.136947218259629E-2</v>
      </c>
      <c r="N66" s="65">
        <f t="shared" si="16"/>
        <v>0</v>
      </c>
      <c r="O66" s="84">
        <f t="shared" ref="O66:Q66" si="96">SUM(O67:O74)</f>
        <v>0</v>
      </c>
      <c r="P66" s="84">
        <f t="shared" si="96"/>
        <v>0</v>
      </c>
      <c r="Q66" s="84">
        <f t="shared" si="96"/>
        <v>0</v>
      </c>
      <c r="R66" s="58">
        <f t="shared" si="8"/>
        <v>29</v>
      </c>
      <c r="S66" s="61">
        <f t="shared" ref="S66:U66" si="97">SUM(S67:S74)</f>
        <v>29</v>
      </c>
      <c r="T66" s="61">
        <f t="shared" si="97"/>
        <v>0</v>
      </c>
      <c r="U66" s="61">
        <f t="shared" si="97"/>
        <v>0</v>
      </c>
      <c r="V66" s="1"/>
      <c r="W66" s="1"/>
      <c r="X66" s="1"/>
      <c r="Y66" s="1"/>
      <c r="Z66" s="1"/>
    </row>
    <row r="67" spans="1:26" ht="28.5" customHeight="1" x14ac:dyDescent="0.25">
      <c r="A67" s="60"/>
      <c r="B67" s="27" t="s">
        <v>48</v>
      </c>
      <c r="C67" s="58">
        <f t="shared" si="0"/>
        <v>0</v>
      </c>
      <c r="D67" s="58">
        <f t="shared" si="1"/>
        <v>0</v>
      </c>
      <c r="E67" s="84"/>
      <c r="F67" s="84"/>
      <c r="G67" s="84"/>
      <c r="H67" s="58">
        <f t="shared" si="3"/>
        <v>0</v>
      </c>
      <c r="I67" s="84"/>
      <c r="J67" s="84"/>
      <c r="K67" s="84"/>
      <c r="L67" s="58">
        <f t="shared" si="5"/>
        <v>0</v>
      </c>
      <c r="M67" s="66" t="e">
        <f t="shared" si="95"/>
        <v>#DIV/0!</v>
      </c>
      <c r="N67" s="65">
        <f t="shared" si="16"/>
        <v>0</v>
      </c>
      <c r="O67" s="84"/>
      <c r="P67" s="84"/>
      <c r="Q67" s="84"/>
      <c r="R67" s="58">
        <f t="shared" si="8"/>
        <v>0</v>
      </c>
      <c r="S67" s="84"/>
      <c r="T67" s="84"/>
      <c r="U67" s="84"/>
      <c r="V67" s="1"/>
      <c r="W67" s="1"/>
      <c r="X67" s="1"/>
      <c r="Y67" s="1"/>
      <c r="Z67" s="1"/>
    </row>
    <row r="68" spans="1:26" ht="28.5" customHeight="1" x14ac:dyDescent="0.25">
      <c r="A68" s="63"/>
      <c r="B68" s="27" t="s">
        <v>50</v>
      </c>
      <c r="C68" s="58">
        <f t="shared" si="0"/>
        <v>0</v>
      </c>
      <c r="D68" s="58">
        <f t="shared" si="1"/>
        <v>0</v>
      </c>
      <c r="E68" s="83"/>
      <c r="F68" s="83"/>
      <c r="G68" s="83"/>
      <c r="H68" s="58">
        <f t="shared" si="3"/>
        <v>0</v>
      </c>
      <c r="I68" s="83"/>
      <c r="J68" s="83"/>
      <c r="K68" s="83"/>
      <c r="L68" s="58">
        <f t="shared" si="5"/>
        <v>0</v>
      </c>
      <c r="M68" s="66" t="e">
        <f t="shared" si="95"/>
        <v>#DIV/0!</v>
      </c>
      <c r="N68" s="65">
        <f t="shared" si="16"/>
        <v>0</v>
      </c>
      <c r="O68" s="83"/>
      <c r="P68" s="83"/>
      <c r="Q68" s="83"/>
      <c r="R68" s="58">
        <f t="shared" si="8"/>
        <v>0</v>
      </c>
      <c r="S68" s="83"/>
      <c r="T68" s="83"/>
      <c r="U68" s="83"/>
      <c r="V68" s="1"/>
      <c r="W68" s="1"/>
      <c r="X68" s="1"/>
      <c r="Y68" s="1"/>
      <c r="Z68" s="1"/>
    </row>
    <row r="69" spans="1:26" ht="28.5" customHeight="1" x14ac:dyDescent="0.25">
      <c r="A69" s="63"/>
      <c r="B69" s="27" t="s">
        <v>52</v>
      </c>
      <c r="C69" s="58">
        <f t="shared" si="0"/>
        <v>0</v>
      </c>
      <c r="D69" s="58">
        <f t="shared" si="1"/>
        <v>0</v>
      </c>
      <c r="E69" s="83"/>
      <c r="F69" s="83"/>
      <c r="G69" s="83"/>
      <c r="H69" s="58">
        <f t="shared" si="3"/>
        <v>0</v>
      </c>
      <c r="I69" s="83"/>
      <c r="J69" s="83"/>
      <c r="K69" s="83"/>
      <c r="L69" s="58">
        <f t="shared" si="5"/>
        <v>0</v>
      </c>
      <c r="M69" s="66" t="e">
        <f t="shared" si="95"/>
        <v>#DIV/0!</v>
      </c>
      <c r="N69" s="65">
        <f t="shared" si="16"/>
        <v>0</v>
      </c>
      <c r="O69" s="83"/>
      <c r="P69" s="83"/>
      <c r="Q69" s="83"/>
      <c r="R69" s="58">
        <f t="shared" si="8"/>
        <v>0</v>
      </c>
      <c r="S69" s="83"/>
      <c r="T69" s="83"/>
      <c r="U69" s="83"/>
      <c r="V69" s="1"/>
      <c r="W69" s="1"/>
      <c r="X69" s="1"/>
      <c r="Y69" s="1"/>
      <c r="Z69" s="1"/>
    </row>
    <row r="70" spans="1:26" ht="28.5" customHeight="1" x14ac:dyDescent="0.25">
      <c r="A70" s="63"/>
      <c r="B70" s="27" t="s">
        <v>86</v>
      </c>
      <c r="C70" s="58">
        <f t="shared" si="0"/>
        <v>0</v>
      </c>
      <c r="D70" s="58">
        <f t="shared" si="1"/>
        <v>0</v>
      </c>
      <c r="E70" s="83"/>
      <c r="F70" s="83"/>
      <c r="G70" s="83"/>
      <c r="H70" s="58">
        <f t="shared" si="3"/>
        <v>0</v>
      </c>
      <c r="I70" s="83"/>
      <c r="J70" s="83"/>
      <c r="K70" s="83"/>
      <c r="L70" s="58">
        <f t="shared" si="5"/>
        <v>0</v>
      </c>
      <c r="M70" s="66" t="e">
        <f t="shared" si="95"/>
        <v>#DIV/0!</v>
      </c>
      <c r="N70" s="65">
        <f t="shared" si="16"/>
        <v>0</v>
      </c>
      <c r="O70" s="83"/>
      <c r="P70" s="83"/>
      <c r="Q70" s="83"/>
      <c r="R70" s="58">
        <f t="shared" si="8"/>
        <v>0</v>
      </c>
      <c r="S70" s="83"/>
      <c r="T70" s="83"/>
      <c r="U70" s="83"/>
      <c r="V70" s="1"/>
      <c r="W70" s="1"/>
      <c r="X70" s="1"/>
      <c r="Y70" s="1"/>
      <c r="Z70" s="1"/>
    </row>
    <row r="71" spans="1:26" ht="28.5" customHeight="1" x14ac:dyDescent="0.25">
      <c r="A71" s="63"/>
      <c r="B71" s="27" t="s">
        <v>56</v>
      </c>
      <c r="C71" s="58">
        <f t="shared" si="0"/>
        <v>0</v>
      </c>
      <c r="D71" s="58">
        <f t="shared" si="1"/>
        <v>0</v>
      </c>
      <c r="E71" s="83"/>
      <c r="F71" s="83"/>
      <c r="G71" s="83"/>
      <c r="H71" s="58">
        <f t="shared" si="3"/>
        <v>0</v>
      </c>
      <c r="I71" s="83"/>
      <c r="J71" s="83"/>
      <c r="K71" s="83"/>
      <c r="L71" s="58">
        <f t="shared" si="5"/>
        <v>0</v>
      </c>
      <c r="M71" s="66" t="e">
        <f t="shared" si="95"/>
        <v>#DIV/0!</v>
      </c>
      <c r="N71" s="65">
        <f t="shared" si="16"/>
        <v>0</v>
      </c>
      <c r="O71" s="83"/>
      <c r="P71" s="83"/>
      <c r="Q71" s="83"/>
      <c r="R71" s="58">
        <f t="shared" si="8"/>
        <v>0</v>
      </c>
      <c r="S71" s="83"/>
      <c r="T71" s="83"/>
      <c r="U71" s="83"/>
      <c r="V71" s="1"/>
      <c r="W71" s="1"/>
      <c r="X71" s="1"/>
      <c r="Y71" s="1"/>
      <c r="Z71" s="1"/>
    </row>
    <row r="72" spans="1:26" ht="28.5" customHeight="1" x14ac:dyDescent="0.25">
      <c r="A72" s="63"/>
      <c r="B72" s="27" t="s">
        <v>58</v>
      </c>
      <c r="C72" s="58">
        <f t="shared" si="0"/>
        <v>0</v>
      </c>
      <c r="D72" s="58">
        <f t="shared" si="1"/>
        <v>0</v>
      </c>
      <c r="E72" s="83"/>
      <c r="F72" s="83"/>
      <c r="G72" s="83"/>
      <c r="H72" s="58">
        <f t="shared" si="3"/>
        <v>0</v>
      </c>
      <c r="I72" s="83"/>
      <c r="J72" s="83"/>
      <c r="K72" s="83"/>
      <c r="L72" s="58">
        <f t="shared" si="5"/>
        <v>0</v>
      </c>
      <c r="M72" s="66" t="e">
        <f t="shared" si="95"/>
        <v>#DIV/0!</v>
      </c>
      <c r="N72" s="65">
        <f t="shared" si="16"/>
        <v>0</v>
      </c>
      <c r="O72" s="83"/>
      <c r="P72" s="83"/>
      <c r="Q72" s="83"/>
      <c r="R72" s="58">
        <f t="shared" si="8"/>
        <v>0</v>
      </c>
      <c r="S72" s="83"/>
      <c r="T72" s="83"/>
      <c r="U72" s="83"/>
      <c r="V72" s="1"/>
      <c r="W72" s="1"/>
      <c r="X72" s="1"/>
      <c r="Y72" s="1"/>
      <c r="Z72" s="1"/>
    </row>
    <row r="73" spans="1:26" ht="28.5" customHeight="1" x14ac:dyDescent="0.25">
      <c r="A73" s="63"/>
      <c r="B73" s="27" t="s">
        <v>60</v>
      </c>
      <c r="C73" s="58">
        <f t="shared" si="0"/>
        <v>0</v>
      </c>
      <c r="D73" s="58">
        <f t="shared" si="1"/>
        <v>0</v>
      </c>
      <c r="E73" s="83"/>
      <c r="F73" s="83"/>
      <c r="G73" s="83"/>
      <c r="H73" s="58">
        <f t="shared" si="3"/>
        <v>0</v>
      </c>
      <c r="I73" s="83"/>
      <c r="J73" s="83"/>
      <c r="K73" s="83"/>
      <c r="L73" s="58">
        <f t="shared" si="5"/>
        <v>0</v>
      </c>
      <c r="M73" s="66" t="e">
        <f t="shared" si="95"/>
        <v>#DIV/0!</v>
      </c>
      <c r="N73" s="65">
        <f t="shared" si="16"/>
        <v>0</v>
      </c>
      <c r="O73" s="83"/>
      <c r="P73" s="83"/>
      <c r="Q73" s="83"/>
      <c r="R73" s="58">
        <f t="shared" si="8"/>
        <v>0</v>
      </c>
      <c r="S73" s="83"/>
      <c r="T73" s="83"/>
      <c r="U73" s="83"/>
      <c r="V73" s="1"/>
      <c r="W73" s="1"/>
      <c r="X73" s="1"/>
      <c r="Y73" s="1"/>
      <c r="Z73" s="1"/>
    </row>
    <row r="74" spans="1:26" ht="28.5" customHeight="1" x14ac:dyDescent="0.25">
      <c r="A74" s="63"/>
      <c r="B74" s="27" t="s">
        <v>77</v>
      </c>
      <c r="C74" s="58">
        <f t="shared" si="0"/>
        <v>701</v>
      </c>
      <c r="D74" s="58">
        <f t="shared" si="1"/>
        <v>0</v>
      </c>
      <c r="E74" s="64">
        <v>0</v>
      </c>
      <c r="F74" s="64"/>
      <c r="G74" s="64"/>
      <c r="H74" s="58">
        <f t="shared" si="3"/>
        <v>701</v>
      </c>
      <c r="I74" s="64">
        <f>871-170</f>
        <v>701</v>
      </c>
      <c r="J74" s="64"/>
      <c r="K74" s="64"/>
      <c r="L74" s="58">
        <f t="shared" si="5"/>
        <v>29</v>
      </c>
      <c r="M74" s="66">
        <f t="shared" si="95"/>
        <v>4.136947218259629E-2</v>
      </c>
      <c r="N74" s="65">
        <f t="shared" si="16"/>
        <v>0</v>
      </c>
      <c r="O74" s="64"/>
      <c r="P74" s="64"/>
      <c r="Q74" s="64"/>
      <c r="R74" s="58">
        <f t="shared" si="8"/>
        <v>29</v>
      </c>
      <c r="S74" s="64">
        <v>29</v>
      </c>
      <c r="T74" s="64"/>
      <c r="U74" s="64"/>
      <c r="V74" s="1"/>
      <c r="W74" s="1"/>
      <c r="X74" s="1"/>
      <c r="Y74" s="1"/>
      <c r="Z74" s="1"/>
    </row>
    <row r="75" spans="1:26" ht="41.65" customHeight="1" x14ac:dyDescent="0.25">
      <c r="A75" s="23" t="s">
        <v>87</v>
      </c>
      <c r="B75" s="24" t="s">
        <v>88</v>
      </c>
      <c r="C75" s="58">
        <f t="shared" si="0"/>
        <v>45713</v>
      </c>
      <c r="D75" s="58">
        <f t="shared" si="1"/>
        <v>45713</v>
      </c>
      <c r="E75" s="58">
        <f t="shared" ref="E75:G75" si="98">E76</f>
        <v>42113</v>
      </c>
      <c r="F75" s="58">
        <f t="shared" si="98"/>
        <v>2020</v>
      </c>
      <c r="G75" s="58">
        <f t="shared" si="98"/>
        <v>1580</v>
      </c>
      <c r="H75" s="58">
        <f t="shared" si="3"/>
        <v>0</v>
      </c>
      <c r="I75" s="58">
        <f t="shared" ref="I75:K75" si="99">I76</f>
        <v>0</v>
      </c>
      <c r="J75" s="58">
        <f t="shared" si="99"/>
        <v>0</v>
      </c>
      <c r="K75" s="58">
        <f t="shared" si="99"/>
        <v>0</v>
      </c>
      <c r="L75" s="58">
        <f t="shared" si="5"/>
        <v>18065.074000000001</v>
      </c>
      <c r="M75" s="66">
        <f t="shared" si="95"/>
        <v>0.39518460831710894</v>
      </c>
      <c r="N75" s="65">
        <f t="shared" si="16"/>
        <v>18065.074000000001</v>
      </c>
      <c r="O75" s="65">
        <f t="shared" ref="O75:Q75" si="100">O76</f>
        <v>18065.074000000001</v>
      </c>
      <c r="P75" s="65">
        <f t="shared" si="100"/>
        <v>0</v>
      </c>
      <c r="Q75" s="65">
        <f t="shared" si="100"/>
        <v>0</v>
      </c>
      <c r="R75" s="58">
        <f t="shared" si="8"/>
        <v>0</v>
      </c>
      <c r="S75" s="58">
        <f t="shared" ref="S75:U75" si="101">S76</f>
        <v>0</v>
      </c>
      <c r="T75" s="58">
        <f t="shared" si="101"/>
        <v>0</v>
      </c>
      <c r="U75" s="58">
        <f t="shared" si="101"/>
        <v>0</v>
      </c>
      <c r="V75" s="1"/>
      <c r="W75" s="1"/>
      <c r="X75" s="1"/>
      <c r="Y75" s="1"/>
      <c r="Z75" s="1"/>
    </row>
    <row r="76" spans="1:26" ht="41.65" customHeight="1" x14ac:dyDescent="0.25">
      <c r="A76" s="95"/>
      <c r="B76" s="96" t="s">
        <v>89</v>
      </c>
      <c r="C76" s="97">
        <f t="shared" si="0"/>
        <v>45713</v>
      </c>
      <c r="D76" s="97">
        <f t="shared" si="1"/>
        <v>45713</v>
      </c>
      <c r="E76" s="97">
        <f>SUM(E77:E79)</f>
        <v>42113</v>
      </c>
      <c r="F76" s="97">
        <f>SUM(F77:F79)</f>
        <v>2020</v>
      </c>
      <c r="G76" s="97">
        <f>SUM(G77:G79)</f>
        <v>1580</v>
      </c>
      <c r="H76" s="97">
        <f t="shared" si="3"/>
        <v>0</v>
      </c>
      <c r="I76" s="97">
        <f>SUM(I77:I79)</f>
        <v>0</v>
      </c>
      <c r="J76" s="97">
        <f>SUM(J77:J79)</f>
        <v>0</v>
      </c>
      <c r="K76" s="97">
        <f>SUM(K77:K79)</f>
        <v>0</v>
      </c>
      <c r="L76" s="97">
        <f t="shared" si="5"/>
        <v>18065.074000000001</v>
      </c>
      <c r="M76" s="98">
        <f t="shared" si="95"/>
        <v>0.39518460831710894</v>
      </c>
      <c r="N76" s="99">
        <f t="shared" si="16"/>
        <v>18065.074000000001</v>
      </c>
      <c r="O76" s="99">
        <f t="shared" ref="O76:Q76" si="102">SUM(O77:O79)</f>
        <v>18065.074000000001</v>
      </c>
      <c r="P76" s="99">
        <f t="shared" si="102"/>
        <v>0</v>
      </c>
      <c r="Q76" s="99">
        <f t="shared" si="102"/>
        <v>0</v>
      </c>
      <c r="R76" s="97">
        <f t="shared" si="8"/>
        <v>0</v>
      </c>
      <c r="S76" s="97">
        <f>SUM(S77:S79)</f>
        <v>0</v>
      </c>
      <c r="T76" s="97">
        <f>SUM(T77:T79)</f>
        <v>0</v>
      </c>
      <c r="U76" s="97">
        <f>SUM(U77:U79)</f>
        <v>0</v>
      </c>
      <c r="V76" s="100"/>
      <c r="W76" s="100"/>
      <c r="X76" s="100"/>
      <c r="Y76" s="100"/>
      <c r="Z76" s="100"/>
    </row>
    <row r="77" spans="1:26" ht="41.65" customHeight="1" x14ac:dyDescent="0.25">
      <c r="A77" s="9"/>
      <c r="B77" s="31" t="s">
        <v>90</v>
      </c>
      <c r="C77" s="58">
        <f t="shared" si="0"/>
        <v>0</v>
      </c>
      <c r="D77" s="58">
        <f t="shared" si="1"/>
        <v>0</v>
      </c>
      <c r="E77" s="85"/>
      <c r="F77" s="85"/>
      <c r="G77" s="85"/>
      <c r="H77" s="58">
        <f t="shared" si="3"/>
        <v>0</v>
      </c>
      <c r="I77" s="64"/>
      <c r="J77" s="64"/>
      <c r="K77" s="64"/>
      <c r="L77" s="58">
        <f t="shared" si="5"/>
        <v>0</v>
      </c>
      <c r="M77" s="66" t="e">
        <f t="shared" si="95"/>
        <v>#DIV/0!</v>
      </c>
      <c r="N77" s="65">
        <f t="shared" si="16"/>
        <v>0</v>
      </c>
      <c r="O77" s="64"/>
      <c r="P77" s="64"/>
      <c r="Q77" s="64"/>
      <c r="R77" s="58">
        <f t="shared" si="8"/>
        <v>0</v>
      </c>
      <c r="S77" s="64"/>
      <c r="T77" s="64"/>
      <c r="U77" s="64"/>
      <c r="V77" s="1"/>
      <c r="W77" s="1"/>
      <c r="X77" s="1"/>
      <c r="Y77" s="1"/>
      <c r="Z77" s="1"/>
    </row>
    <row r="78" spans="1:26" ht="41.65" customHeight="1" x14ac:dyDescent="0.25">
      <c r="A78" s="9"/>
      <c r="B78" s="31" t="s">
        <v>91</v>
      </c>
      <c r="C78" s="58">
        <f t="shared" si="0"/>
        <v>21000</v>
      </c>
      <c r="D78" s="58">
        <f t="shared" si="1"/>
        <v>21000</v>
      </c>
      <c r="E78" s="27">
        <v>20000</v>
      </c>
      <c r="F78" s="27">
        <v>500</v>
      </c>
      <c r="G78" s="27">
        <v>500</v>
      </c>
      <c r="H78" s="58">
        <f t="shared" si="3"/>
        <v>0</v>
      </c>
      <c r="I78" s="64"/>
      <c r="J78" s="64"/>
      <c r="K78" s="64"/>
      <c r="L78" s="58">
        <f t="shared" si="5"/>
        <v>8157.6030000000001</v>
      </c>
      <c r="M78" s="66">
        <f t="shared" si="95"/>
        <v>0.38845728571428573</v>
      </c>
      <c r="N78" s="65">
        <f t="shared" si="16"/>
        <v>8157.6030000000001</v>
      </c>
      <c r="O78" s="64">
        <f>5000+3157.603</f>
        <v>8157.6030000000001</v>
      </c>
      <c r="P78" s="64"/>
      <c r="Q78" s="64"/>
      <c r="R78" s="58">
        <f t="shared" si="8"/>
        <v>0</v>
      </c>
      <c r="S78" s="64"/>
      <c r="T78" s="64"/>
      <c r="U78" s="64"/>
      <c r="V78" s="1"/>
      <c r="W78" s="1"/>
      <c r="X78" s="1"/>
      <c r="Y78" s="1"/>
      <c r="Z78" s="1"/>
    </row>
    <row r="79" spans="1:26" ht="41.65" customHeight="1" x14ac:dyDescent="0.25">
      <c r="A79" s="9"/>
      <c r="B79" s="31" t="s">
        <v>92</v>
      </c>
      <c r="C79" s="58">
        <f t="shared" si="0"/>
        <v>24713</v>
      </c>
      <c r="D79" s="58">
        <f t="shared" si="1"/>
        <v>24713</v>
      </c>
      <c r="E79" s="27">
        <v>22113</v>
      </c>
      <c r="F79" s="27">
        <v>1520</v>
      </c>
      <c r="G79" s="27">
        <v>1080</v>
      </c>
      <c r="H79" s="58">
        <f t="shared" si="3"/>
        <v>0</v>
      </c>
      <c r="I79" s="64"/>
      <c r="J79" s="64"/>
      <c r="K79" s="64"/>
      <c r="L79" s="58">
        <f t="shared" si="5"/>
        <v>9907.4709999999995</v>
      </c>
      <c r="M79" s="66">
        <f t="shared" si="95"/>
        <v>0.40090118561081212</v>
      </c>
      <c r="N79" s="65">
        <f t="shared" si="16"/>
        <v>9907.4709999999995</v>
      </c>
      <c r="O79" s="64">
        <f>2402.799+7504.672</f>
        <v>9907.4709999999995</v>
      </c>
      <c r="P79" s="64"/>
      <c r="Q79" s="64"/>
      <c r="R79" s="58">
        <f t="shared" si="8"/>
        <v>0</v>
      </c>
      <c r="S79" s="64"/>
      <c r="T79" s="64"/>
      <c r="U79" s="64"/>
      <c r="V79" s="1"/>
      <c r="W79" s="1"/>
      <c r="X79" s="1"/>
      <c r="Y79" s="1"/>
      <c r="Z79" s="1"/>
    </row>
    <row r="80" spans="1:26" ht="52.5" customHeight="1" x14ac:dyDescent="0.25">
      <c r="A80" s="57" t="s">
        <v>93</v>
      </c>
      <c r="B80" s="34" t="s">
        <v>94</v>
      </c>
      <c r="C80" s="58">
        <f t="shared" si="0"/>
        <v>20436.5</v>
      </c>
      <c r="D80" s="58">
        <f t="shared" si="1"/>
        <v>8286</v>
      </c>
      <c r="E80" s="65">
        <f t="shared" ref="E80:G80" si="103">E81+E85</f>
        <v>8286</v>
      </c>
      <c r="F80" s="65">
        <f t="shared" si="103"/>
        <v>0</v>
      </c>
      <c r="G80" s="65">
        <f t="shared" si="103"/>
        <v>0</v>
      </c>
      <c r="H80" s="58">
        <f t="shared" si="3"/>
        <v>12150.5</v>
      </c>
      <c r="I80" s="65">
        <f t="shared" ref="I80:K80" si="104">I81+I85</f>
        <v>11936.5</v>
      </c>
      <c r="J80" s="65">
        <f t="shared" si="104"/>
        <v>150</v>
      </c>
      <c r="K80" s="65">
        <f t="shared" si="104"/>
        <v>64</v>
      </c>
      <c r="L80" s="58">
        <f t="shared" si="5"/>
        <v>8877.7999999999993</v>
      </c>
      <c r="M80" s="66">
        <f t="shared" si="95"/>
        <v>0.43440902307146523</v>
      </c>
      <c r="N80" s="65">
        <f t="shared" si="16"/>
        <v>0</v>
      </c>
      <c r="O80" s="65">
        <f t="shared" ref="O80:Q80" si="105">O81+O85</f>
        <v>0</v>
      </c>
      <c r="P80" s="65">
        <f t="shared" si="105"/>
        <v>0</v>
      </c>
      <c r="Q80" s="65">
        <f t="shared" si="105"/>
        <v>0</v>
      </c>
      <c r="R80" s="58">
        <f t="shared" si="8"/>
        <v>8877.7999999999993</v>
      </c>
      <c r="S80" s="65">
        <f t="shared" ref="S80:U80" si="106">S81+S85</f>
        <v>8834.7999999999993</v>
      </c>
      <c r="T80" s="65">
        <f t="shared" si="106"/>
        <v>30</v>
      </c>
      <c r="U80" s="65">
        <f t="shared" si="106"/>
        <v>13</v>
      </c>
      <c r="V80" s="1"/>
      <c r="W80" s="1"/>
      <c r="X80" s="1"/>
      <c r="Y80" s="1"/>
      <c r="Z80" s="1"/>
    </row>
    <row r="81" spans="1:26" ht="60.4" customHeight="1" x14ac:dyDescent="0.25">
      <c r="A81" s="60">
        <v>1</v>
      </c>
      <c r="B81" s="29" t="s">
        <v>95</v>
      </c>
      <c r="C81" s="58">
        <f t="shared" si="0"/>
        <v>611.5</v>
      </c>
      <c r="D81" s="58">
        <f t="shared" si="1"/>
        <v>0</v>
      </c>
      <c r="E81" s="61">
        <f t="shared" ref="E81:G81" si="107">SUM(E82:E84)</f>
        <v>0</v>
      </c>
      <c r="F81" s="61">
        <f t="shared" si="107"/>
        <v>0</v>
      </c>
      <c r="G81" s="61">
        <f t="shared" si="107"/>
        <v>0</v>
      </c>
      <c r="H81" s="58">
        <f t="shared" si="3"/>
        <v>611.5</v>
      </c>
      <c r="I81" s="61">
        <f t="shared" ref="I81:K81" si="108">SUM(I82:I84)</f>
        <v>611.5</v>
      </c>
      <c r="J81" s="61">
        <f t="shared" si="108"/>
        <v>0</v>
      </c>
      <c r="K81" s="61">
        <f t="shared" si="108"/>
        <v>0</v>
      </c>
      <c r="L81" s="58">
        <f t="shared" si="5"/>
        <v>301.8</v>
      </c>
      <c r="M81" s="66">
        <f t="shared" si="95"/>
        <v>0.49354047424366315</v>
      </c>
      <c r="N81" s="65">
        <f t="shared" si="16"/>
        <v>0</v>
      </c>
      <c r="O81" s="61">
        <f t="shared" ref="O81:Q81" si="109">SUM(O82:O86)</f>
        <v>0</v>
      </c>
      <c r="P81" s="61">
        <f t="shared" si="109"/>
        <v>0</v>
      </c>
      <c r="Q81" s="61">
        <f t="shared" si="109"/>
        <v>0</v>
      </c>
      <c r="R81" s="58">
        <f t="shared" si="8"/>
        <v>301.8</v>
      </c>
      <c r="S81" s="61">
        <f t="shared" ref="S81:U81" si="110">SUM(S82:S84)</f>
        <v>301.8</v>
      </c>
      <c r="T81" s="61">
        <f t="shared" si="110"/>
        <v>0</v>
      </c>
      <c r="U81" s="61">
        <f t="shared" si="110"/>
        <v>0</v>
      </c>
      <c r="V81" s="1"/>
      <c r="W81" s="1"/>
      <c r="X81" s="1"/>
      <c r="Y81" s="1"/>
      <c r="Z81" s="1"/>
    </row>
    <row r="82" spans="1:26" ht="41.65" customHeight="1" x14ac:dyDescent="0.25">
      <c r="A82" s="63" t="s">
        <v>47</v>
      </c>
      <c r="B82" s="27" t="s">
        <v>54</v>
      </c>
      <c r="C82" s="58">
        <f t="shared" si="0"/>
        <v>9</v>
      </c>
      <c r="D82" s="58">
        <f t="shared" si="1"/>
        <v>0</v>
      </c>
      <c r="E82" s="64">
        <v>0</v>
      </c>
      <c r="F82" s="64"/>
      <c r="G82" s="64"/>
      <c r="H82" s="58">
        <f t="shared" si="3"/>
        <v>9</v>
      </c>
      <c r="I82" s="81">
        <v>9</v>
      </c>
      <c r="J82" s="64"/>
      <c r="K82" s="64"/>
      <c r="L82" s="58">
        <f t="shared" si="5"/>
        <v>2</v>
      </c>
      <c r="M82" s="66">
        <f t="shared" si="95"/>
        <v>0.22222222222222221</v>
      </c>
      <c r="N82" s="65">
        <f t="shared" si="16"/>
        <v>0</v>
      </c>
      <c r="O82" s="64">
        <v>0</v>
      </c>
      <c r="P82" s="64"/>
      <c r="Q82" s="64"/>
      <c r="R82" s="58">
        <f t="shared" si="8"/>
        <v>2</v>
      </c>
      <c r="S82" s="81">
        <v>2</v>
      </c>
      <c r="T82" s="64"/>
      <c r="U82" s="64"/>
      <c r="V82" s="1"/>
      <c r="W82" s="1"/>
      <c r="X82" s="1"/>
      <c r="Y82" s="1"/>
      <c r="Z82" s="1"/>
    </row>
    <row r="83" spans="1:26" ht="41.65" customHeight="1" x14ac:dyDescent="0.25">
      <c r="A83" s="63" t="s">
        <v>49</v>
      </c>
      <c r="B83" s="27" t="s">
        <v>56</v>
      </c>
      <c r="C83" s="58">
        <f t="shared" si="0"/>
        <v>602.5</v>
      </c>
      <c r="D83" s="58">
        <f t="shared" si="1"/>
        <v>0</v>
      </c>
      <c r="E83" s="64">
        <v>0</v>
      </c>
      <c r="F83" s="64"/>
      <c r="G83" s="64"/>
      <c r="H83" s="58">
        <f t="shared" si="3"/>
        <v>602.5</v>
      </c>
      <c r="I83" s="81">
        <f>10038-9435.5</f>
        <v>602.5</v>
      </c>
      <c r="J83" s="64"/>
      <c r="K83" s="64"/>
      <c r="L83" s="58">
        <f t="shared" si="5"/>
        <v>299.8</v>
      </c>
      <c r="M83" s="66">
        <f t="shared" si="95"/>
        <v>0.49759336099585066</v>
      </c>
      <c r="N83" s="65">
        <f t="shared" si="16"/>
        <v>0</v>
      </c>
      <c r="O83" s="64">
        <v>0</v>
      </c>
      <c r="P83" s="64"/>
      <c r="Q83" s="64"/>
      <c r="R83" s="58">
        <f t="shared" si="8"/>
        <v>299.8</v>
      </c>
      <c r="S83" s="81">
        <v>299.8</v>
      </c>
      <c r="T83" s="64"/>
      <c r="U83" s="64"/>
      <c r="V83" s="68"/>
      <c r="W83" s="68"/>
      <c r="X83" s="68"/>
      <c r="Y83" s="68"/>
      <c r="Z83" s="68"/>
    </row>
    <row r="84" spans="1:26" ht="41.65" customHeight="1" x14ac:dyDescent="0.25">
      <c r="A84" s="63" t="s">
        <v>51</v>
      </c>
      <c r="B84" s="27" t="s">
        <v>58</v>
      </c>
      <c r="C84" s="58">
        <f t="shared" si="0"/>
        <v>0</v>
      </c>
      <c r="D84" s="58">
        <f t="shared" si="1"/>
        <v>0</v>
      </c>
      <c r="E84" s="64">
        <v>0</v>
      </c>
      <c r="F84" s="64"/>
      <c r="G84" s="64"/>
      <c r="H84" s="58">
        <f t="shared" si="3"/>
        <v>0</v>
      </c>
      <c r="I84" s="81"/>
      <c r="J84" s="64"/>
      <c r="K84" s="64"/>
      <c r="L84" s="58">
        <f t="shared" si="5"/>
        <v>0</v>
      </c>
      <c r="M84" s="66" t="e">
        <f t="shared" si="95"/>
        <v>#DIV/0!</v>
      </c>
      <c r="N84" s="65">
        <f t="shared" si="16"/>
        <v>0</v>
      </c>
      <c r="O84" s="64">
        <v>0</v>
      </c>
      <c r="P84" s="64"/>
      <c r="Q84" s="64"/>
      <c r="R84" s="58">
        <f t="shared" si="8"/>
        <v>0</v>
      </c>
      <c r="S84" s="86">
        <v>0</v>
      </c>
      <c r="T84" s="64"/>
      <c r="U84" s="64"/>
      <c r="V84" s="1"/>
      <c r="W84" s="1"/>
      <c r="X84" s="1"/>
      <c r="Y84" s="1"/>
      <c r="Z84" s="1"/>
    </row>
    <row r="85" spans="1:26" ht="60.4" customHeight="1" x14ac:dyDescent="0.25">
      <c r="A85" s="23">
        <v>2</v>
      </c>
      <c r="B85" s="24" t="s">
        <v>96</v>
      </c>
      <c r="C85" s="58">
        <f t="shared" si="0"/>
        <v>19825</v>
      </c>
      <c r="D85" s="58">
        <f t="shared" si="1"/>
        <v>8286</v>
      </c>
      <c r="E85" s="65">
        <f t="shared" ref="E85:G85" si="111">E86+E95</f>
        <v>8286</v>
      </c>
      <c r="F85" s="65">
        <f t="shared" si="111"/>
        <v>0</v>
      </c>
      <c r="G85" s="65">
        <f t="shared" si="111"/>
        <v>0</v>
      </c>
      <c r="H85" s="58">
        <f t="shared" si="3"/>
        <v>11539</v>
      </c>
      <c r="I85" s="65">
        <f t="shared" ref="I85:K85" si="112">I86+I95</f>
        <v>11325</v>
      </c>
      <c r="J85" s="65">
        <f t="shared" si="112"/>
        <v>150</v>
      </c>
      <c r="K85" s="65">
        <f t="shared" si="112"/>
        <v>64</v>
      </c>
      <c r="L85" s="58">
        <f t="shared" si="5"/>
        <v>8576</v>
      </c>
      <c r="M85" s="66">
        <f t="shared" si="95"/>
        <v>0.43258511979823455</v>
      </c>
      <c r="N85" s="65">
        <f t="shared" si="16"/>
        <v>0</v>
      </c>
      <c r="O85" s="65">
        <f t="shared" ref="O85:Q85" si="113">O86+O95</f>
        <v>0</v>
      </c>
      <c r="P85" s="65">
        <f t="shared" si="113"/>
        <v>0</v>
      </c>
      <c r="Q85" s="65">
        <f t="shared" si="113"/>
        <v>0</v>
      </c>
      <c r="R85" s="58">
        <f t="shared" si="8"/>
        <v>8576</v>
      </c>
      <c r="S85" s="65">
        <f t="shared" ref="S85:U85" si="114">S86+S95</f>
        <v>8533</v>
      </c>
      <c r="T85" s="65">
        <f t="shared" si="114"/>
        <v>30</v>
      </c>
      <c r="U85" s="65">
        <f t="shared" si="114"/>
        <v>13</v>
      </c>
      <c r="V85" s="1"/>
      <c r="W85" s="1"/>
      <c r="X85" s="1"/>
      <c r="Y85" s="1"/>
      <c r="Z85" s="1"/>
    </row>
    <row r="86" spans="1:26" ht="41.65" customHeight="1" x14ac:dyDescent="0.25">
      <c r="A86" s="60" t="s">
        <v>62</v>
      </c>
      <c r="B86" s="29" t="s">
        <v>97</v>
      </c>
      <c r="C86" s="58">
        <f t="shared" si="0"/>
        <v>10399</v>
      </c>
      <c r="D86" s="58">
        <f t="shared" si="1"/>
        <v>0</v>
      </c>
      <c r="E86" s="61">
        <f t="shared" ref="E86:G86" si="115">SUM(E87:E94)</f>
        <v>0</v>
      </c>
      <c r="F86" s="61">
        <f t="shared" si="115"/>
        <v>0</v>
      </c>
      <c r="G86" s="61">
        <f t="shared" si="115"/>
        <v>0</v>
      </c>
      <c r="H86" s="58">
        <f t="shared" si="3"/>
        <v>10399</v>
      </c>
      <c r="I86" s="64">
        <f t="shared" ref="I86:K86" si="116">SUM(I87:I94)</f>
        <v>10207</v>
      </c>
      <c r="J86" s="61">
        <f t="shared" si="116"/>
        <v>135</v>
      </c>
      <c r="K86" s="61">
        <f t="shared" si="116"/>
        <v>57</v>
      </c>
      <c r="L86" s="58">
        <f t="shared" si="5"/>
        <v>8576</v>
      </c>
      <c r="M86" s="66">
        <f t="shared" si="95"/>
        <v>0.82469468218097897</v>
      </c>
      <c r="N86" s="65">
        <f t="shared" si="16"/>
        <v>0</v>
      </c>
      <c r="O86" s="61">
        <f t="shared" ref="O86:Q86" si="117">SUM(O87:O94)</f>
        <v>0</v>
      </c>
      <c r="P86" s="61">
        <f t="shared" si="117"/>
        <v>0</v>
      </c>
      <c r="Q86" s="61">
        <f t="shared" si="117"/>
        <v>0</v>
      </c>
      <c r="R86" s="58">
        <f t="shared" si="8"/>
        <v>8576</v>
      </c>
      <c r="S86" s="61">
        <f t="shared" ref="S86:U86" si="118">SUM(S87:S94)</f>
        <v>8533</v>
      </c>
      <c r="T86" s="61">
        <f t="shared" si="118"/>
        <v>30</v>
      </c>
      <c r="U86" s="61">
        <f t="shared" si="118"/>
        <v>13</v>
      </c>
      <c r="V86" s="1"/>
      <c r="W86" s="1"/>
      <c r="X86" s="1"/>
      <c r="Y86" s="1"/>
      <c r="Z86" s="1"/>
    </row>
    <row r="87" spans="1:26" ht="41.65" customHeight="1" x14ac:dyDescent="0.25">
      <c r="A87" s="63"/>
      <c r="B87" s="27" t="s">
        <v>48</v>
      </c>
      <c r="C87" s="58">
        <f t="shared" si="0"/>
        <v>977</v>
      </c>
      <c r="D87" s="58">
        <f t="shared" si="1"/>
        <v>0</v>
      </c>
      <c r="E87" s="64">
        <v>0</v>
      </c>
      <c r="F87" s="64"/>
      <c r="G87" s="64"/>
      <c r="H87" s="58">
        <f t="shared" si="3"/>
        <v>977</v>
      </c>
      <c r="I87" s="85">
        <v>969</v>
      </c>
      <c r="J87" s="85">
        <v>6</v>
      </c>
      <c r="K87" s="85">
        <v>2</v>
      </c>
      <c r="L87" s="58">
        <f t="shared" si="5"/>
        <v>791</v>
      </c>
      <c r="M87" s="66">
        <f t="shared" si="95"/>
        <v>0.80962128966223135</v>
      </c>
      <c r="N87" s="65">
        <f t="shared" si="16"/>
        <v>0</v>
      </c>
      <c r="O87" s="64">
        <v>0</v>
      </c>
      <c r="P87" s="64"/>
      <c r="Q87" s="64"/>
      <c r="R87" s="58">
        <f t="shared" si="8"/>
        <v>791</v>
      </c>
      <c r="S87" s="64">
        <v>791</v>
      </c>
      <c r="T87" s="64"/>
      <c r="U87" s="64"/>
      <c r="V87" s="1"/>
      <c r="W87" s="1"/>
      <c r="X87" s="1"/>
      <c r="Y87" s="1"/>
      <c r="Z87" s="1"/>
    </row>
    <row r="88" spans="1:26" ht="41.65" customHeight="1" x14ac:dyDescent="0.25">
      <c r="A88" s="63"/>
      <c r="B88" s="27" t="s">
        <v>50</v>
      </c>
      <c r="C88" s="58">
        <f t="shared" si="0"/>
        <v>2022</v>
      </c>
      <c r="D88" s="58">
        <f t="shared" si="1"/>
        <v>0</v>
      </c>
      <c r="E88" s="64">
        <v>0</v>
      </c>
      <c r="F88" s="64"/>
      <c r="G88" s="64"/>
      <c r="H88" s="58">
        <f t="shared" si="3"/>
        <v>2022</v>
      </c>
      <c r="I88" s="85">
        <v>1979</v>
      </c>
      <c r="J88" s="85">
        <v>30</v>
      </c>
      <c r="K88" s="85">
        <v>13</v>
      </c>
      <c r="L88" s="58">
        <f t="shared" si="5"/>
        <v>1380</v>
      </c>
      <c r="M88" s="66">
        <f t="shared" si="95"/>
        <v>0.68249258160237392</v>
      </c>
      <c r="N88" s="65">
        <f t="shared" si="16"/>
        <v>0</v>
      </c>
      <c r="O88" s="64">
        <v>0</v>
      </c>
      <c r="P88" s="64"/>
      <c r="Q88" s="64"/>
      <c r="R88" s="58">
        <f t="shared" si="8"/>
        <v>1380</v>
      </c>
      <c r="S88" s="101">
        <v>1337</v>
      </c>
      <c r="T88" s="64">
        <v>30</v>
      </c>
      <c r="U88" s="64">
        <v>13</v>
      </c>
      <c r="V88" s="1"/>
      <c r="W88" s="1"/>
      <c r="X88" s="1"/>
      <c r="Y88" s="1"/>
      <c r="Z88" s="1"/>
    </row>
    <row r="89" spans="1:26" ht="41.65" customHeight="1" x14ac:dyDescent="0.25">
      <c r="A89" s="63"/>
      <c r="B89" s="27" t="s">
        <v>98</v>
      </c>
      <c r="C89" s="58">
        <f t="shared" si="0"/>
        <v>1009</v>
      </c>
      <c r="D89" s="58">
        <f t="shared" si="1"/>
        <v>0</v>
      </c>
      <c r="E89" s="64">
        <v>0</v>
      </c>
      <c r="F89" s="64"/>
      <c r="G89" s="64"/>
      <c r="H89" s="58">
        <f t="shared" si="3"/>
        <v>1009</v>
      </c>
      <c r="I89" s="85">
        <v>992</v>
      </c>
      <c r="J89" s="85">
        <v>12</v>
      </c>
      <c r="K89" s="85">
        <v>5</v>
      </c>
      <c r="L89" s="58">
        <f t="shared" si="5"/>
        <v>582</v>
      </c>
      <c r="M89" s="66">
        <f t="shared" si="95"/>
        <v>0.57680872150644202</v>
      </c>
      <c r="N89" s="65">
        <f t="shared" si="16"/>
        <v>0</v>
      </c>
      <c r="O89" s="64">
        <v>0</v>
      </c>
      <c r="P89" s="64"/>
      <c r="Q89" s="64"/>
      <c r="R89" s="58">
        <f t="shared" si="8"/>
        <v>582</v>
      </c>
      <c r="S89" s="101">
        <f>402+180</f>
        <v>582</v>
      </c>
      <c r="T89" s="64"/>
      <c r="U89" s="64"/>
      <c r="V89" s="1"/>
      <c r="W89" s="1"/>
      <c r="X89" s="1"/>
      <c r="Y89" s="1"/>
      <c r="Z89" s="1"/>
    </row>
    <row r="90" spans="1:26" ht="41.65" customHeight="1" x14ac:dyDescent="0.25">
      <c r="A90" s="63"/>
      <c r="B90" s="27" t="s">
        <v>54</v>
      </c>
      <c r="C90" s="58">
        <f t="shared" si="0"/>
        <v>1984</v>
      </c>
      <c r="D90" s="58">
        <f t="shared" si="1"/>
        <v>0</v>
      </c>
      <c r="E90" s="64">
        <v>0</v>
      </c>
      <c r="F90" s="64"/>
      <c r="G90" s="64"/>
      <c r="H90" s="58">
        <f t="shared" si="3"/>
        <v>1984</v>
      </c>
      <c r="I90" s="85">
        <v>1941</v>
      </c>
      <c r="J90" s="85">
        <v>30</v>
      </c>
      <c r="K90" s="85">
        <v>13</v>
      </c>
      <c r="L90" s="58">
        <f t="shared" si="5"/>
        <v>1696</v>
      </c>
      <c r="M90" s="66">
        <f t="shared" si="95"/>
        <v>0.85483870967741937</v>
      </c>
      <c r="N90" s="65">
        <f t="shared" si="16"/>
        <v>0</v>
      </c>
      <c r="O90" s="64">
        <v>0</v>
      </c>
      <c r="P90" s="64"/>
      <c r="Q90" s="64"/>
      <c r="R90" s="58">
        <f t="shared" si="8"/>
        <v>1696</v>
      </c>
      <c r="S90" s="101">
        <v>1696</v>
      </c>
      <c r="T90" s="64"/>
      <c r="U90" s="64">
        <v>0</v>
      </c>
      <c r="V90" s="1"/>
      <c r="W90" s="1"/>
      <c r="X90" s="1"/>
      <c r="Y90" s="1"/>
      <c r="Z90" s="1"/>
    </row>
    <row r="91" spans="1:26" ht="41.65" customHeight="1" x14ac:dyDescent="0.25">
      <c r="A91" s="63"/>
      <c r="B91" s="27" t="s">
        <v>56</v>
      </c>
      <c r="C91" s="58">
        <f t="shared" si="0"/>
        <v>2008</v>
      </c>
      <c r="D91" s="58">
        <f t="shared" si="1"/>
        <v>0</v>
      </c>
      <c r="E91" s="64">
        <v>0</v>
      </c>
      <c r="F91" s="64"/>
      <c r="G91" s="64"/>
      <c r="H91" s="58">
        <f t="shared" si="3"/>
        <v>2008</v>
      </c>
      <c r="I91" s="27">
        <v>1961</v>
      </c>
      <c r="J91" s="27">
        <v>33</v>
      </c>
      <c r="K91" s="27">
        <v>14</v>
      </c>
      <c r="L91" s="58">
        <f t="shared" si="5"/>
        <v>1997</v>
      </c>
      <c r="M91" s="66">
        <f t="shared" si="95"/>
        <v>0.99452191235059761</v>
      </c>
      <c r="N91" s="65">
        <f t="shared" si="16"/>
        <v>0</v>
      </c>
      <c r="O91" s="64">
        <v>0</v>
      </c>
      <c r="P91" s="64"/>
      <c r="Q91" s="64"/>
      <c r="R91" s="58">
        <f t="shared" si="8"/>
        <v>1997</v>
      </c>
      <c r="S91" s="101">
        <v>1997</v>
      </c>
      <c r="T91" s="64"/>
      <c r="U91" s="64">
        <v>0</v>
      </c>
      <c r="V91" s="68"/>
      <c r="W91" s="68"/>
      <c r="X91" s="68"/>
      <c r="Y91" s="68"/>
      <c r="Z91" s="68"/>
    </row>
    <row r="92" spans="1:26" ht="41.65" customHeight="1" x14ac:dyDescent="0.25">
      <c r="A92" s="63"/>
      <c r="B92" s="27" t="s">
        <v>58</v>
      </c>
      <c r="C92" s="58">
        <f t="shared" si="0"/>
        <v>300</v>
      </c>
      <c r="D92" s="58">
        <f t="shared" si="1"/>
        <v>0</v>
      </c>
      <c r="E92" s="64">
        <v>0</v>
      </c>
      <c r="F92" s="64"/>
      <c r="G92" s="64"/>
      <c r="H92" s="58">
        <f t="shared" si="3"/>
        <v>300</v>
      </c>
      <c r="I92" s="27">
        <v>300</v>
      </c>
      <c r="J92" s="27"/>
      <c r="K92" s="27"/>
      <c r="L92" s="58">
        <f t="shared" si="5"/>
        <v>300</v>
      </c>
      <c r="M92" s="66">
        <f t="shared" si="95"/>
        <v>1</v>
      </c>
      <c r="N92" s="65">
        <f t="shared" si="16"/>
        <v>0</v>
      </c>
      <c r="O92" s="64">
        <v>0</v>
      </c>
      <c r="P92" s="64"/>
      <c r="Q92" s="64"/>
      <c r="R92" s="58">
        <f t="shared" si="8"/>
        <v>300</v>
      </c>
      <c r="S92" s="101">
        <v>300</v>
      </c>
      <c r="T92" s="64"/>
      <c r="U92" s="64">
        <v>0</v>
      </c>
      <c r="V92" s="1"/>
      <c r="W92" s="1"/>
      <c r="X92" s="1"/>
      <c r="Y92" s="1"/>
      <c r="Z92" s="1"/>
    </row>
    <row r="93" spans="1:26" ht="41.65" customHeight="1" x14ac:dyDescent="0.25">
      <c r="A93" s="63"/>
      <c r="B93" s="27" t="s">
        <v>60</v>
      </c>
      <c r="C93" s="58">
        <f t="shared" si="0"/>
        <v>1978</v>
      </c>
      <c r="D93" s="58">
        <f t="shared" si="1"/>
        <v>0</v>
      </c>
      <c r="E93" s="64">
        <v>0</v>
      </c>
      <c r="F93" s="64"/>
      <c r="G93" s="64"/>
      <c r="H93" s="58">
        <f t="shared" si="3"/>
        <v>1978</v>
      </c>
      <c r="I93" s="85">
        <v>1944</v>
      </c>
      <c r="J93" s="85">
        <v>24</v>
      </c>
      <c r="K93" s="85">
        <v>10</v>
      </c>
      <c r="L93" s="58">
        <f t="shared" si="5"/>
        <v>1712</v>
      </c>
      <c r="M93" s="66">
        <f t="shared" si="95"/>
        <v>0.86552072800808899</v>
      </c>
      <c r="N93" s="65">
        <f t="shared" si="16"/>
        <v>0</v>
      </c>
      <c r="O93" s="64">
        <v>0</v>
      </c>
      <c r="P93" s="64"/>
      <c r="Q93" s="64"/>
      <c r="R93" s="58">
        <f t="shared" si="8"/>
        <v>1712</v>
      </c>
      <c r="S93" s="101">
        <v>1712</v>
      </c>
      <c r="T93" s="64"/>
      <c r="U93" s="64">
        <v>0</v>
      </c>
      <c r="V93" s="1"/>
      <c r="W93" s="1"/>
      <c r="X93" s="1"/>
      <c r="Y93" s="1"/>
      <c r="Z93" s="1"/>
    </row>
    <row r="94" spans="1:26" ht="41.65" customHeight="1" x14ac:dyDescent="0.25">
      <c r="A94" s="63"/>
      <c r="B94" s="27" t="s">
        <v>77</v>
      </c>
      <c r="C94" s="58">
        <f t="shared" si="0"/>
        <v>121</v>
      </c>
      <c r="D94" s="58">
        <f t="shared" si="1"/>
        <v>0</v>
      </c>
      <c r="E94" s="64"/>
      <c r="F94" s="64"/>
      <c r="G94" s="64"/>
      <c r="H94" s="58">
        <f t="shared" si="3"/>
        <v>121</v>
      </c>
      <c r="I94" s="64">
        <v>121</v>
      </c>
      <c r="J94" s="64"/>
      <c r="K94" s="64"/>
      <c r="L94" s="58">
        <f t="shared" si="5"/>
        <v>118</v>
      </c>
      <c r="M94" s="66">
        <f t="shared" si="95"/>
        <v>0.97520661157024791</v>
      </c>
      <c r="N94" s="65">
        <f t="shared" si="16"/>
        <v>0</v>
      </c>
      <c r="O94" s="64"/>
      <c r="P94" s="64"/>
      <c r="Q94" s="64"/>
      <c r="R94" s="58">
        <f t="shared" si="8"/>
        <v>118</v>
      </c>
      <c r="S94" s="64">
        <v>118</v>
      </c>
      <c r="T94" s="64"/>
      <c r="U94" s="64"/>
      <c r="V94" s="1"/>
      <c r="W94" s="1"/>
      <c r="X94" s="1"/>
      <c r="Y94" s="1"/>
      <c r="Z94" s="1"/>
    </row>
    <row r="95" spans="1:26" ht="41.65" customHeight="1" x14ac:dyDescent="0.25">
      <c r="A95" s="60" t="s">
        <v>63</v>
      </c>
      <c r="B95" s="29" t="s">
        <v>99</v>
      </c>
      <c r="C95" s="58">
        <f t="shared" si="0"/>
        <v>9426</v>
      </c>
      <c r="D95" s="58">
        <f t="shared" si="1"/>
        <v>8286</v>
      </c>
      <c r="E95" s="61">
        <f t="shared" ref="E95:G95" si="119">E96+E98</f>
        <v>8286</v>
      </c>
      <c r="F95" s="61">
        <f t="shared" si="119"/>
        <v>0</v>
      </c>
      <c r="G95" s="61">
        <f t="shared" si="119"/>
        <v>0</v>
      </c>
      <c r="H95" s="58">
        <f t="shared" si="3"/>
        <v>1140</v>
      </c>
      <c r="I95" s="61">
        <f t="shared" ref="I95:K95" si="120">I96+I98</f>
        <v>1118</v>
      </c>
      <c r="J95" s="61">
        <f t="shared" si="120"/>
        <v>15</v>
      </c>
      <c r="K95" s="61">
        <f t="shared" si="120"/>
        <v>7</v>
      </c>
      <c r="L95" s="58">
        <f t="shared" si="5"/>
        <v>0</v>
      </c>
      <c r="M95" s="66">
        <f t="shared" si="95"/>
        <v>0</v>
      </c>
      <c r="N95" s="65">
        <f t="shared" si="16"/>
        <v>0</v>
      </c>
      <c r="O95" s="61">
        <f t="shared" ref="O95:Q95" si="121">O96+O98</f>
        <v>0</v>
      </c>
      <c r="P95" s="61">
        <f t="shared" si="121"/>
        <v>0</v>
      </c>
      <c r="Q95" s="61">
        <f t="shared" si="121"/>
        <v>0</v>
      </c>
      <c r="R95" s="58">
        <f t="shared" si="8"/>
        <v>0</v>
      </c>
      <c r="S95" s="61">
        <f t="shared" ref="S95:U95" si="122">S96+S98</f>
        <v>0</v>
      </c>
      <c r="T95" s="61">
        <f t="shared" si="122"/>
        <v>0</v>
      </c>
      <c r="U95" s="61">
        <f t="shared" si="122"/>
        <v>0</v>
      </c>
      <c r="V95" s="1"/>
      <c r="W95" s="1"/>
      <c r="X95" s="1"/>
      <c r="Y95" s="1"/>
      <c r="Z95" s="1"/>
    </row>
    <row r="96" spans="1:26" ht="41.65" customHeight="1" x14ac:dyDescent="0.25">
      <c r="A96" s="60" t="s">
        <v>100</v>
      </c>
      <c r="B96" s="29" t="s">
        <v>101</v>
      </c>
      <c r="C96" s="58">
        <f t="shared" si="0"/>
        <v>8286</v>
      </c>
      <c r="D96" s="58">
        <f t="shared" si="1"/>
        <v>8286</v>
      </c>
      <c r="E96" s="84">
        <f t="shared" ref="E96:G96" si="123">E97</f>
        <v>8286</v>
      </c>
      <c r="F96" s="84">
        <f t="shared" si="123"/>
        <v>0</v>
      </c>
      <c r="G96" s="84">
        <f t="shared" si="123"/>
        <v>0</v>
      </c>
      <c r="H96" s="58">
        <f t="shared" si="3"/>
        <v>0</v>
      </c>
      <c r="I96" s="84">
        <f t="shared" ref="I96:K96" si="124">I97</f>
        <v>0</v>
      </c>
      <c r="J96" s="84">
        <f t="shared" si="124"/>
        <v>0</v>
      </c>
      <c r="K96" s="84">
        <f t="shared" si="124"/>
        <v>0</v>
      </c>
      <c r="L96" s="58">
        <f t="shared" si="5"/>
        <v>0</v>
      </c>
      <c r="M96" s="66">
        <f t="shared" si="95"/>
        <v>0</v>
      </c>
      <c r="N96" s="65">
        <f t="shared" si="16"/>
        <v>0</v>
      </c>
      <c r="O96" s="84">
        <f t="shared" ref="O96:Q96" si="125">O97</f>
        <v>0</v>
      </c>
      <c r="P96" s="84">
        <f t="shared" si="125"/>
        <v>0</v>
      </c>
      <c r="Q96" s="84">
        <f t="shared" si="125"/>
        <v>0</v>
      </c>
      <c r="R96" s="58">
        <f t="shared" si="8"/>
        <v>0</v>
      </c>
      <c r="S96" s="84">
        <f t="shared" ref="S96:U96" si="126">S97</f>
        <v>0</v>
      </c>
      <c r="T96" s="84">
        <f t="shared" si="126"/>
        <v>0</v>
      </c>
      <c r="U96" s="84">
        <f t="shared" si="126"/>
        <v>0</v>
      </c>
      <c r="V96" s="1"/>
      <c r="W96" s="1"/>
      <c r="X96" s="1"/>
      <c r="Y96" s="1"/>
      <c r="Z96" s="1"/>
    </row>
    <row r="97" spans="1:26" ht="41.65" customHeight="1" x14ac:dyDescent="0.25">
      <c r="A97" s="63"/>
      <c r="B97" s="27" t="s">
        <v>89</v>
      </c>
      <c r="C97" s="58">
        <f t="shared" si="0"/>
        <v>8286</v>
      </c>
      <c r="D97" s="58">
        <f t="shared" si="1"/>
        <v>8286</v>
      </c>
      <c r="E97" s="64">
        <v>8286</v>
      </c>
      <c r="F97" s="64"/>
      <c r="G97" s="64"/>
      <c r="H97" s="58">
        <f t="shared" si="3"/>
        <v>0</v>
      </c>
      <c r="I97" s="64"/>
      <c r="J97" s="64"/>
      <c r="K97" s="64">
        <v>0</v>
      </c>
      <c r="L97" s="58">
        <f t="shared" si="5"/>
        <v>0</v>
      </c>
      <c r="M97" s="66">
        <f t="shared" si="95"/>
        <v>0</v>
      </c>
      <c r="N97" s="65">
        <f t="shared" si="16"/>
        <v>0</v>
      </c>
      <c r="O97" s="64"/>
      <c r="P97" s="64"/>
      <c r="Q97" s="64"/>
      <c r="R97" s="58">
        <f t="shared" si="8"/>
        <v>0</v>
      </c>
      <c r="S97" s="64"/>
      <c r="T97" s="64"/>
      <c r="U97" s="64">
        <v>0</v>
      </c>
      <c r="V97" s="1"/>
      <c r="W97" s="1"/>
      <c r="X97" s="1"/>
      <c r="Y97" s="1"/>
      <c r="Z97" s="1"/>
    </row>
    <row r="98" spans="1:26" ht="41.65" customHeight="1" x14ac:dyDescent="0.25">
      <c r="A98" s="63" t="s">
        <v>102</v>
      </c>
      <c r="B98" s="27" t="s">
        <v>103</v>
      </c>
      <c r="C98" s="58">
        <f t="shared" si="0"/>
        <v>1140</v>
      </c>
      <c r="D98" s="58">
        <f t="shared" si="1"/>
        <v>0</v>
      </c>
      <c r="E98" s="64">
        <f t="shared" ref="E98:G98" si="127">E99</f>
        <v>0</v>
      </c>
      <c r="F98" s="64">
        <f t="shared" si="127"/>
        <v>0</v>
      </c>
      <c r="G98" s="64">
        <f t="shared" si="127"/>
        <v>0</v>
      </c>
      <c r="H98" s="58">
        <f t="shared" si="3"/>
        <v>1140</v>
      </c>
      <c r="I98" s="64">
        <f t="shared" ref="I98:K98" si="128">I99</f>
        <v>1118</v>
      </c>
      <c r="J98" s="64">
        <f t="shared" si="128"/>
        <v>15</v>
      </c>
      <c r="K98" s="64">
        <f t="shared" si="128"/>
        <v>7</v>
      </c>
      <c r="L98" s="58">
        <f t="shared" si="5"/>
        <v>0</v>
      </c>
      <c r="M98" s="66">
        <f t="shared" si="95"/>
        <v>0</v>
      </c>
      <c r="N98" s="65">
        <f t="shared" si="16"/>
        <v>0</v>
      </c>
      <c r="O98" s="64">
        <f t="shared" ref="O98:Q98" si="129">O99</f>
        <v>0</v>
      </c>
      <c r="P98" s="64">
        <f t="shared" si="129"/>
        <v>0</v>
      </c>
      <c r="Q98" s="64">
        <f t="shared" si="129"/>
        <v>0</v>
      </c>
      <c r="R98" s="58">
        <f t="shared" si="8"/>
        <v>0</v>
      </c>
      <c r="S98" s="64">
        <f t="shared" ref="S98:U98" si="130">S99</f>
        <v>0</v>
      </c>
      <c r="T98" s="64">
        <f t="shared" si="130"/>
        <v>0</v>
      </c>
      <c r="U98" s="64">
        <f t="shared" si="130"/>
        <v>0</v>
      </c>
      <c r="V98" s="1"/>
      <c r="W98" s="1"/>
      <c r="X98" s="1"/>
      <c r="Y98" s="1"/>
      <c r="Z98" s="1"/>
    </row>
    <row r="99" spans="1:26" ht="41.65" customHeight="1" x14ac:dyDescent="0.25">
      <c r="A99" s="63"/>
      <c r="B99" s="31" t="s">
        <v>104</v>
      </c>
      <c r="C99" s="58">
        <f t="shared" si="0"/>
        <v>1140</v>
      </c>
      <c r="D99" s="58">
        <f t="shared" si="1"/>
        <v>0</v>
      </c>
      <c r="E99" s="64">
        <v>0</v>
      </c>
      <c r="F99" s="64"/>
      <c r="G99" s="64"/>
      <c r="H99" s="58">
        <f t="shared" si="3"/>
        <v>1140</v>
      </c>
      <c r="I99" s="27">
        <v>1118</v>
      </c>
      <c r="J99" s="27">
        <v>15</v>
      </c>
      <c r="K99" s="27">
        <v>7</v>
      </c>
      <c r="L99" s="58">
        <f t="shared" si="5"/>
        <v>0</v>
      </c>
      <c r="M99" s="66">
        <f t="shared" si="95"/>
        <v>0</v>
      </c>
      <c r="N99" s="65">
        <f t="shared" si="16"/>
        <v>0</v>
      </c>
      <c r="O99" s="64">
        <v>0</v>
      </c>
      <c r="P99" s="64"/>
      <c r="Q99" s="64"/>
      <c r="R99" s="58">
        <f t="shared" si="8"/>
        <v>0</v>
      </c>
      <c r="S99" s="27"/>
      <c r="T99" s="27"/>
      <c r="U99" s="27"/>
      <c r="V99" s="1"/>
      <c r="W99" s="1"/>
      <c r="X99" s="1"/>
      <c r="Y99" s="1"/>
      <c r="Z99" s="1"/>
    </row>
    <row r="100" spans="1:26" ht="67.5" customHeight="1" x14ac:dyDescent="0.25">
      <c r="A100" s="23" t="s">
        <v>105</v>
      </c>
      <c r="B100" s="24" t="s">
        <v>106</v>
      </c>
      <c r="C100" s="58">
        <f t="shared" si="0"/>
        <v>70499.5</v>
      </c>
      <c r="D100" s="58">
        <f t="shared" si="1"/>
        <v>38055</v>
      </c>
      <c r="E100" s="58">
        <f>E101+E161</f>
        <v>37378</v>
      </c>
      <c r="F100" s="58">
        <f>F101+F161</f>
        <v>665</v>
      </c>
      <c r="G100" s="58">
        <f>G101+G161</f>
        <v>12</v>
      </c>
      <c r="H100" s="58">
        <f t="shared" si="3"/>
        <v>32444.5</v>
      </c>
      <c r="I100" s="102">
        <f>I101+I161</f>
        <v>31357.5</v>
      </c>
      <c r="J100" s="58">
        <f>J101+J161</f>
        <v>0</v>
      </c>
      <c r="K100" s="58">
        <f>K101+K161</f>
        <v>1087</v>
      </c>
      <c r="L100" s="58">
        <f t="shared" si="5"/>
        <v>30460.432000000001</v>
      </c>
      <c r="M100" s="66">
        <f t="shared" si="95"/>
        <v>0.43206592954559964</v>
      </c>
      <c r="N100" s="65">
        <f t="shared" si="16"/>
        <v>27471.289000000001</v>
      </c>
      <c r="O100" s="58">
        <f>O101+O161</f>
        <v>27471.289000000001</v>
      </c>
      <c r="P100" s="58">
        <f>P101+P161</f>
        <v>0</v>
      </c>
      <c r="Q100" s="58">
        <f>Q101+Q161</f>
        <v>0</v>
      </c>
      <c r="R100" s="58">
        <f t="shared" si="8"/>
        <v>2989.143</v>
      </c>
      <c r="S100" s="58">
        <f>S101+S161</f>
        <v>2989.143</v>
      </c>
      <c r="T100" s="58">
        <f>T101+T161</f>
        <v>0</v>
      </c>
      <c r="U100" s="58">
        <f>U101+U161</f>
        <v>0</v>
      </c>
      <c r="V100" s="1"/>
      <c r="W100" s="1"/>
      <c r="X100" s="1"/>
      <c r="Y100" s="1"/>
      <c r="Z100" s="1"/>
    </row>
    <row r="101" spans="1:26" ht="61.15" customHeight="1" x14ac:dyDescent="0.25">
      <c r="A101" s="60">
        <v>1</v>
      </c>
      <c r="B101" s="29" t="s">
        <v>107</v>
      </c>
      <c r="C101" s="58">
        <f t="shared" si="0"/>
        <v>38055</v>
      </c>
      <c r="D101" s="58">
        <f t="shared" si="1"/>
        <v>38055</v>
      </c>
      <c r="E101" s="61">
        <f>E102+E108+E113+E121+E128+E140+E147+E155</f>
        <v>37378</v>
      </c>
      <c r="F101" s="61">
        <f>F102+F108+F113+F121+F128+F140+F147+F155</f>
        <v>665</v>
      </c>
      <c r="G101" s="61">
        <f>G102+G108+G113+G121+G128+G140+G147+G155</f>
        <v>12</v>
      </c>
      <c r="H101" s="58">
        <f t="shared" si="3"/>
        <v>0</v>
      </c>
      <c r="I101" s="61">
        <f>I102+I108+I113+I121+I128+I140+I147+I155</f>
        <v>0</v>
      </c>
      <c r="J101" s="61">
        <f>J102+J108+J113+J121+J128+J140+J147+J155</f>
        <v>0</v>
      </c>
      <c r="K101" s="61">
        <f>K102+K108+K113+K121+K128+K140+K147+K155</f>
        <v>0</v>
      </c>
      <c r="L101" s="58">
        <f t="shared" si="5"/>
        <v>27471.289000000001</v>
      </c>
      <c r="M101" s="66">
        <f t="shared" si="95"/>
        <v>0.72188382604125612</v>
      </c>
      <c r="N101" s="65">
        <f t="shared" si="16"/>
        <v>27471.289000000001</v>
      </c>
      <c r="O101" s="61">
        <f>O102+O108+O113+O121+O128+O140+O147+O155</f>
        <v>27471.289000000001</v>
      </c>
      <c r="P101" s="61">
        <f>P102+P108+P113+P121+P128+P140+P147+P155</f>
        <v>0</v>
      </c>
      <c r="Q101" s="61">
        <f>Q102+Q108+Q113+Q121+Q128+Q140+Q147+Q155</f>
        <v>0</v>
      </c>
      <c r="R101" s="58">
        <f t="shared" si="8"/>
        <v>0</v>
      </c>
      <c r="S101" s="61">
        <f>S102+S108+S113+S121+S128+S140+S147+S155</f>
        <v>0</v>
      </c>
      <c r="T101" s="61">
        <f>T102+T108+T113+T121+T128+T140+T147+T155</f>
        <v>0</v>
      </c>
      <c r="U101" s="61">
        <f>U102+U108+U113+U121+U128+U140+U147+U155</f>
        <v>0</v>
      </c>
      <c r="V101" s="1"/>
      <c r="W101" s="1"/>
      <c r="X101" s="1"/>
      <c r="Y101" s="1"/>
      <c r="Z101" s="1"/>
    </row>
    <row r="102" spans="1:26" ht="41.65" customHeight="1" x14ac:dyDescent="0.25">
      <c r="A102" s="60" t="s">
        <v>47</v>
      </c>
      <c r="B102" s="29" t="s">
        <v>108</v>
      </c>
      <c r="C102" s="58">
        <f t="shared" si="0"/>
        <v>5900</v>
      </c>
      <c r="D102" s="58">
        <f t="shared" si="1"/>
        <v>5900</v>
      </c>
      <c r="E102" s="61">
        <f t="shared" ref="E102:G102" si="131">SUM(E103:E107)</f>
        <v>5900</v>
      </c>
      <c r="F102" s="61">
        <f t="shared" si="131"/>
        <v>0</v>
      </c>
      <c r="G102" s="61">
        <f t="shared" si="131"/>
        <v>0</v>
      </c>
      <c r="H102" s="58">
        <f t="shared" si="3"/>
        <v>0</v>
      </c>
      <c r="I102" s="61">
        <f t="shared" ref="I102:K102" si="132">SUM(I103:I107)</f>
        <v>0</v>
      </c>
      <c r="J102" s="61">
        <f t="shared" si="132"/>
        <v>0</v>
      </c>
      <c r="K102" s="61">
        <f t="shared" si="132"/>
        <v>0</v>
      </c>
      <c r="L102" s="58">
        <f t="shared" si="5"/>
        <v>5630</v>
      </c>
      <c r="M102" s="66">
        <f t="shared" si="95"/>
        <v>0.95423728813559328</v>
      </c>
      <c r="N102" s="65">
        <f t="shared" si="16"/>
        <v>5630</v>
      </c>
      <c r="O102" s="61">
        <f t="shared" ref="O102:Q102" si="133">SUM(O103:O107)</f>
        <v>5630</v>
      </c>
      <c r="P102" s="61">
        <f t="shared" si="133"/>
        <v>0</v>
      </c>
      <c r="Q102" s="61">
        <f t="shared" si="133"/>
        <v>0</v>
      </c>
      <c r="R102" s="58">
        <f t="shared" si="8"/>
        <v>0</v>
      </c>
      <c r="S102" s="61">
        <f t="shared" ref="S102:U102" si="134">SUM(S103:S107)</f>
        <v>0</v>
      </c>
      <c r="T102" s="61">
        <f t="shared" si="134"/>
        <v>0</v>
      </c>
      <c r="U102" s="61">
        <f t="shared" si="134"/>
        <v>0</v>
      </c>
      <c r="V102" s="1"/>
      <c r="W102" s="1"/>
      <c r="X102" s="1"/>
      <c r="Y102" s="1"/>
      <c r="Z102" s="1"/>
    </row>
    <row r="103" spans="1:26" ht="41.65" customHeight="1" x14ac:dyDescent="0.25">
      <c r="A103" s="37"/>
      <c r="B103" s="37" t="s">
        <v>109</v>
      </c>
      <c r="C103" s="58">
        <f t="shared" si="0"/>
        <v>1635</v>
      </c>
      <c r="D103" s="58">
        <f t="shared" si="1"/>
        <v>1635</v>
      </c>
      <c r="E103" s="37">
        <v>1635</v>
      </c>
      <c r="F103" s="37"/>
      <c r="G103" s="37"/>
      <c r="H103" s="58">
        <f t="shared" si="3"/>
        <v>0</v>
      </c>
      <c r="I103" s="37"/>
      <c r="J103" s="37"/>
      <c r="K103" s="37"/>
      <c r="L103" s="58">
        <f t="shared" si="5"/>
        <v>1635</v>
      </c>
      <c r="M103" s="66">
        <f t="shared" si="95"/>
        <v>1</v>
      </c>
      <c r="N103" s="65">
        <f t="shared" si="16"/>
        <v>1635</v>
      </c>
      <c r="O103" s="37">
        <v>1635</v>
      </c>
      <c r="P103" s="37"/>
      <c r="Q103" s="37"/>
      <c r="R103" s="58">
        <f t="shared" si="8"/>
        <v>0</v>
      </c>
      <c r="S103" s="37"/>
      <c r="T103" s="37"/>
      <c r="U103" s="37"/>
      <c r="V103" s="1"/>
      <c r="W103" s="1"/>
      <c r="X103" s="1"/>
      <c r="Y103" s="1"/>
      <c r="Z103" s="1"/>
    </row>
    <row r="104" spans="1:26" ht="41.65" customHeight="1" x14ac:dyDescent="0.25">
      <c r="A104" s="63"/>
      <c r="B104" s="31" t="s">
        <v>110</v>
      </c>
      <c r="C104" s="58">
        <f t="shared" si="0"/>
        <v>1800</v>
      </c>
      <c r="D104" s="58">
        <f t="shared" si="1"/>
        <v>1800</v>
      </c>
      <c r="E104" s="64">
        <v>1800</v>
      </c>
      <c r="F104" s="64"/>
      <c r="G104" s="64"/>
      <c r="H104" s="58">
        <f t="shared" si="3"/>
        <v>0</v>
      </c>
      <c r="I104" s="64"/>
      <c r="J104" s="64"/>
      <c r="K104" s="64"/>
      <c r="L104" s="58">
        <f t="shared" si="5"/>
        <v>1800</v>
      </c>
      <c r="M104" s="66">
        <f t="shared" si="95"/>
        <v>1</v>
      </c>
      <c r="N104" s="65">
        <f t="shared" si="16"/>
        <v>1800</v>
      </c>
      <c r="O104" s="64">
        <v>1800</v>
      </c>
      <c r="P104" s="64"/>
      <c r="Q104" s="64"/>
      <c r="R104" s="58">
        <f t="shared" si="8"/>
        <v>0</v>
      </c>
      <c r="S104" s="64"/>
      <c r="T104" s="64"/>
      <c r="U104" s="64"/>
      <c r="V104" s="1"/>
      <c r="W104" s="1"/>
      <c r="X104" s="1"/>
      <c r="Y104" s="1"/>
      <c r="Z104" s="1"/>
    </row>
    <row r="105" spans="1:26" ht="41.65" customHeight="1" x14ac:dyDescent="0.25">
      <c r="A105" s="63"/>
      <c r="B105" s="31" t="s">
        <v>111</v>
      </c>
      <c r="C105" s="58">
        <f t="shared" si="0"/>
        <v>500</v>
      </c>
      <c r="D105" s="58">
        <f t="shared" si="1"/>
        <v>500</v>
      </c>
      <c r="E105" s="64">
        <v>500</v>
      </c>
      <c r="F105" s="64"/>
      <c r="G105" s="64"/>
      <c r="H105" s="58">
        <f t="shared" si="3"/>
        <v>0</v>
      </c>
      <c r="I105" s="64"/>
      <c r="J105" s="64"/>
      <c r="K105" s="64"/>
      <c r="L105" s="58">
        <f t="shared" si="5"/>
        <v>500</v>
      </c>
      <c r="M105" s="66">
        <f t="shared" si="95"/>
        <v>1</v>
      </c>
      <c r="N105" s="65">
        <f t="shared" si="16"/>
        <v>500</v>
      </c>
      <c r="O105" s="64">
        <v>500</v>
      </c>
      <c r="P105" s="64"/>
      <c r="Q105" s="64"/>
      <c r="R105" s="58">
        <f t="shared" si="8"/>
        <v>0</v>
      </c>
      <c r="S105" s="64"/>
      <c r="T105" s="64"/>
      <c r="U105" s="64"/>
      <c r="V105" s="1"/>
      <c r="W105" s="1"/>
      <c r="X105" s="1"/>
      <c r="Y105" s="1"/>
      <c r="Z105" s="1"/>
    </row>
    <row r="106" spans="1:26" ht="41.65" customHeight="1" x14ac:dyDescent="0.25">
      <c r="A106" s="63"/>
      <c r="B106" s="31" t="s">
        <v>112</v>
      </c>
      <c r="C106" s="58">
        <f t="shared" si="0"/>
        <v>1965</v>
      </c>
      <c r="D106" s="58">
        <f t="shared" si="1"/>
        <v>1965</v>
      </c>
      <c r="E106" s="64">
        <v>1965</v>
      </c>
      <c r="F106" s="64"/>
      <c r="G106" s="64"/>
      <c r="H106" s="58">
        <f t="shared" si="3"/>
        <v>0</v>
      </c>
      <c r="I106" s="64"/>
      <c r="J106" s="64"/>
      <c r="K106" s="64"/>
      <c r="L106" s="58">
        <f t="shared" si="5"/>
        <v>1695</v>
      </c>
      <c r="M106" s="66">
        <f t="shared" si="95"/>
        <v>0.86259541984732824</v>
      </c>
      <c r="N106" s="65">
        <f t="shared" si="16"/>
        <v>1695</v>
      </c>
      <c r="O106" s="64">
        <v>1695</v>
      </c>
      <c r="P106" s="64"/>
      <c r="Q106" s="64"/>
      <c r="R106" s="58">
        <f t="shared" si="8"/>
        <v>0</v>
      </c>
      <c r="S106" s="64"/>
      <c r="T106" s="64"/>
      <c r="U106" s="64"/>
      <c r="V106" s="1"/>
      <c r="W106" s="1"/>
      <c r="X106" s="1"/>
      <c r="Y106" s="1"/>
      <c r="Z106" s="1"/>
    </row>
    <row r="107" spans="1:26" ht="41.65" customHeight="1" x14ac:dyDescent="0.25">
      <c r="A107" s="63"/>
      <c r="B107" s="31" t="s">
        <v>113</v>
      </c>
      <c r="C107" s="58">
        <f t="shared" si="0"/>
        <v>0</v>
      </c>
      <c r="D107" s="58">
        <f t="shared" si="1"/>
        <v>0</v>
      </c>
      <c r="E107" s="64"/>
      <c r="F107" s="64"/>
      <c r="G107" s="64"/>
      <c r="H107" s="58">
        <f t="shared" si="3"/>
        <v>0</v>
      </c>
      <c r="I107" s="64"/>
      <c r="J107" s="64"/>
      <c r="K107" s="64"/>
      <c r="L107" s="58">
        <f t="shared" si="5"/>
        <v>0</v>
      </c>
      <c r="M107" s="66" t="e">
        <f t="shared" si="95"/>
        <v>#DIV/0!</v>
      </c>
      <c r="N107" s="65">
        <f t="shared" si="16"/>
        <v>0</v>
      </c>
      <c r="O107" s="64">
        <v>0</v>
      </c>
      <c r="P107" s="64"/>
      <c r="Q107" s="64"/>
      <c r="R107" s="58">
        <f t="shared" si="8"/>
        <v>0</v>
      </c>
      <c r="S107" s="64"/>
      <c r="T107" s="64"/>
      <c r="U107" s="64"/>
      <c r="V107" s="1"/>
      <c r="W107" s="1"/>
      <c r="X107" s="1"/>
      <c r="Y107" s="1"/>
      <c r="Z107" s="1"/>
    </row>
    <row r="108" spans="1:26" ht="41.65" customHeight="1" x14ac:dyDescent="0.25">
      <c r="A108" s="60" t="s">
        <v>49</v>
      </c>
      <c r="B108" s="29" t="s">
        <v>114</v>
      </c>
      <c r="C108" s="58">
        <f t="shared" si="0"/>
        <v>4900</v>
      </c>
      <c r="D108" s="58">
        <f t="shared" si="1"/>
        <v>4900</v>
      </c>
      <c r="E108" s="61">
        <f t="shared" ref="E108:G108" si="135">SUM(E109:E112)</f>
        <v>4900</v>
      </c>
      <c r="F108" s="61">
        <f t="shared" si="135"/>
        <v>0</v>
      </c>
      <c r="G108" s="61">
        <f t="shared" si="135"/>
        <v>0</v>
      </c>
      <c r="H108" s="58">
        <f t="shared" si="3"/>
        <v>0</v>
      </c>
      <c r="I108" s="61">
        <f t="shared" ref="I108:K108" si="136">SUM(I109:I112)</f>
        <v>0</v>
      </c>
      <c r="J108" s="61">
        <f t="shared" si="136"/>
        <v>0</v>
      </c>
      <c r="K108" s="61">
        <f t="shared" si="136"/>
        <v>0</v>
      </c>
      <c r="L108" s="58">
        <f t="shared" si="5"/>
        <v>4900</v>
      </c>
      <c r="M108" s="66">
        <f t="shared" si="95"/>
        <v>1</v>
      </c>
      <c r="N108" s="65">
        <f t="shared" si="16"/>
        <v>4900</v>
      </c>
      <c r="O108" s="61">
        <f t="shared" ref="O108:Q108" si="137">SUM(O109:O112)</f>
        <v>4900</v>
      </c>
      <c r="P108" s="61">
        <f t="shared" si="137"/>
        <v>0</v>
      </c>
      <c r="Q108" s="61">
        <f t="shared" si="137"/>
        <v>0</v>
      </c>
      <c r="R108" s="58">
        <f t="shared" si="8"/>
        <v>0</v>
      </c>
      <c r="S108" s="61">
        <f t="shared" ref="S108:U108" si="138">SUM(S109:S112)</f>
        <v>0</v>
      </c>
      <c r="T108" s="61">
        <f t="shared" si="138"/>
        <v>0</v>
      </c>
      <c r="U108" s="61">
        <f t="shared" si="138"/>
        <v>0</v>
      </c>
      <c r="V108" s="1"/>
      <c r="W108" s="1"/>
      <c r="X108" s="1"/>
      <c r="Y108" s="1"/>
      <c r="Z108" s="1"/>
    </row>
    <row r="109" spans="1:26" ht="41.65" customHeight="1" x14ac:dyDescent="0.25">
      <c r="A109" s="63"/>
      <c r="B109" s="31" t="s">
        <v>115</v>
      </c>
      <c r="C109" s="58">
        <f t="shared" si="0"/>
        <v>2000</v>
      </c>
      <c r="D109" s="58">
        <f t="shared" si="1"/>
        <v>2000</v>
      </c>
      <c r="E109" s="64">
        <v>2000</v>
      </c>
      <c r="F109" s="64"/>
      <c r="G109" s="64"/>
      <c r="H109" s="58">
        <f t="shared" si="3"/>
        <v>0</v>
      </c>
      <c r="I109" s="64"/>
      <c r="J109" s="64"/>
      <c r="K109" s="64"/>
      <c r="L109" s="58">
        <f t="shared" si="5"/>
        <v>2000</v>
      </c>
      <c r="M109" s="66">
        <f t="shared" si="95"/>
        <v>1</v>
      </c>
      <c r="N109" s="65">
        <f t="shared" si="16"/>
        <v>2000</v>
      </c>
      <c r="O109" s="64">
        <v>2000</v>
      </c>
      <c r="P109" s="64"/>
      <c r="Q109" s="64"/>
      <c r="R109" s="58">
        <f t="shared" si="8"/>
        <v>0</v>
      </c>
      <c r="S109" s="64"/>
      <c r="T109" s="64"/>
      <c r="U109" s="64"/>
      <c r="V109" s="1"/>
      <c r="W109" s="1"/>
      <c r="X109" s="1"/>
      <c r="Y109" s="1"/>
      <c r="Z109" s="1"/>
    </row>
    <row r="110" spans="1:26" ht="41.65" customHeight="1" x14ac:dyDescent="0.25">
      <c r="A110" s="63"/>
      <c r="B110" s="31" t="s">
        <v>116</v>
      </c>
      <c r="C110" s="58">
        <f t="shared" si="0"/>
        <v>1400</v>
      </c>
      <c r="D110" s="58">
        <f t="shared" si="1"/>
        <v>1400</v>
      </c>
      <c r="E110" s="64">
        <v>1400</v>
      </c>
      <c r="F110" s="64"/>
      <c r="G110" s="64"/>
      <c r="H110" s="58">
        <f t="shared" si="3"/>
        <v>0</v>
      </c>
      <c r="I110" s="64"/>
      <c r="J110" s="64"/>
      <c r="K110" s="64"/>
      <c r="L110" s="58">
        <f t="shared" si="5"/>
        <v>1400</v>
      </c>
      <c r="M110" s="66">
        <f t="shared" si="95"/>
        <v>1</v>
      </c>
      <c r="N110" s="65">
        <f t="shared" si="16"/>
        <v>1400</v>
      </c>
      <c r="O110" s="64">
        <v>1400</v>
      </c>
      <c r="P110" s="64"/>
      <c r="Q110" s="64"/>
      <c r="R110" s="58">
        <f t="shared" si="8"/>
        <v>0</v>
      </c>
      <c r="S110" s="64"/>
      <c r="T110" s="64"/>
      <c r="U110" s="64"/>
      <c r="V110" s="1"/>
      <c r="W110" s="1"/>
      <c r="X110" s="1"/>
      <c r="Y110" s="1"/>
      <c r="Z110" s="1"/>
    </row>
    <row r="111" spans="1:26" ht="41.65" customHeight="1" x14ac:dyDescent="0.25">
      <c r="A111" s="63"/>
      <c r="B111" s="31" t="s">
        <v>117</v>
      </c>
      <c r="C111" s="58">
        <f t="shared" si="0"/>
        <v>1500</v>
      </c>
      <c r="D111" s="58">
        <f t="shared" si="1"/>
        <v>1500</v>
      </c>
      <c r="E111" s="64">
        <v>1500</v>
      </c>
      <c r="F111" s="64"/>
      <c r="G111" s="64"/>
      <c r="H111" s="58">
        <f t="shared" si="3"/>
        <v>0</v>
      </c>
      <c r="I111" s="64"/>
      <c r="J111" s="64"/>
      <c r="K111" s="64"/>
      <c r="L111" s="58">
        <f t="shared" si="5"/>
        <v>1500</v>
      </c>
      <c r="M111" s="66">
        <f t="shared" si="95"/>
        <v>1</v>
      </c>
      <c r="N111" s="65">
        <f t="shared" si="16"/>
        <v>1500</v>
      </c>
      <c r="O111" s="64">
        <v>1500</v>
      </c>
      <c r="P111" s="64"/>
      <c r="Q111" s="64"/>
      <c r="R111" s="58">
        <f t="shared" si="8"/>
        <v>0</v>
      </c>
      <c r="S111" s="64"/>
      <c r="T111" s="64"/>
      <c r="U111" s="64"/>
      <c r="V111" s="1"/>
      <c r="W111" s="1"/>
      <c r="X111" s="1"/>
      <c r="Y111" s="1"/>
      <c r="Z111" s="1"/>
    </row>
    <row r="112" spans="1:26" ht="41.65" customHeight="1" x14ac:dyDescent="0.25">
      <c r="A112" s="63"/>
      <c r="B112" s="31" t="s">
        <v>118</v>
      </c>
      <c r="C112" s="58">
        <f t="shared" si="0"/>
        <v>0</v>
      </c>
      <c r="D112" s="58">
        <f t="shared" si="1"/>
        <v>0</v>
      </c>
      <c r="E112" s="64"/>
      <c r="F112" s="64"/>
      <c r="G112" s="64"/>
      <c r="H112" s="58">
        <f t="shared" si="3"/>
        <v>0</v>
      </c>
      <c r="I112" s="64"/>
      <c r="J112" s="64"/>
      <c r="K112" s="64"/>
      <c r="L112" s="58">
        <f t="shared" si="5"/>
        <v>0</v>
      </c>
      <c r="M112" s="66" t="e">
        <f t="shared" si="95"/>
        <v>#DIV/0!</v>
      </c>
      <c r="N112" s="65">
        <f t="shared" si="16"/>
        <v>0</v>
      </c>
      <c r="O112" s="64"/>
      <c r="P112" s="64"/>
      <c r="Q112" s="64"/>
      <c r="R112" s="58">
        <f t="shared" si="8"/>
        <v>0</v>
      </c>
      <c r="S112" s="64"/>
      <c r="T112" s="64"/>
      <c r="U112" s="64"/>
      <c r="V112" s="1"/>
      <c r="W112" s="1"/>
      <c r="X112" s="1"/>
      <c r="Y112" s="1"/>
      <c r="Z112" s="1"/>
    </row>
    <row r="113" spans="1:26" ht="41.65" customHeight="1" x14ac:dyDescent="0.25">
      <c r="A113" s="60" t="s">
        <v>51</v>
      </c>
      <c r="B113" s="29" t="s">
        <v>119</v>
      </c>
      <c r="C113" s="58">
        <f t="shared" si="0"/>
        <v>5610</v>
      </c>
      <c r="D113" s="58">
        <f t="shared" si="1"/>
        <v>5610</v>
      </c>
      <c r="E113" s="61">
        <f>SUM(E114:E120)</f>
        <v>5610</v>
      </c>
      <c r="F113" s="61">
        <f t="shared" ref="F113:U113" si="139">SUM(F114:F120)</f>
        <v>0</v>
      </c>
      <c r="G113" s="61">
        <f t="shared" si="139"/>
        <v>0</v>
      </c>
      <c r="H113" s="61">
        <f t="shared" si="139"/>
        <v>0</v>
      </c>
      <c r="I113" s="61">
        <f t="shared" si="139"/>
        <v>0</v>
      </c>
      <c r="J113" s="61">
        <f t="shared" si="139"/>
        <v>0</v>
      </c>
      <c r="K113" s="61">
        <f t="shared" si="139"/>
        <v>0</v>
      </c>
      <c r="L113" s="58">
        <f t="shared" ref="L113" si="140">N113+R113</f>
        <v>3210</v>
      </c>
      <c r="M113" s="66">
        <f t="shared" ref="M113" si="141">L113/C113</f>
        <v>0.57219251336898391</v>
      </c>
      <c r="N113" s="65">
        <f t="shared" ref="N113" si="142">O113+P113+Q113</f>
        <v>3210</v>
      </c>
      <c r="O113" s="61">
        <f t="shared" si="139"/>
        <v>3210</v>
      </c>
      <c r="P113" s="61">
        <f t="shared" si="139"/>
        <v>0</v>
      </c>
      <c r="Q113" s="61">
        <f t="shared" si="139"/>
        <v>0</v>
      </c>
      <c r="R113" s="61">
        <f t="shared" si="139"/>
        <v>0</v>
      </c>
      <c r="S113" s="61">
        <f t="shared" si="139"/>
        <v>0</v>
      </c>
      <c r="T113" s="61">
        <f t="shared" si="139"/>
        <v>0</v>
      </c>
      <c r="U113" s="61">
        <f t="shared" si="139"/>
        <v>0</v>
      </c>
      <c r="V113" s="1"/>
      <c r="W113" s="1"/>
      <c r="X113" s="1"/>
      <c r="Y113" s="1"/>
      <c r="Z113" s="1"/>
    </row>
    <row r="114" spans="1:26" ht="41.65" customHeight="1" x14ac:dyDescent="0.25">
      <c r="A114" s="63"/>
      <c r="B114" s="31" t="s">
        <v>120</v>
      </c>
      <c r="C114" s="58">
        <f t="shared" si="0"/>
        <v>300</v>
      </c>
      <c r="D114" s="58">
        <f t="shared" si="1"/>
        <v>300</v>
      </c>
      <c r="E114" s="64">
        <v>300</v>
      </c>
      <c r="F114" s="64"/>
      <c r="G114" s="64"/>
      <c r="H114" s="58">
        <f t="shared" si="3"/>
        <v>0</v>
      </c>
      <c r="I114" s="64"/>
      <c r="J114" s="64"/>
      <c r="K114" s="64"/>
      <c r="L114" s="58">
        <f t="shared" si="5"/>
        <v>300</v>
      </c>
      <c r="M114" s="66">
        <f t="shared" si="95"/>
        <v>1</v>
      </c>
      <c r="N114" s="65">
        <f t="shared" si="16"/>
        <v>300</v>
      </c>
      <c r="O114" s="64">
        <v>300</v>
      </c>
      <c r="P114" s="64"/>
      <c r="Q114" s="64"/>
      <c r="R114" s="58">
        <f t="shared" si="8"/>
        <v>0</v>
      </c>
      <c r="S114" s="64"/>
      <c r="T114" s="64"/>
      <c r="U114" s="64"/>
      <c r="V114" s="1"/>
      <c r="W114" s="1"/>
      <c r="X114" s="1"/>
      <c r="Y114" s="1"/>
      <c r="Z114" s="1"/>
    </row>
    <row r="115" spans="1:26" ht="41.65" customHeight="1" x14ac:dyDescent="0.25">
      <c r="A115" s="63"/>
      <c r="B115" s="31" t="s">
        <v>121</v>
      </c>
      <c r="C115" s="58">
        <f t="shared" si="0"/>
        <v>600</v>
      </c>
      <c r="D115" s="58">
        <f t="shared" si="1"/>
        <v>600</v>
      </c>
      <c r="E115" s="64">
        <v>600</v>
      </c>
      <c r="F115" s="64"/>
      <c r="G115" s="64"/>
      <c r="H115" s="58">
        <f t="shared" si="3"/>
        <v>0</v>
      </c>
      <c r="I115" s="64"/>
      <c r="J115" s="64"/>
      <c r="K115" s="64"/>
      <c r="L115" s="58">
        <f t="shared" si="5"/>
        <v>600</v>
      </c>
      <c r="M115" s="66">
        <f t="shared" si="95"/>
        <v>1</v>
      </c>
      <c r="N115" s="65">
        <f t="shared" si="16"/>
        <v>600</v>
      </c>
      <c r="O115" s="64">
        <v>600</v>
      </c>
      <c r="P115" s="64"/>
      <c r="Q115" s="64"/>
      <c r="R115" s="58">
        <f t="shared" si="8"/>
        <v>0</v>
      </c>
      <c r="S115" s="64"/>
      <c r="T115" s="64"/>
      <c r="U115" s="64"/>
      <c r="V115" s="1"/>
      <c r="W115" s="1"/>
      <c r="X115" s="1"/>
      <c r="Y115" s="1"/>
      <c r="Z115" s="1"/>
    </row>
    <row r="116" spans="1:26" ht="41.65" customHeight="1" x14ac:dyDescent="0.25">
      <c r="A116" s="63"/>
      <c r="B116" s="31" t="s">
        <v>122</v>
      </c>
      <c r="C116" s="58">
        <f t="shared" si="0"/>
        <v>1510</v>
      </c>
      <c r="D116" s="58">
        <f t="shared" si="1"/>
        <v>1510</v>
      </c>
      <c r="E116" s="64">
        <v>1510</v>
      </c>
      <c r="F116" s="64"/>
      <c r="G116" s="64"/>
      <c r="H116" s="58">
        <f t="shared" si="3"/>
        <v>0</v>
      </c>
      <c r="I116" s="64"/>
      <c r="J116" s="64"/>
      <c r="K116" s="64"/>
      <c r="L116" s="58">
        <f t="shared" si="5"/>
        <v>1510</v>
      </c>
      <c r="M116" s="66">
        <f t="shared" si="95"/>
        <v>1</v>
      </c>
      <c r="N116" s="65">
        <f t="shared" si="16"/>
        <v>1510</v>
      </c>
      <c r="O116" s="64">
        <v>1510</v>
      </c>
      <c r="P116" s="64"/>
      <c r="Q116" s="64"/>
      <c r="R116" s="58">
        <f t="shared" si="8"/>
        <v>0</v>
      </c>
      <c r="S116" s="64"/>
      <c r="T116" s="64"/>
      <c r="U116" s="64"/>
      <c r="V116" s="1"/>
      <c r="W116" s="1"/>
      <c r="X116" s="1"/>
      <c r="Y116" s="1"/>
      <c r="Z116" s="1"/>
    </row>
    <row r="117" spans="1:26" ht="41.65" customHeight="1" x14ac:dyDescent="0.25">
      <c r="A117" s="63"/>
      <c r="B117" s="31" t="s">
        <v>123</v>
      </c>
      <c r="C117" s="58">
        <f t="shared" si="0"/>
        <v>800</v>
      </c>
      <c r="D117" s="58">
        <f t="shared" si="1"/>
        <v>800</v>
      </c>
      <c r="E117" s="64">
        <v>800</v>
      </c>
      <c r="F117" s="64"/>
      <c r="G117" s="64"/>
      <c r="H117" s="58">
        <f t="shared" si="3"/>
        <v>0</v>
      </c>
      <c r="I117" s="64"/>
      <c r="J117" s="64"/>
      <c r="K117" s="64"/>
      <c r="L117" s="58">
        <f t="shared" si="5"/>
        <v>800</v>
      </c>
      <c r="M117" s="66">
        <f t="shared" si="95"/>
        <v>1</v>
      </c>
      <c r="N117" s="65">
        <f t="shared" si="16"/>
        <v>800</v>
      </c>
      <c r="O117" s="64">
        <v>800</v>
      </c>
      <c r="P117" s="64"/>
      <c r="Q117" s="64"/>
      <c r="R117" s="58">
        <f t="shared" si="8"/>
        <v>0</v>
      </c>
      <c r="S117" s="64"/>
      <c r="T117" s="64"/>
      <c r="U117" s="64"/>
      <c r="V117" s="1"/>
      <c r="W117" s="1"/>
      <c r="X117" s="1"/>
      <c r="Y117" s="1"/>
      <c r="Z117" s="1"/>
    </row>
    <row r="118" spans="1:26" ht="41.65" customHeight="1" x14ac:dyDescent="0.25">
      <c r="A118" s="63"/>
      <c r="B118" s="31" t="s">
        <v>124</v>
      </c>
      <c r="C118" s="58">
        <f t="shared" si="0"/>
        <v>0</v>
      </c>
      <c r="D118" s="58">
        <f t="shared" si="1"/>
        <v>0</v>
      </c>
      <c r="E118" s="64"/>
      <c r="F118" s="64"/>
      <c r="G118" s="64"/>
      <c r="H118" s="58">
        <f t="shared" si="3"/>
        <v>0</v>
      </c>
      <c r="I118" s="64"/>
      <c r="J118" s="64"/>
      <c r="K118" s="64"/>
      <c r="L118" s="58">
        <f t="shared" si="5"/>
        <v>0</v>
      </c>
      <c r="M118" s="66" t="e">
        <f t="shared" si="95"/>
        <v>#DIV/0!</v>
      </c>
      <c r="N118" s="65">
        <f t="shared" si="16"/>
        <v>0</v>
      </c>
      <c r="O118" s="64"/>
      <c r="P118" s="64"/>
      <c r="Q118" s="64"/>
      <c r="R118" s="58">
        <f t="shared" si="8"/>
        <v>0</v>
      </c>
      <c r="S118" s="64"/>
      <c r="T118" s="64"/>
      <c r="U118" s="64"/>
      <c r="V118" s="1"/>
      <c r="W118" s="1"/>
      <c r="X118" s="1"/>
      <c r="Y118" s="1"/>
      <c r="Z118" s="1"/>
    </row>
    <row r="119" spans="1:26" ht="41.65" customHeight="1" x14ac:dyDescent="0.25">
      <c r="A119" s="60"/>
      <c r="B119" s="31" t="s">
        <v>125</v>
      </c>
      <c r="C119" s="58">
        <f t="shared" si="0"/>
        <v>0</v>
      </c>
      <c r="D119" s="58">
        <f t="shared" si="1"/>
        <v>0</v>
      </c>
      <c r="E119" s="61"/>
      <c r="F119" s="61"/>
      <c r="G119" s="61"/>
      <c r="H119" s="58">
        <f>I119+J119+K119</f>
        <v>0</v>
      </c>
      <c r="I119" s="61"/>
      <c r="J119" s="61"/>
      <c r="K119" s="61"/>
      <c r="L119" s="58">
        <f t="shared" si="5"/>
        <v>0</v>
      </c>
      <c r="M119" s="66" t="e">
        <f t="shared" si="95"/>
        <v>#DIV/0!</v>
      </c>
      <c r="N119" s="65">
        <f t="shared" si="16"/>
        <v>0</v>
      </c>
      <c r="O119" s="61"/>
      <c r="P119" s="61"/>
      <c r="Q119" s="61"/>
      <c r="R119" s="58">
        <f t="shared" si="8"/>
        <v>0</v>
      </c>
      <c r="S119" s="61"/>
      <c r="T119" s="61"/>
      <c r="U119" s="61"/>
      <c r="V119" s="1"/>
      <c r="W119" s="1"/>
      <c r="X119" s="1"/>
      <c r="Y119" s="1"/>
      <c r="Z119" s="1"/>
    </row>
    <row r="120" spans="1:26" ht="41.65" customHeight="1" x14ac:dyDescent="0.25">
      <c r="A120" s="60"/>
      <c r="B120" s="31" t="s">
        <v>261</v>
      </c>
      <c r="C120" s="58">
        <f t="shared" ref="C120" si="143">D120+H120</f>
        <v>2400</v>
      </c>
      <c r="D120" s="58">
        <f t="shared" ref="D120" si="144">E120+F120+G120</f>
        <v>2400</v>
      </c>
      <c r="E120" s="58">
        <v>2400</v>
      </c>
      <c r="F120" s="61"/>
      <c r="G120" s="61"/>
      <c r="H120" s="58">
        <f>I120+J120+K120</f>
        <v>0</v>
      </c>
      <c r="I120" s="61"/>
      <c r="J120" s="61"/>
      <c r="K120" s="61"/>
      <c r="L120" s="58">
        <f t="shared" ref="L120" si="145">N120+R120</f>
        <v>0</v>
      </c>
      <c r="M120" s="66">
        <f t="shared" ref="M120" si="146">L120/C120</f>
        <v>0</v>
      </c>
      <c r="N120" s="65">
        <f t="shared" ref="N120" si="147">O120+P120+Q120</f>
        <v>0</v>
      </c>
      <c r="O120" s="61"/>
      <c r="P120" s="61"/>
      <c r="Q120" s="61"/>
      <c r="R120" s="58"/>
      <c r="S120" s="61"/>
      <c r="T120" s="61"/>
      <c r="U120" s="61"/>
      <c r="V120" s="1"/>
      <c r="W120" s="1"/>
      <c r="X120" s="1"/>
      <c r="Y120" s="1"/>
      <c r="Z120" s="1"/>
    </row>
    <row r="121" spans="1:26" ht="41.65" customHeight="1" x14ac:dyDescent="0.25">
      <c r="A121" s="60" t="s">
        <v>53</v>
      </c>
      <c r="B121" s="29" t="s">
        <v>126</v>
      </c>
      <c r="C121" s="58">
        <f t="shared" si="0"/>
        <v>4638.5</v>
      </c>
      <c r="D121" s="58">
        <f t="shared" si="1"/>
        <v>4638.5</v>
      </c>
      <c r="E121" s="61">
        <f t="shared" ref="E121:G121" si="148">SUM(E122:E127)</f>
        <v>4638.5</v>
      </c>
      <c r="F121" s="61">
        <f t="shared" si="148"/>
        <v>0</v>
      </c>
      <c r="G121" s="61">
        <f t="shared" si="148"/>
        <v>0</v>
      </c>
      <c r="H121" s="58">
        <f t="shared" si="3"/>
        <v>0</v>
      </c>
      <c r="I121" s="61">
        <f t="shared" ref="I121:K121" si="149">SUM(I122:I127)</f>
        <v>0</v>
      </c>
      <c r="J121" s="61">
        <f t="shared" si="149"/>
        <v>0</v>
      </c>
      <c r="K121" s="61">
        <f t="shared" si="149"/>
        <v>0</v>
      </c>
      <c r="L121" s="58">
        <f t="shared" si="5"/>
        <v>4543.4670000000006</v>
      </c>
      <c r="M121" s="66">
        <f t="shared" si="95"/>
        <v>0.97951212676511812</v>
      </c>
      <c r="N121" s="65">
        <f t="shared" si="16"/>
        <v>4543.4670000000006</v>
      </c>
      <c r="O121" s="61">
        <f t="shared" ref="O121:Q121" si="150">SUM(O122:O127)</f>
        <v>4543.4670000000006</v>
      </c>
      <c r="P121" s="61">
        <f t="shared" si="150"/>
        <v>0</v>
      </c>
      <c r="Q121" s="61">
        <f t="shared" si="150"/>
        <v>0</v>
      </c>
      <c r="R121" s="58">
        <f t="shared" si="8"/>
        <v>0</v>
      </c>
      <c r="S121" s="61">
        <f t="shared" ref="S121:U121" si="151">SUM(S122:S127)</f>
        <v>0</v>
      </c>
      <c r="T121" s="61">
        <f t="shared" si="151"/>
        <v>0</v>
      </c>
      <c r="U121" s="61">
        <f t="shared" si="151"/>
        <v>0</v>
      </c>
      <c r="V121" s="1"/>
      <c r="W121" s="1"/>
      <c r="X121" s="1"/>
      <c r="Y121" s="1"/>
      <c r="Z121" s="1"/>
    </row>
    <row r="122" spans="1:26" ht="41.65" customHeight="1" x14ac:dyDescent="0.25">
      <c r="A122" s="63"/>
      <c r="B122" s="31" t="s">
        <v>127</v>
      </c>
      <c r="C122" s="58">
        <f t="shared" si="0"/>
        <v>1300</v>
      </c>
      <c r="D122" s="58">
        <f t="shared" si="1"/>
        <v>1300</v>
      </c>
      <c r="E122" s="64">
        <v>1300</v>
      </c>
      <c r="F122" s="64"/>
      <c r="G122" s="64"/>
      <c r="H122" s="58">
        <f t="shared" si="3"/>
        <v>0</v>
      </c>
      <c r="I122" s="64"/>
      <c r="J122" s="64"/>
      <c r="K122" s="64"/>
      <c r="L122" s="58">
        <f t="shared" si="5"/>
        <v>1300</v>
      </c>
      <c r="M122" s="66">
        <f t="shared" si="95"/>
        <v>1</v>
      </c>
      <c r="N122" s="65">
        <f t="shared" si="16"/>
        <v>1300</v>
      </c>
      <c r="O122" s="64">
        <v>1300</v>
      </c>
      <c r="P122" s="64"/>
      <c r="Q122" s="64"/>
      <c r="R122" s="58">
        <f t="shared" si="8"/>
        <v>0</v>
      </c>
      <c r="S122" s="64"/>
      <c r="T122" s="64"/>
      <c r="U122" s="64"/>
      <c r="V122" s="1"/>
      <c r="W122" s="1"/>
      <c r="X122" s="1"/>
      <c r="Y122" s="1"/>
      <c r="Z122" s="1"/>
    </row>
    <row r="123" spans="1:26" ht="41.65" customHeight="1" x14ac:dyDescent="0.25">
      <c r="A123" s="63"/>
      <c r="B123" s="31" t="s">
        <v>128</v>
      </c>
      <c r="C123" s="58">
        <f t="shared" si="0"/>
        <v>800</v>
      </c>
      <c r="D123" s="58">
        <f t="shared" si="1"/>
        <v>800</v>
      </c>
      <c r="E123" s="64">
        <v>800</v>
      </c>
      <c r="F123" s="64"/>
      <c r="G123" s="64"/>
      <c r="H123" s="58">
        <f t="shared" si="3"/>
        <v>0</v>
      </c>
      <c r="I123" s="64"/>
      <c r="J123" s="64"/>
      <c r="K123" s="64"/>
      <c r="L123" s="58">
        <f t="shared" si="5"/>
        <v>799.8</v>
      </c>
      <c r="M123" s="66">
        <f t="shared" si="95"/>
        <v>0.99974999999999992</v>
      </c>
      <c r="N123" s="65">
        <f t="shared" si="16"/>
        <v>799.8</v>
      </c>
      <c r="O123" s="64">
        <f>9.2+2.6+742.4+45.6</f>
        <v>799.8</v>
      </c>
      <c r="P123" s="64"/>
      <c r="Q123" s="64"/>
      <c r="R123" s="58">
        <f t="shared" si="8"/>
        <v>0</v>
      </c>
      <c r="S123" s="64"/>
      <c r="T123" s="64"/>
      <c r="U123" s="64"/>
      <c r="V123" s="1"/>
      <c r="W123" s="1"/>
      <c r="X123" s="1"/>
      <c r="Y123" s="1"/>
      <c r="Z123" s="1"/>
    </row>
    <row r="124" spans="1:26" ht="41.65" customHeight="1" x14ac:dyDescent="0.25">
      <c r="A124" s="63"/>
      <c r="B124" s="31" t="s">
        <v>129</v>
      </c>
      <c r="C124" s="58">
        <f t="shared" si="0"/>
        <v>1644</v>
      </c>
      <c r="D124" s="58">
        <f t="shared" si="1"/>
        <v>1644</v>
      </c>
      <c r="E124" s="64">
        <v>1644</v>
      </c>
      <c r="F124" s="64"/>
      <c r="G124" s="64"/>
      <c r="H124" s="58">
        <f t="shared" si="3"/>
        <v>0</v>
      </c>
      <c r="I124" s="64"/>
      <c r="J124" s="64"/>
      <c r="K124" s="64"/>
      <c r="L124" s="58">
        <f t="shared" si="5"/>
        <v>1643.6670000000001</v>
      </c>
      <c r="M124" s="66">
        <f t="shared" si="95"/>
        <v>0.99979744525547454</v>
      </c>
      <c r="N124" s="65">
        <f t="shared" si="16"/>
        <v>1643.6670000000001</v>
      </c>
      <c r="O124" s="64">
        <f>295.5+349.6+5.4+3.2+663.6+326.367</f>
        <v>1643.6670000000001</v>
      </c>
      <c r="P124" s="64"/>
      <c r="Q124" s="64"/>
      <c r="R124" s="58">
        <f t="shared" si="8"/>
        <v>0</v>
      </c>
      <c r="S124" s="64"/>
      <c r="T124" s="64"/>
      <c r="U124" s="64"/>
      <c r="V124" s="1"/>
      <c r="W124" s="1"/>
      <c r="X124" s="1"/>
      <c r="Y124" s="1"/>
      <c r="Z124" s="1"/>
    </row>
    <row r="125" spans="1:26" ht="41.65" customHeight="1" x14ac:dyDescent="0.25">
      <c r="A125" s="63"/>
      <c r="B125" s="31" t="s">
        <v>130</v>
      </c>
      <c r="C125" s="58">
        <f t="shared" si="0"/>
        <v>800</v>
      </c>
      <c r="D125" s="58">
        <f t="shared" si="1"/>
        <v>800</v>
      </c>
      <c r="E125" s="64">
        <v>800</v>
      </c>
      <c r="F125" s="64"/>
      <c r="G125" s="64"/>
      <c r="H125" s="58">
        <f t="shared" si="3"/>
        <v>0</v>
      </c>
      <c r="I125" s="64"/>
      <c r="J125" s="64"/>
      <c r="K125" s="64"/>
      <c r="L125" s="58">
        <f t="shared" si="5"/>
        <v>800</v>
      </c>
      <c r="M125" s="66">
        <f t="shared" si="95"/>
        <v>1</v>
      </c>
      <c r="N125" s="65">
        <f t="shared" si="16"/>
        <v>800</v>
      </c>
      <c r="O125" s="64">
        <v>800</v>
      </c>
      <c r="P125" s="64"/>
      <c r="Q125" s="64"/>
      <c r="R125" s="58">
        <f t="shared" si="8"/>
        <v>0</v>
      </c>
      <c r="S125" s="64"/>
      <c r="T125" s="64"/>
      <c r="U125" s="64"/>
      <c r="V125" s="1"/>
      <c r="W125" s="1"/>
      <c r="X125" s="1"/>
      <c r="Y125" s="1"/>
      <c r="Z125" s="1"/>
    </row>
    <row r="126" spans="1:26" ht="41.65" customHeight="1" x14ac:dyDescent="0.25">
      <c r="A126" s="63"/>
      <c r="B126" s="31" t="s">
        <v>131</v>
      </c>
      <c r="C126" s="58">
        <f t="shared" si="0"/>
        <v>94.5</v>
      </c>
      <c r="D126" s="58">
        <f t="shared" si="1"/>
        <v>94.5</v>
      </c>
      <c r="E126" s="103">
        <v>94.5</v>
      </c>
      <c r="F126" s="64"/>
      <c r="G126" s="64"/>
      <c r="H126" s="58"/>
      <c r="I126" s="64"/>
      <c r="J126" s="64"/>
      <c r="K126" s="64"/>
      <c r="L126" s="58">
        <f t="shared" si="5"/>
        <v>0</v>
      </c>
      <c r="M126" s="66">
        <f t="shared" si="95"/>
        <v>0</v>
      </c>
      <c r="N126" s="65">
        <f t="shared" si="16"/>
        <v>0</v>
      </c>
      <c r="O126" s="64"/>
      <c r="P126" s="64"/>
      <c r="Q126" s="64"/>
      <c r="R126" s="58"/>
      <c r="S126" s="64"/>
      <c r="T126" s="64"/>
      <c r="U126" s="64"/>
      <c r="V126" s="1"/>
      <c r="W126" s="1"/>
      <c r="X126" s="1"/>
      <c r="Y126" s="1"/>
      <c r="Z126" s="1"/>
    </row>
    <row r="127" spans="1:26" ht="41.65" customHeight="1" x14ac:dyDescent="0.25">
      <c r="A127" s="63"/>
      <c r="B127" s="31" t="s">
        <v>132</v>
      </c>
      <c r="C127" s="58">
        <f t="shared" si="0"/>
        <v>0</v>
      </c>
      <c r="D127" s="58">
        <f t="shared" si="1"/>
        <v>0</v>
      </c>
      <c r="E127" s="64"/>
      <c r="F127" s="64"/>
      <c r="G127" s="64"/>
      <c r="H127" s="58">
        <f t="shared" ref="H127:H257" si="152">I127+J127+K127</f>
        <v>0</v>
      </c>
      <c r="I127" s="64"/>
      <c r="J127" s="64"/>
      <c r="K127" s="64"/>
      <c r="L127" s="58">
        <f t="shared" si="5"/>
        <v>0</v>
      </c>
      <c r="M127" s="66" t="e">
        <f t="shared" si="95"/>
        <v>#DIV/0!</v>
      </c>
      <c r="N127" s="65">
        <f t="shared" si="16"/>
        <v>0</v>
      </c>
      <c r="O127" s="64"/>
      <c r="P127" s="64"/>
      <c r="Q127" s="64"/>
      <c r="R127" s="58">
        <f t="shared" ref="R127:R189" si="153">S127+T127+U127</f>
        <v>0</v>
      </c>
      <c r="S127" s="64"/>
      <c r="T127" s="64"/>
      <c r="U127" s="64"/>
      <c r="V127" s="1"/>
      <c r="W127" s="1"/>
      <c r="X127" s="1"/>
      <c r="Y127" s="1"/>
      <c r="Z127" s="1"/>
    </row>
    <row r="128" spans="1:26" ht="41.65" customHeight="1" x14ac:dyDescent="0.25">
      <c r="A128" s="60" t="s">
        <v>55</v>
      </c>
      <c r="B128" s="29" t="s">
        <v>133</v>
      </c>
      <c r="C128" s="58">
        <f>D128+H128</f>
        <v>4052</v>
      </c>
      <c r="D128" s="58">
        <f t="shared" si="1"/>
        <v>4052</v>
      </c>
      <c r="E128" s="61">
        <f>SUM(E129:E139)</f>
        <v>4024</v>
      </c>
      <c r="F128" s="61">
        <f t="shared" ref="F128:U128" si="154">SUM(F129:F139)</f>
        <v>28</v>
      </c>
      <c r="G128" s="61">
        <f t="shared" si="154"/>
        <v>0</v>
      </c>
      <c r="H128" s="61">
        <f t="shared" si="154"/>
        <v>0</v>
      </c>
      <c r="I128" s="61">
        <f t="shared" si="154"/>
        <v>0</v>
      </c>
      <c r="J128" s="61">
        <f t="shared" si="154"/>
        <v>0</v>
      </c>
      <c r="K128" s="61">
        <f t="shared" si="154"/>
        <v>0</v>
      </c>
      <c r="L128" s="58">
        <f t="shared" ref="L128" si="155">N128+R128</f>
        <v>3200</v>
      </c>
      <c r="M128" s="66">
        <f t="shared" ref="M128" si="156">L128/C128</f>
        <v>0.7897334649555775</v>
      </c>
      <c r="N128" s="65">
        <f t="shared" ref="N128" si="157">O128+P128+Q128</f>
        <v>3200</v>
      </c>
      <c r="O128" s="61">
        <f t="shared" si="154"/>
        <v>3200</v>
      </c>
      <c r="P128" s="61">
        <f t="shared" si="154"/>
        <v>0</v>
      </c>
      <c r="Q128" s="61">
        <f t="shared" si="154"/>
        <v>0</v>
      </c>
      <c r="R128" s="61">
        <f t="shared" si="154"/>
        <v>0</v>
      </c>
      <c r="S128" s="61">
        <f t="shared" si="154"/>
        <v>0</v>
      </c>
      <c r="T128" s="61">
        <f t="shared" si="154"/>
        <v>0</v>
      </c>
      <c r="U128" s="61">
        <f t="shared" si="154"/>
        <v>0</v>
      </c>
      <c r="V128" s="1"/>
      <c r="W128" s="1"/>
      <c r="X128" s="1"/>
      <c r="Y128" s="1"/>
      <c r="Z128" s="1"/>
    </row>
    <row r="129" spans="1:26" ht="41.65" customHeight="1" x14ac:dyDescent="0.25">
      <c r="A129" s="63">
        <v>1</v>
      </c>
      <c r="B129" s="31" t="s">
        <v>134</v>
      </c>
      <c r="C129" s="58">
        <f t="shared" si="0"/>
        <v>1500</v>
      </c>
      <c r="D129" s="58">
        <f t="shared" si="1"/>
        <v>1500</v>
      </c>
      <c r="E129" s="64">
        <v>1500</v>
      </c>
      <c r="F129" s="64"/>
      <c r="G129" s="64"/>
      <c r="H129" s="58">
        <f t="shared" si="152"/>
        <v>0</v>
      </c>
      <c r="I129" s="64"/>
      <c r="J129" s="64"/>
      <c r="K129" s="64"/>
      <c r="L129" s="58">
        <f t="shared" si="5"/>
        <v>1500</v>
      </c>
      <c r="M129" s="66">
        <f t="shared" si="95"/>
        <v>1</v>
      </c>
      <c r="N129" s="65">
        <f t="shared" si="16"/>
        <v>1500</v>
      </c>
      <c r="O129" s="64">
        <v>1500</v>
      </c>
      <c r="P129" s="64"/>
      <c r="Q129" s="64"/>
      <c r="R129" s="58">
        <f t="shared" si="153"/>
        <v>0</v>
      </c>
      <c r="S129" s="64"/>
      <c r="T129" s="64"/>
      <c r="U129" s="64"/>
      <c r="V129" s="1"/>
      <c r="W129" s="1"/>
      <c r="X129" s="1"/>
      <c r="Y129" s="1"/>
      <c r="Z129" s="1"/>
    </row>
    <row r="130" spans="1:26" ht="41.65" customHeight="1" x14ac:dyDescent="0.25">
      <c r="A130" s="63">
        <v>2</v>
      </c>
      <c r="B130" s="31" t="s">
        <v>135</v>
      </c>
      <c r="C130" s="58">
        <f t="shared" si="0"/>
        <v>0</v>
      </c>
      <c r="D130" s="58">
        <f t="shared" si="1"/>
        <v>0</v>
      </c>
      <c r="E130" s="64"/>
      <c r="F130" s="64"/>
      <c r="G130" s="64"/>
      <c r="H130" s="58">
        <f t="shared" si="152"/>
        <v>0</v>
      </c>
      <c r="I130" s="64"/>
      <c r="J130" s="64"/>
      <c r="K130" s="64"/>
      <c r="L130" s="58">
        <f t="shared" si="5"/>
        <v>0</v>
      </c>
      <c r="M130" s="66" t="e">
        <f t="shared" si="95"/>
        <v>#DIV/0!</v>
      </c>
      <c r="N130" s="65">
        <f t="shared" si="16"/>
        <v>0</v>
      </c>
      <c r="O130" s="64">
        <v>0</v>
      </c>
      <c r="P130" s="64"/>
      <c r="Q130" s="64"/>
      <c r="R130" s="58">
        <f t="shared" si="153"/>
        <v>0</v>
      </c>
      <c r="S130" s="64"/>
      <c r="T130" s="64"/>
      <c r="U130" s="64"/>
      <c r="V130" s="1"/>
      <c r="W130" s="1"/>
      <c r="X130" s="1"/>
      <c r="Y130" s="1"/>
      <c r="Z130" s="1"/>
    </row>
    <row r="131" spans="1:26" ht="41.65" customHeight="1" x14ac:dyDescent="0.25">
      <c r="A131" s="63">
        <v>3</v>
      </c>
      <c r="B131" s="31" t="s">
        <v>136</v>
      </c>
      <c r="C131" s="58">
        <f t="shared" si="0"/>
        <v>700</v>
      </c>
      <c r="D131" s="58">
        <f t="shared" si="1"/>
        <v>700</v>
      </c>
      <c r="E131" s="64">
        <v>700</v>
      </c>
      <c r="F131" s="64"/>
      <c r="G131" s="64"/>
      <c r="H131" s="58">
        <f t="shared" si="152"/>
        <v>0</v>
      </c>
      <c r="I131" s="64"/>
      <c r="J131" s="64"/>
      <c r="K131" s="64"/>
      <c r="L131" s="58">
        <f t="shared" si="5"/>
        <v>700</v>
      </c>
      <c r="M131" s="66">
        <f t="shared" si="95"/>
        <v>1</v>
      </c>
      <c r="N131" s="65">
        <f t="shared" si="16"/>
        <v>700</v>
      </c>
      <c r="O131" s="64">
        <v>700</v>
      </c>
      <c r="P131" s="64"/>
      <c r="Q131" s="64"/>
      <c r="R131" s="58">
        <f t="shared" si="153"/>
        <v>0</v>
      </c>
      <c r="S131" s="64"/>
      <c r="T131" s="64"/>
      <c r="U131" s="64"/>
      <c r="V131" s="1"/>
      <c r="W131" s="1"/>
      <c r="X131" s="1"/>
      <c r="Y131" s="1"/>
      <c r="Z131" s="1"/>
    </row>
    <row r="132" spans="1:26" ht="41.65" customHeight="1" x14ac:dyDescent="0.25">
      <c r="A132" s="63">
        <v>4</v>
      </c>
      <c r="B132" s="31" t="s">
        <v>137</v>
      </c>
      <c r="C132" s="58">
        <f t="shared" si="0"/>
        <v>1000</v>
      </c>
      <c r="D132" s="58">
        <f t="shared" si="1"/>
        <v>1000</v>
      </c>
      <c r="E132" s="64">
        <v>1000</v>
      </c>
      <c r="F132" s="64"/>
      <c r="G132" s="64"/>
      <c r="H132" s="58">
        <f t="shared" si="152"/>
        <v>0</v>
      </c>
      <c r="I132" s="64"/>
      <c r="J132" s="64"/>
      <c r="K132" s="64"/>
      <c r="L132" s="58">
        <f t="shared" si="5"/>
        <v>1000</v>
      </c>
      <c r="M132" s="66">
        <f t="shared" si="95"/>
        <v>1</v>
      </c>
      <c r="N132" s="65">
        <f t="shared" si="16"/>
        <v>1000</v>
      </c>
      <c r="O132" s="64">
        <v>1000</v>
      </c>
      <c r="P132" s="64"/>
      <c r="Q132" s="64"/>
      <c r="R132" s="58">
        <f t="shared" si="153"/>
        <v>0</v>
      </c>
      <c r="S132" s="64"/>
      <c r="T132" s="64"/>
      <c r="U132" s="64"/>
      <c r="V132" s="1"/>
      <c r="W132" s="1"/>
      <c r="X132" s="1"/>
      <c r="Y132" s="1"/>
      <c r="Z132" s="1"/>
    </row>
    <row r="133" spans="1:26" ht="41.65" customHeight="1" x14ac:dyDescent="0.25">
      <c r="A133" s="63">
        <v>5</v>
      </c>
      <c r="B133" s="31" t="s">
        <v>138</v>
      </c>
      <c r="C133" s="58">
        <f t="shared" si="0"/>
        <v>0</v>
      </c>
      <c r="D133" s="58">
        <f t="shared" si="1"/>
        <v>0</v>
      </c>
      <c r="E133" s="64"/>
      <c r="F133" s="64"/>
      <c r="G133" s="64"/>
      <c r="H133" s="58">
        <f t="shared" si="152"/>
        <v>0</v>
      </c>
      <c r="I133" s="64"/>
      <c r="J133" s="64"/>
      <c r="K133" s="64"/>
      <c r="L133" s="58">
        <f t="shared" si="5"/>
        <v>0</v>
      </c>
      <c r="M133" s="66" t="e">
        <f t="shared" si="95"/>
        <v>#DIV/0!</v>
      </c>
      <c r="N133" s="65">
        <f t="shared" si="16"/>
        <v>0</v>
      </c>
      <c r="O133" s="64">
        <v>0</v>
      </c>
      <c r="P133" s="64"/>
      <c r="Q133" s="64"/>
      <c r="R133" s="58">
        <f t="shared" si="153"/>
        <v>0</v>
      </c>
      <c r="S133" s="64"/>
      <c r="T133" s="64"/>
      <c r="U133" s="64"/>
      <c r="V133" s="1"/>
      <c r="W133" s="1"/>
      <c r="X133" s="1"/>
      <c r="Y133" s="1"/>
      <c r="Z133" s="1"/>
    </row>
    <row r="134" spans="1:26" ht="41.65" customHeight="1" x14ac:dyDescent="0.25">
      <c r="A134" s="63">
        <v>6</v>
      </c>
      <c r="B134" s="31" t="s">
        <v>139</v>
      </c>
      <c r="C134" s="58">
        <f t="shared" si="0"/>
        <v>0</v>
      </c>
      <c r="D134" s="58">
        <f t="shared" si="1"/>
        <v>0</v>
      </c>
      <c r="E134" s="64"/>
      <c r="F134" s="64"/>
      <c r="G134" s="64"/>
      <c r="H134" s="58">
        <f t="shared" si="152"/>
        <v>0</v>
      </c>
      <c r="I134" s="64"/>
      <c r="J134" s="64"/>
      <c r="K134" s="64"/>
      <c r="L134" s="58">
        <f t="shared" si="5"/>
        <v>0</v>
      </c>
      <c r="M134" s="66" t="e">
        <f t="shared" si="95"/>
        <v>#DIV/0!</v>
      </c>
      <c r="N134" s="65">
        <f t="shared" si="16"/>
        <v>0</v>
      </c>
      <c r="O134" s="64"/>
      <c r="P134" s="64"/>
      <c r="Q134" s="64"/>
      <c r="R134" s="58">
        <f t="shared" si="153"/>
        <v>0</v>
      </c>
      <c r="S134" s="64"/>
      <c r="T134" s="64"/>
      <c r="U134" s="64"/>
      <c r="V134" s="1"/>
      <c r="W134" s="1"/>
      <c r="X134" s="1"/>
      <c r="Y134" s="1"/>
      <c r="Z134" s="1"/>
    </row>
    <row r="135" spans="1:26" ht="41.65" customHeight="1" x14ac:dyDescent="0.25">
      <c r="A135" s="63">
        <v>7</v>
      </c>
      <c r="B135" s="31" t="s">
        <v>140</v>
      </c>
      <c r="C135" s="58">
        <f t="shared" si="0"/>
        <v>0</v>
      </c>
      <c r="D135" s="58">
        <f t="shared" si="1"/>
        <v>0</v>
      </c>
      <c r="E135" s="64"/>
      <c r="F135" s="64"/>
      <c r="G135" s="64"/>
      <c r="H135" s="58">
        <f t="shared" si="152"/>
        <v>0</v>
      </c>
      <c r="I135" s="64"/>
      <c r="J135" s="64"/>
      <c r="K135" s="64"/>
      <c r="L135" s="58">
        <f t="shared" si="5"/>
        <v>0</v>
      </c>
      <c r="M135" s="66" t="e">
        <f t="shared" si="95"/>
        <v>#DIV/0!</v>
      </c>
      <c r="N135" s="65">
        <f t="shared" si="16"/>
        <v>0</v>
      </c>
      <c r="O135" s="64"/>
      <c r="P135" s="64"/>
      <c r="Q135" s="64"/>
      <c r="R135" s="58">
        <f t="shared" si="153"/>
        <v>0</v>
      </c>
      <c r="S135" s="64"/>
      <c r="T135" s="64"/>
      <c r="U135" s="64"/>
      <c r="V135" s="1"/>
      <c r="W135" s="1"/>
      <c r="X135" s="1"/>
      <c r="Y135" s="1"/>
      <c r="Z135" s="1"/>
    </row>
    <row r="136" spans="1:26" ht="41.65" customHeight="1" x14ac:dyDescent="0.25">
      <c r="A136" s="63">
        <v>8</v>
      </c>
      <c r="B136" s="31" t="s">
        <v>141</v>
      </c>
      <c r="C136" s="58">
        <f t="shared" si="0"/>
        <v>0</v>
      </c>
      <c r="D136" s="58">
        <f t="shared" si="1"/>
        <v>0</v>
      </c>
      <c r="E136" s="64"/>
      <c r="F136" s="64"/>
      <c r="G136" s="64"/>
      <c r="H136" s="58">
        <f t="shared" si="152"/>
        <v>0</v>
      </c>
      <c r="I136" s="64"/>
      <c r="J136" s="64"/>
      <c r="K136" s="64"/>
      <c r="L136" s="58">
        <f t="shared" si="5"/>
        <v>0</v>
      </c>
      <c r="M136" s="66" t="e">
        <f t="shared" si="95"/>
        <v>#DIV/0!</v>
      </c>
      <c r="N136" s="65">
        <f t="shared" si="16"/>
        <v>0</v>
      </c>
      <c r="O136" s="64"/>
      <c r="P136" s="64"/>
      <c r="Q136" s="64"/>
      <c r="R136" s="58">
        <f t="shared" si="153"/>
        <v>0</v>
      </c>
      <c r="S136" s="64"/>
      <c r="T136" s="64"/>
      <c r="U136" s="64"/>
      <c r="V136" s="1"/>
      <c r="W136" s="1"/>
      <c r="X136" s="1"/>
      <c r="Y136" s="1"/>
      <c r="Z136" s="1"/>
    </row>
    <row r="137" spans="1:26" ht="41.65" customHeight="1" x14ac:dyDescent="0.25">
      <c r="A137" s="63">
        <v>9</v>
      </c>
      <c r="B137" s="31" t="s">
        <v>142</v>
      </c>
      <c r="C137" s="58">
        <f t="shared" si="0"/>
        <v>0</v>
      </c>
      <c r="D137" s="58">
        <f t="shared" si="1"/>
        <v>0</v>
      </c>
      <c r="E137" s="64"/>
      <c r="F137" s="64"/>
      <c r="G137" s="64"/>
      <c r="H137" s="58">
        <f t="shared" si="152"/>
        <v>0</v>
      </c>
      <c r="I137" s="64"/>
      <c r="J137" s="64"/>
      <c r="K137" s="64"/>
      <c r="L137" s="58">
        <f t="shared" si="5"/>
        <v>0</v>
      </c>
      <c r="M137" s="66" t="e">
        <f t="shared" si="95"/>
        <v>#DIV/0!</v>
      </c>
      <c r="N137" s="65">
        <f t="shared" si="16"/>
        <v>0</v>
      </c>
      <c r="O137" s="64"/>
      <c r="P137" s="64"/>
      <c r="Q137" s="64"/>
      <c r="R137" s="58">
        <f t="shared" si="153"/>
        <v>0</v>
      </c>
      <c r="S137" s="64"/>
      <c r="T137" s="64"/>
      <c r="U137" s="64"/>
      <c r="V137" s="1"/>
      <c r="W137" s="1"/>
      <c r="X137" s="1"/>
      <c r="Y137" s="1"/>
      <c r="Z137" s="1"/>
    </row>
    <row r="138" spans="1:26" ht="41.65" customHeight="1" x14ac:dyDescent="0.25">
      <c r="A138" s="63">
        <v>10</v>
      </c>
      <c r="B138" s="31" t="s">
        <v>143</v>
      </c>
      <c r="C138" s="58">
        <f>D138+H138</f>
        <v>0</v>
      </c>
      <c r="D138" s="58">
        <f t="shared" si="1"/>
        <v>0</v>
      </c>
      <c r="E138" s="64"/>
      <c r="F138" s="64"/>
      <c r="G138" s="64"/>
      <c r="H138" s="58">
        <f t="shared" si="152"/>
        <v>0</v>
      </c>
      <c r="I138" s="64"/>
      <c r="J138" s="64"/>
      <c r="K138" s="64"/>
      <c r="L138" s="58">
        <f t="shared" si="5"/>
        <v>0</v>
      </c>
      <c r="M138" s="66" t="e">
        <f t="shared" si="95"/>
        <v>#DIV/0!</v>
      </c>
      <c r="N138" s="65">
        <f t="shared" si="16"/>
        <v>0</v>
      </c>
      <c r="O138" s="64"/>
      <c r="P138" s="64"/>
      <c r="Q138" s="64"/>
      <c r="R138" s="58">
        <f t="shared" si="153"/>
        <v>0</v>
      </c>
      <c r="S138" s="64"/>
      <c r="T138" s="64"/>
      <c r="U138" s="64"/>
      <c r="V138" s="1"/>
      <c r="W138" s="1"/>
      <c r="X138" s="1"/>
      <c r="Y138" s="1"/>
      <c r="Z138" s="1"/>
    </row>
    <row r="139" spans="1:26" ht="41.65" customHeight="1" x14ac:dyDescent="0.25">
      <c r="A139" s="63">
        <v>11</v>
      </c>
      <c r="B139" s="31" t="s">
        <v>258</v>
      </c>
      <c r="C139" s="58">
        <f t="shared" ref="C139" si="158">D139+H139</f>
        <v>852</v>
      </c>
      <c r="D139" s="58">
        <f>E139+F139+G139</f>
        <v>852</v>
      </c>
      <c r="E139" s="64">
        <f>639+135+50</f>
        <v>824</v>
      </c>
      <c r="F139" s="64">
        <v>28</v>
      </c>
      <c r="G139" s="64"/>
      <c r="H139" s="58">
        <f t="shared" ref="H139" si="159">I139+J139+K139</f>
        <v>0</v>
      </c>
      <c r="I139" s="64"/>
      <c r="J139" s="64"/>
      <c r="K139" s="64"/>
      <c r="L139" s="58">
        <f t="shared" ref="L139" si="160">N139+R139</f>
        <v>0</v>
      </c>
      <c r="M139" s="66">
        <f t="shared" ref="M139" si="161">L139/C139</f>
        <v>0</v>
      </c>
      <c r="N139" s="65">
        <f t="shared" ref="N139" si="162">O139+P139+Q139</f>
        <v>0</v>
      </c>
      <c r="O139" s="64"/>
      <c r="P139" s="64"/>
      <c r="Q139" s="64"/>
      <c r="R139" s="58">
        <f t="shared" ref="R139" si="163">S139+T139+U139</f>
        <v>0</v>
      </c>
      <c r="S139" s="64"/>
      <c r="T139" s="64"/>
      <c r="U139" s="64"/>
      <c r="V139" s="1"/>
      <c r="W139" s="1"/>
      <c r="X139" s="1"/>
      <c r="Y139" s="1"/>
      <c r="Z139" s="1"/>
    </row>
    <row r="140" spans="1:26" ht="41.65" customHeight="1" x14ac:dyDescent="0.25">
      <c r="A140" s="60" t="s">
        <v>57</v>
      </c>
      <c r="B140" s="29" t="s">
        <v>144</v>
      </c>
      <c r="C140" s="58">
        <f t="shared" si="0"/>
        <v>3788</v>
      </c>
      <c r="D140" s="58">
        <f t="shared" si="1"/>
        <v>3788</v>
      </c>
      <c r="E140" s="61">
        <f>SUM(E141:E146)</f>
        <v>3788</v>
      </c>
      <c r="F140" s="61">
        <f t="shared" ref="F140:U140" si="164">SUM(F141:F146)</f>
        <v>0</v>
      </c>
      <c r="G140" s="61">
        <f t="shared" si="164"/>
        <v>0</v>
      </c>
      <c r="H140" s="61">
        <f t="shared" si="164"/>
        <v>0</v>
      </c>
      <c r="I140" s="61">
        <f t="shared" si="164"/>
        <v>0</v>
      </c>
      <c r="J140" s="61">
        <f t="shared" si="164"/>
        <v>0</v>
      </c>
      <c r="K140" s="61">
        <f t="shared" si="164"/>
        <v>0</v>
      </c>
      <c r="L140" s="58">
        <f t="shared" ref="L140" si="165">N140+R140</f>
        <v>2788</v>
      </c>
      <c r="M140" s="66">
        <f t="shared" ref="M140" si="166">L140/C140</f>
        <v>0.73600844772967267</v>
      </c>
      <c r="N140" s="65">
        <f t="shared" ref="N140" si="167">O140+P140+Q140</f>
        <v>2788</v>
      </c>
      <c r="O140" s="61">
        <f t="shared" si="164"/>
        <v>2788</v>
      </c>
      <c r="P140" s="61">
        <f t="shared" si="164"/>
        <v>0</v>
      </c>
      <c r="Q140" s="61">
        <f t="shared" si="164"/>
        <v>0</v>
      </c>
      <c r="R140" s="61">
        <f t="shared" si="164"/>
        <v>0</v>
      </c>
      <c r="S140" s="61">
        <f t="shared" si="164"/>
        <v>0</v>
      </c>
      <c r="T140" s="61">
        <f t="shared" si="164"/>
        <v>0</v>
      </c>
      <c r="U140" s="61">
        <f t="shared" si="164"/>
        <v>0</v>
      </c>
      <c r="V140" s="1"/>
      <c r="W140" s="1"/>
      <c r="X140" s="1"/>
      <c r="Y140" s="1"/>
      <c r="Z140" s="1"/>
    </row>
    <row r="141" spans="1:26" ht="41.65" customHeight="1" x14ac:dyDescent="0.25">
      <c r="A141" s="63"/>
      <c r="B141" s="31" t="s">
        <v>145</v>
      </c>
      <c r="C141" s="58">
        <f t="shared" si="0"/>
        <v>2000</v>
      </c>
      <c r="D141" s="58">
        <f t="shared" si="1"/>
        <v>2000</v>
      </c>
      <c r="E141" s="64">
        <v>2000</v>
      </c>
      <c r="F141" s="64"/>
      <c r="G141" s="64"/>
      <c r="H141" s="58">
        <f t="shared" si="152"/>
        <v>0</v>
      </c>
      <c r="I141" s="64"/>
      <c r="J141" s="64"/>
      <c r="K141" s="64"/>
      <c r="L141" s="58">
        <f t="shared" si="5"/>
        <v>2000</v>
      </c>
      <c r="M141" s="66">
        <f t="shared" si="95"/>
        <v>1</v>
      </c>
      <c r="N141" s="65">
        <f t="shared" si="16"/>
        <v>2000</v>
      </c>
      <c r="O141" s="64">
        <v>2000</v>
      </c>
      <c r="P141" s="64"/>
      <c r="Q141" s="64"/>
      <c r="R141" s="58">
        <f t="shared" si="153"/>
        <v>0</v>
      </c>
      <c r="S141" s="64"/>
      <c r="T141" s="64"/>
      <c r="U141" s="64"/>
      <c r="V141" s="1"/>
      <c r="W141" s="1"/>
      <c r="X141" s="1"/>
      <c r="Y141" s="1"/>
      <c r="Z141" s="1"/>
    </row>
    <row r="142" spans="1:26" ht="41.65" customHeight="1" x14ac:dyDescent="0.25">
      <c r="A142" s="63"/>
      <c r="B142" s="31" t="s">
        <v>146</v>
      </c>
      <c r="C142" s="58">
        <f t="shared" si="0"/>
        <v>0</v>
      </c>
      <c r="D142" s="58">
        <f t="shared" si="1"/>
        <v>0</v>
      </c>
      <c r="E142" s="64"/>
      <c r="F142" s="64"/>
      <c r="G142" s="64"/>
      <c r="H142" s="58">
        <f t="shared" si="152"/>
        <v>0</v>
      </c>
      <c r="I142" s="64"/>
      <c r="J142" s="64"/>
      <c r="K142" s="64"/>
      <c r="L142" s="58">
        <f t="shared" si="5"/>
        <v>0</v>
      </c>
      <c r="M142" s="66" t="e">
        <f t="shared" si="95"/>
        <v>#DIV/0!</v>
      </c>
      <c r="N142" s="65">
        <f t="shared" si="16"/>
        <v>0</v>
      </c>
      <c r="O142" s="64"/>
      <c r="P142" s="64"/>
      <c r="Q142" s="64"/>
      <c r="R142" s="58">
        <f t="shared" si="153"/>
        <v>0</v>
      </c>
      <c r="S142" s="64"/>
      <c r="T142" s="64"/>
      <c r="U142" s="64"/>
      <c r="V142" s="1"/>
      <c r="W142" s="1"/>
      <c r="X142" s="1"/>
      <c r="Y142" s="1"/>
      <c r="Z142" s="1"/>
    </row>
    <row r="143" spans="1:26" ht="51" customHeight="1" x14ac:dyDescent="0.25">
      <c r="A143" s="63"/>
      <c r="B143" s="31" t="s">
        <v>147</v>
      </c>
      <c r="C143" s="58">
        <f t="shared" si="0"/>
        <v>0</v>
      </c>
      <c r="D143" s="58">
        <f t="shared" si="1"/>
        <v>0</v>
      </c>
      <c r="E143" s="64"/>
      <c r="F143" s="64"/>
      <c r="G143" s="64"/>
      <c r="H143" s="58">
        <f t="shared" si="152"/>
        <v>0</v>
      </c>
      <c r="I143" s="64"/>
      <c r="J143" s="64"/>
      <c r="K143" s="64"/>
      <c r="L143" s="58">
        <f t="shared" si="5"/>
        <v>0</v>
      </c>
      <c r="M143" s="66" t="e">
        <f t="shared" si="95"/>
        <v>#DIV/0!</v>
      </c>
      <c r="N143" s="65">
        <f t="shared" si="16"/>
        <v>0</v>
      </c>
      <c r="O143" s="64"/>
      <c r="P143" s="64"/>
      <c r="Q143" s="64"/>
      <c r="R143" s="58">
        <f t="shared" si="153"/>
        <v>0</v>
      </c>
      <c r="S143" s="64"/>
      <c r="T143" s="64"/>
      <c r="U143" s="64"/>
      <c r="V143" s="1"/>
      <c r="W143" s="1"/>
      <c r="X143" s="1"/>
      <c r="Y143" s="1"/>
      <c r="Z143" s="1"/>
    </row>
    <row r="144" spans="1:26" ht="41.65" customHeight="1" x14ac:dyDescent="0.25">
      <c r="A144" s="63"/>
      <c r="B144" s="31" t="s">
        <v>148</v>
      </c>
      <c r="C144" s="58">
        <f t="shared" si="0"/>
        <v>0</v>
      </c>
      <c r="D144" s="58">
        <f t="shared" si="1"/>
        <v>0</v>
      </c>
      <c r="E144" s="64"/>
      <c r="F144" s="64"/>
      <c r="G144" s="64"/>
      <c r="H144" s="58">
        <f t="shared" si="152"/>
        <v>0</v>
      </c>
      <c r="I144" s="64"/>
      <c r="J144" s="64"/>
      <c r="K144" s="64"/>
      <c r="L144" s="58">
        <f t="shared" si="5"/>
        <v>0</v>
      </c>
      <c r="M144" s="66" t="e">
        <f t="shared" si="95"/>
        <v>#DIV/0!</v>
      </c>
      <c r="N144" s="65">
        <f t="shared" si="16"/>
        <v>0</v>
      </c>
      <c r="O144" s="64"/>
      <c r="P144" s="64"/>
      <c r="Q144" s="64"/>
      <c r="R144" s="58">
        <f t="shared" si="153"/>
        <v>0</v>
      </c>
      <c r="S144" s="64"/>
      <c r="T144" s="64"/>
      <c r="U144" s="64"/>
      <c r="V144" s="1"/>
      <c r="W144" s="1"/>
      <c r="X144" s="1"/>
      <c r="Y144" s="1"/>
      <c r="Z144" s="1"/>
    </row>
    <row r="145" spans="1:26" ht="41.65" customHeight="1" x14ac:dyDescent="0.25">
      <c r="A145" s="63"/>
      <c r="B145" s="31" t="s">
        <v>149</v>
      </c>
      <c r="C145" s="58">
        <f t="shared" si="0"/>
        <v>788</v>
      </c>
      <c r="D145" s="58">
        <f t="shared" si="1"/>
        <v>788</v>
      </c>
      <c r="E145" s="64">
        <f>800-12</f>
        <v>788</v>
      </c>
      <c r="F145" s="64"/>
      <c r="G145" s="64"/>
      <c r="H145" s="58">
        <f t="shared" si="152"/>
        <v>0</v>
      </c>
      <c r="I145" s="64"/>
      <c r="J145" s="64"/>
      <c r="K145" s="64"/>
      <c r="L145" s="58">
        <f t="shared" si="5"/>
        <v>788</v>
      </c>
      <c r="M145" s="66">
        <f t="shared" si="95"/>
        <v>1</v>
      </c>
      <c r="N145" s="65">
        <f t="shared" si="16"/>
        <v>788</v>
      </c>
      <c r="O145" s="64">
        <v>788</v>
      </c>
      <c r="P145" s="64"/>
      <c r="Q145" s="64"/>
      <c r="R145" s="58">
        <f t="shared" si="153"/>
        <v>0</v>
      </c>
      <c r="S145" s="64"/>
      <c r="T145" s="64"/>
      <c r="U145" s="64"/>
      <c r="V145" s="1"/>
      <c r="W145" s="1"/>
      <c r="X145" s="1"/>
      <c r="Y145" s="1"/>
      <c r="Z145" s="1"/>
    </row>
    <row r="146" spans="1:26" s="127" customFormat="1" ht="41.65" customHeight="1" x14ac:dyDescent="0.25">
      <c r="A146" s="130"/>
      <c r="B146" s="125" t="s">
        <v>259</v>
      </c>
      <c r="C146" s="58">
        <f t="shared" ref="C146" si="168">D146+H146</f>
        <v>1000</v>
      </c>
      <c r="D146" s="58">
        <f t="shared" ref="D146" si="169">E146+F146+G146</f>
        <v>1000</v>
      </c>
      <c r="E146" s="129">
        <v>1000</v>
      </c>
      <c r="F146" s="129"/>
      <c r="G146" s="129"/>
      <c r="H146" s="128"/>
      <c r="I146" s="129"/>
      <c r="J146" s="129"/>
      <c r="K146" s="129"/>
      <c r="L146" s="58">
        <f t="shared" ref="L146" si="170">N146+R146</f>
        <v>0</v>
      </c>
      <c r="M146" s="66">
        <f t="shared" ref="M146" si="171">L146/C146</f>
        <v>0</v>
      </c>
      <c r="N146" s="65">
        <f t="shared" ref="N146" si="172">O146+P146+Q146</f>
        <v>0</v>
      </c>
      <c r="O146" s="129"/>
      <c r="P146" s="129"/>
      <c r="Q146" s="129"/>
      <c r="R146" s="128"/>
      <c r="S146" s="129"/>
      <c r="T146" s="129"/>
      <c r="U146" s="129"/>
      <c r="V146" s="126"/>
      <c r="W146" s="126"/>
      <c r="X146" s="126"/>
      <c r="Y146" s="126"/>
      <c r="Z146" s="126"/>
    </row>
    <row r="147" spans="1:26" ht="41.65" customHeight="1" x14ac:dyDescent="0.25">
      <c r="A147" s="60" t="s">
        <v>59</v>
      </c>
      <c r="B147" s="29" t="s">
        <v>150</v>
      </c>
      <c r="C147" s="58">
        <f t="shared" si="0"/>
        <v>3157.5</v>
      </c>
      <c r="D147" s="58">
        <f t="shared" si="1"/>
        <v>3157.5</v>
      </c>
      <c r="E147" s="61">
        <f>SUM(E148:E154)</f>
        <v>3157.5</v>
      </c>
      <c r="F147" s="61">
        <f t="shared" ref="F147:U147" si="173">SUM(F148:F154)</f>
        <v>0</v>
      </c>
      <c r="G147" s="61">
        <f t="shared" si="173"/>
        <v>0</v>
      </c>
      <c r="H147" s="61">
        <f t="shared" si="173"/>
        <v>0</v>
      </c>
      <c r="I147" s="61">
        <f t="shared" si="173"/>
        <v>0</v>
      </c>
      <c r="J147" s="61">
        <f t="shared" si="173"/>
        <v>0</v>
      </c>
      <c r="K147" s="61">
        <f t="shared" si="173"/>
        <v>0</v>
      </c>
      <c r="L147" s="58">
        <f t="shared" ref="L147" si="174">N147+R147</f>
        <v>3199.8220000000001</v>
      </c>
      <c r="M147" s="66">
        <f t="shared" ref="M147" si="175">L147/C147</f>
        <v>1.0134036421219319</v>
      </c>
      <c r="N147" s="65">
        <f t="shared" ref="N147" si="176">O147+P147+Q147</f>
        <v>3199.8220000000001</v>
      </c>
      <c r="O147" s="61">
        <f t="shared" si="173"/>
        <v>3199.8220000000001</v>
      </c>
      <c r="P147" s="61">
        <f t="shared" si="173"/>
        <v>0</v>
      </c>
      <c r="Q147" s="61">
        <f t="shared" si="173"/>
        <v>0</v>
      </c>
      <c r="R147" s="61">
        <f t="shared" si="173"/>
        <v>0</v>
      </c>
      <c r="S147" s="61">
        <f t="shared" si="173"/>
        <v>0</v>
      </c>
      <c r="T147" s="61">
        <f t="shared" si="173"/>
        <v>0</v>
      </c>
      <c r="U147" s="61">
        <f t="shared" si="173"/>
        <v>0</v>
      </c>
      <c r="V147" s="1"/>
      <c r="W147" s="1"/>
      <c r="X147" s="1"/>
      <c r="Y147" s="1"/>
      <c r="Z147" s="1"/>
    </row>
    <row r="148" spans="1:26" ht="41.65" customHeight="1" x14ac:dyDescent="0.25">
      <c r="A148" s="63"/>
      <c r="B148" s="31" t="s">
        <v>151</v>
      </c>
      <c r="C148" s="58">
        <f t="shared" si="0"/>
        <v>2000</v>
      </c>
      <c r="D148" s="58">
        <f t="shared" si="1"/>
        <v>2000</v>
      </c>
      <c r="E148" s="64">
        <f>2000</f>
        <v>2000</v>
      </c>
      <c r="F148" s="64"/>
      <c r="G148" s="64"/>
      <c r="H148" s="58">
        <f t="shared" si="152"/>
        <v>0</v>
      </c>
      <c r="I148" s="64"/>
      <c r="J148" s="64"/>
      <c r="K148" s="64"/>
      <c r="L148" s="58">
        <f t="shared" si="5"/>
        <v>2000</v>
      </c>
      <c r="M148" s="66">
        <f t="shared" si="95"/>
        <v>1</v>
      </c>
      <c r="N148" s="65">
        <f t="shared" si="16"/>
        <v>2000</v>
      </c>
      <c r="O148" s="64">
        <v>2000</v>
      </c>
      <c r="P148" s="64"/>
      <c r="Q148" s="64"/>
      <c r="R148" s="58">
        <f t="shared" si="153"/>
        <v>0</v>
      </c>
      <c r="S148" s="64"/>
      <c r="T148" s="64"/>
      <c r="U148" s="64"/>
      <c r="V148" s="1"/>
      <c r="W148" s="1"/>
      <c r="X148" s="1"/>
      <c r="Y148" s="1"/>
      <c r="Z148" s="1"/>
    </row>
    <row r="149" spans="1:26" ht="41.65" customHeight="1" x14ac:dyDescent="0.25">
      <c r="A149" s="63"/>
      <c r="B149" s="31" t="s">
        <v>152</v>
      </c>
      <c r="C149" s="58">
        <f t="shared" si="0"/>
        <v>1000</v>
      </c>
      <c r="D149" s="58">
        <f t="shared" si="1"/>
        <v>1000</v>
      </c>
      <c r="E149" s="64">
        <v>1000</v>
      </c>
      <c r="F149" s="64"/>
      <c r="G149" s="64"/>
      <c r="H149" s="58">
        <f t="shared" si="152"/>
        <v>0</v>
      </c>
      <c r="I149" s="64"/>
      <c r="J149" s="64"/>
      <c r="K149" s="64"/>
      <c r="L149" s="58">
        <f t="shared" si="5"/>
        <v>999.822</v>
      </c>
      <c r="M149" s="66">
        <f t="shared" si="95"/>
        <v>0.99982199999999999</v>
      </c>
      <c r="N149" s="65">
        <f t="shared" si="16"/>
        <v>999.822</v>
      </c>
      <c r="O149" s="64">
        <f>385.9+245+368.922</f>
        <v>999.822</v>
      </c>
      <c r="P149" s="64"/>
      <c r="Q149" s="64"/>
      <c r="R149" s="58">
        <f t="shared" si="153"/>
        <v>0</v>
      </c>
      <c r="S149" s="64"/>
      <c r="T149" s="64"/>
      <c r="U149" s="64"/>
      <c r="V149" s="1"/>
      <c r="W149" s="1"/>
      <c r="X149" s="1"/>
      <c r="Y149" s="1"/>
      <c r="Z149" s="1"/>
    </row>
    <row r="150" spans="1:26" ht="41.65" customHeight="1" x14ac:dyDescent="0.25">
      <c r="A150" s="63"/>
      <c r="B150" s="31" t="s">
        <v>153</v>
      </c>
      <c r="C150" s="58">
        <f t="shared" si="0"/>
        <v>0</v>
      </c>
      <c r="D150" s="58">
        <f t="shared" si="1"/>
        <v>0</v>
      </c>
      <c r="E150" s="64"/>
      <c r="F150" s="64"/>
      <c r="G150" s="64"/>
      <c r="H150" s="58">
        <f t="shared" si="152"/>
        <v>0</v>
      </c>
      <c r="I150" s="64"/>
      <c r="J150" s="64"/>
      <c r="K150" s="64"/>
      <c r="L150" s="58">
        <f t="shared" si="5"/>
        <v>0</v>
      </c>
      <c r="M150" s="66" t="e">
        <f t="shared" si="95"/>
        <v>#DIV/0!</v>
      </c>
      <c r="N150" s="65">
        <f t="shared" si="16"/>
        <v>0</v>
      </c>
      <c r="O150" s="64">
        <v>0</v>
      </c>
      <c r="P150" s="64"/>
      <c r="Q150" s="64"/>
      <c r="R150" s="58">
        <f t="shared" si="153"/>
        <v>0</v>
      </c>
      <c r="S150" s="64"/>
      <c r="T150" s="64"/>
      <c r="U150" s="64"/>
      <c r="V150" s="1"/>
      <c r="W150" s="1"/>
      <c r="X150" s="1"/>
      <c r="Y150" s="1"/>
      <c r="Z150" s="1"/>
    </row>
    <row r="151" spans="1:26" ht="41.65" customHeight="1" x14ac:dyDescent="0.25">
      <c r="A151" s="63"/>
      <c r="B151" s="31" t="s">
        <v>154</v>
      </c>
      <c r="C151" s="58">
        <f t="shared" si="0"/>
        <v>0</v>
      </c>
      <c r="D151" s="58">
        <f t="shared" si="1"/>
        <v>0</v>
      </c>
      <c r="E151" s="64"/>
      <c r="F151" s="64"/>
      <c r="G151" s="64"/>
      <c r="H151" s="58">
        <f t="shared" si="152"/>
        <v>0</v>
      </c>
      <c r="I151" s="64"/>
      <c r="J151" s="64"/>
      <c r="K151" s="64"/>
      <c r="L151" s="58">
        <f t="shared" si="5"/>
        <v>0</v>
      </c>
      <c r="M151" s="66" t="e">
        <f t="shared" si="95"/>
        <v>#DIV/0!</v>
      </c>
      <c r="N151" s="65">
        <f t="shared" si="16"/>
        <v>0</v>
      </c>
      <c r="O151" s="64"/>
      <c r="P151" s="64"/>
      <c r="Q151" s="64"/>
      <c r="R151" s="58">
        <f t="shared" si="153"/>
        <v>0</v>
      </c>
      <c r="S151" s="64"/>
      <c r="T151" s="64"/>
      <c r="U151" s="64"/>
      <c r="V151" s="1"/>
      <c r="W151" s="1"/>
      <c r="X151" s="1"/>
      <c r="Y151" s="1"/>
      <c r="Z151" s="1"/>
    </row>
    <row r="152" spans="1:26" ht="41.65" customHeight="1" x14ac:dyDescent="0.25">
      <c r="A152" s="63"/>
      <c r="B152" s="31" t="s">
        <v>155</v>
      </c>
      <c r="C152" s="58">
        <f t="shared" si="0"/>
        <v>0</v>
      </c>
      <c r="D152" s="58">
        <f t="shared" si="1"/>
        <v>0</v>
      </c>
      <c r="E152" s="64"/>
      <c r="F152" s="64"/>
      <c r="G152" s="64"/>
      <c r="H152" s="58">
        <f t="shared" si="152"/>
        <v>0</v>
      </c>
      <c r="I152" s="64"/>
      <c r="J152" s="64"/>
      <c r="K152" s="64"/>
      <c r="L152" s="58">
        <f t="shared" si="5"/>
        <v>0</v>
      </c>
      <c r="M152" s="66" t="e">
        <f t="shared" si="95"/>
        <v>#DIV/0!</v>
      </c>
      <c r="N152" s="65">
        <f t="shared" si="16"/>
        <v>0</v>
      </c>
      <c r="O152" s="64"/>
      <c r="P152" s="64"/>
      <c r="Q152" s="64"/>
      <c r="R152" s="58">
        <f t="shared" si="153"/>
        <v>0</v>
      </c>
      <c r="S152" s="64"/>
      <c r="T152" s="64"/>
      <c r="U152" s="64"/>
      <c r="V152" s="1"/>
      <c r="W152" s="1"/>
      <c r="X152" s="1"/>
      <c r="Y152" s="1"/>
      <c r="Z152" s="1"/>
    </row>
    <row r="153" spans="1:26" ht="41.65" customHeight="1" x14ac:dyDescent="0.25">
      <c r="A153" s="63"/>
      <c r="B153" s="31" t="s">
        <v>156</v>
      </c>
      <c r="C153" s="58">
        <f t="shared" si="0"/>
        <v>0</v>
      </c>
      <c r="D153" s="58">
        <f t="shared" si="1"/>
        <v>0</v>
      </c>
      <c r="E153" s="64"/>
      <c r="F153" s="64"/>
      <c r="G153" s="64"/>
      <c r="H153" s="58">
        <f t="shared" si="152"/>
        <v>0</v>
      </c>
      <c r="I153" s="64"/>
      <c r="J153" s="64"/>
      <c r="K153" s="64"/>
      <c r="L153" s="58">
        <f t="shared" si="5"/>
        <v>200</v>
      </c>
      <c r="M153" s="66" t="e">
        <f t="shared" si="95"/>
        <v>#DIV/0!</v>
      </c>
      <c r="N153" s="65">
        <f t="shared" si="16"/>
        <v>200</v>
      </c>
      <c r="O153" s="64">
        <v>200</v>
      </c>
      <c r="P153" s="64"/>
      <c r="Q153" s="64"/>
      <c r="R153" s="58">
        <f t="shared" si="153"/>
        <v>0</v>
      </c>
      <c r="S153" s="64"/>
      <c r="T153" s="64"/>
      <c r="U153" s="64"/>
      <c r="V153" s="1"/>
      <c r="W153" s="1"/>
      <c r="X153" s="1"/>
      <c r="Y153" s="1"/>
      <c r="Z153" s="1"/>
    </row>
    <row r="154" spans="1:26" s="127" customFormat="1" ht="41.65" customHeight="1" x14ac:dyDescent="0.25">
      <c r="A154" s="130"/>
      <c r="B154" s="125" t="s">
        <v>260</v>
      </c>
      <c r="C154" s="58">
        <f t="shared" ref="C154" si="177">D154+H154</f>
        <v>157.5</v>
      </c>
      <c r="D154" s="58">
        <f t="shared" ref="D154" si="178">E154+F154+G154</f>
        <v>157.5</v>
      </c>
      <c r="E154" s="129">
        <v>157.5</v>
      </c>
      <c r="F154" s="129"/>
      <c r="G154" s="129"/>
      <c r="H154" s="128"/>
      <c r="I154" s="129"/>
      <c r="J154" s="129"/>
      <c r="K154" s="129"/>
      <c r="L154" s="58">
        <f t="shared" ref="L154" si="179">N154+R154</f>
        <v>0</v>
      </c>
      <c r="M154" s="66">
        <f t="shared" ref="M154" si="180">L154/C154</f>
        <v>0</v>
      </c>
      <c r="N154" s="65">
        <f t="shared" ref="N154" si="181">O154+P154+Q154</f>
        <v>0</v>
      </c>
      <c r="O154" s="129"/>
      <c r="P154" s="129"/>
      <c r="Q154" s="129"/>
      <c r="R154" s="128"/>
      <c r="S154" s="129"/>
      <c r="T154" s="129"/>
      <c r="U154" s="129"/>
      <c r="V154" s="126"/>
      <c r="W154" s="126"/>
      <c r="X154" s="126"/>
      <c r="Y154" s="126"/>
      <c r="Z154" s="126"/>
    </row>
    <row r="155" spans="1:26" ht="41.65" customHeight="1" x14ac:dyDescent="0.25">
      <c r="A155" s="60" t="s">
        <v>157</v>
      </c>
      <c r="B155" s="29" t="s">
        <v>89</v>
      </c>
      <c r="C155" s="58">
        <f>D155+H155</f>
        <v>6009</v>
      </c>
      <c r="D155" s="58">
        <f t="shared" si="1"/>
        <v>6009</v>
      </c>
      <c r="E155" s="58">
        <f>SUM(E156:E160)</f>
        <v>5360</v>
      </c>
      <c r="F155" s="58">
        <f t="shared" ref="F155:U155" si="182">SUM(F156:F160)</f>
        <v>637</v>
      </c>
      <c r="G155" s="58">
        <f t="shared" si="182"/>
        <v>12</v>
      </c>
      <c r="H155" s="58">
        <f t="shared" si="182"/>
        <v>0</v>
      </c>
      <c r="I155" s="58">
        <f t="shared" si="182"/>
        <v>0</v>
      </c>
      <c r="J155" s="58">
        <f t="shared" si="182"/>
        <v>0</v>
      </c>
      <c r="K155" s="58">
        <f t="shared" si="182"/>
        <v>0</v>
      </c>
      <c r="L155" s="58">
        <f t="shared" ref="L155" si="183">N155+R155</f>
        <v>0</v>
      </c>
      <c r="M155" s="66">
        <f t="shared" ref="M155" si="184">L155/C155</f>
        <v>0</v>
      </c>
      <c r="N155" s="65">
        <f t="shared" ref="N155" si="185">O155+P155+Q155</f>
        <v>0</v>
      </c>
      <c r="O155" s="58">
        <f t="shared" si="182"/>
        <v>0</v>
      </c>
      <c r="P155" s="58">
        <f t="shared" si="182"/>
        <v>0</v>
      </c>
      <c r="Q155" s="58">
        <f t="shared" si="182"/>
        <v>0</v>
      </c>
      <c r="R155" s="58">
        <f t="shared" si="182"/>
        <v>0</v>
      </c>
      <c r="S155" s="58">
        <f t="shared" si="182"/>
        <v>0</v>
      </c>
      <c r="T155" s="58">
        <f t="shared" si="182"/>
        <v>0</v>
      </c>
      <c r="U155" s="58">
        <f t="shared" si="182"/>
        <v>0</v>
      </c>
      <c r="V155" s="1"/>
      <c r="W155" s="1"/>
      <c r="X155" s="1"/>
      <c r="Y155" s="1"/>
      <c r="Z155" s="1"/>
    </row>
    <row r="156" spans="1:26" ht="41.65" customHeight="1" x14ac:dyDescent="0.25">
      <c r="A156" s="60"/>
      <c r="B156" s="31" t="s">
        <v>158</v>
      </c>
      <c r="C156" s="58">
        <f t="shared" si="0"/>
        <v>0</v>
      </c>
      <c r="D156" s="58">
        <f t="shared" si="1"/>
        <v>0</v>
      </c>
      <c r="E156" s="64"/>
      <c r="F156" s="61"/>
      <c r="G156" s="61"/>
      <c r="H156" s="58">
        <f t="shared" si="152"/>
        <v>0</v>
      </c>
      <c r="I156" s="61"/>
      <c r="J156" s="61"/>
      <c r="K156" s="61"/>
      <c r="L156" s="58">
        <f t="shared" si="5"/>
        <v>0</v>
      </c>
      <c r="M156" s="66" t="e">
        <f t="shared" si="95"/>
        <v>#DIV/0!</v>
      </c>
      <c r="N156" s="65">
        <f t="shared" si="16"/>
        <v>0</v>
      </c>
      <c r="O156" s="64"/>
      <c r="P156" s="61"/>
      <c r="Q156" s="61"/>
      <c r="R156" s="58">
        <f t="shared" si="153"/>
        <v>0</v>
      </c>
      <c r="S156" s="61"/>
      <c r="T156" s="61"/>
      <c r="U156" s="61"/>
      <c r="V156" s="1"/>
      <c r="W156" s="1"/>
      <c r="X156" s="1"/>
      <c r="Y156" s="1"/>
      <c r="Z156" s="1"/>
    </row>
    <row r="157" spans="1:26" ht="41.65" customHeight="1" x14ac:dyDescent="0.25">
      <c r="A157" s="60"/>
      <c r="B157" s="87" t="s">
        <v>159</v>
      </c>
      <c r="C157" s="58">
        <f t="shared" si="0"/>
        <v>0</v>
      </c>
      <c r="D157" s="58">
        <f t="shared" si="1"/>
        <v>0</v>
      </c>
      <c r="E157" s="64"/>
      <c r="F157" s="61"/>
      <c r="G157" s="61"/>
      <c r="H157" s="58">
        <f t="shared" si="152"/>
        <v>0</v>
      </c>
      <c r="I157" s="61"/>
      <c r="J157" s="61"/>
      <c r="K157" s="61"/>
      <c r="L157" s="58">
        <f t="shared" si="5"/>
        <v>0</v>
      </c>
      <c r="M157" s="66" t="e">
        <f t="shared" si="95"/>
        <v>#DIV/0!</v>
      </c>
      <c r="N157" s="65">
        <f t="shared" si="16"/>
        <v>0</v>
      </c>
      <c r="O157" s="64"/>
      <c r="P157" s="61"/>
      <c r="Q157" s="61"/>
      <c r="R157" s="58">
        <f t="shared" si="153"/>
        <v>0</v>
      </c>
      <c r="S157" s="61"/>
      <c r="T157" s="61"/>
      <c r="U157" s="61"/>
      <c r="V157" s="1"/>
      <c r="W157" s="1"/>
      <c r="X157" s="1"/>
      <c r="Y157" s="1"/>
      <c r="Z157" s="1"/>
    </row>
    <row r="158" spans="1:26" ht="41.65" customHeight="1" x14ac:dyDescent="0.25">
      <c r="A158" s="60"/>
      <c r="B158" s="87" t="s">
        <v>160</v>
      </c>
      <c r="C158" s="58">
        <f t="shared" si="0"/>
        <v>0</v>
      </c>
      <c r="D158" s="58">
        <f t="shared" si="1"/>
        <v>0</v>
      </c>
      <c r="E158" s="64"/>
      <c r="F158" s="61"/>
      <c r="G158" s="61"/>
      <c r="H158" s="58">
        <f t="shared" si="152"/>
        <v>0</v>
      </c>
      <c r="I158" s="61"/>
      <c r="J158" s="61"/>
      <c r="K158" s="61"/>
      <c r="L158" s="58">
        <f t="shared" si="5"/>
        <v>0</v>
      </c>
      <c r="M158" s="66" t="e">
        <f t="shared" si="95"/>
        <v>#DIV/0!</v>
      </c>
      <c r="N158" s="65">
        <f t="shared" si="16"/>
        <v>0</v>
      </c>
      <c r="O158" s="64"/>
      <c r="P158" s="61"/>
      <c r="Q158" s="61"/>
      <c r="R158" s="58">
        <f t="shared" si="153"/>
        <v>0</v>
      </c>
      <c r="S158" s="61"/>
      <c r="T158" s="61"/>
      <c r="U158" s="61"/>
      <c r="V158" s="1"/>
      <c r="W158" s="1"/>
      <c r="X158" s="1"/>
      <c r="Y158" s="1"/>
      <c r="Z158" s="1"/>
    </row>
    <row r="159" spans="1:26" ht="41.65" customHeight="1" x14ac:dyDescent="0.25">
      <c r="A159" s="60"/>
      <c r="B159" s="31" t="s">
        <v>161</v>
      </c>
      <c r="C159" s="58">
        <f t="shared" si="0"/>
        <v>4052</v>
      </c>
      <c r="D159" s="58">
        <f t="shared" si="1"/>
        <v>4052</v>
      </c>
      <c r="E159" s="64">
        <v>3997</v>
      </c>
      <c r="F159" s="61">
        <v>55</v>
      </c>
      <c r="G159" s="61">
        <v>0</v>
      </c>
      <c r="H159" s="58">
        <f t="shared" si="152"/>
        <v>0</v>
      </c>
      <c r="I159" s="61"/>
      <c r="J159" s="61"/>
      <c r="K159" s="61"/>
      <c r="L159" s="58">
        <f t="shared" si="5"/>
        <v>0</v>
      </c>
      <c r="M159" s="66">
        <f t="shared" si="95"/>
        <v>0</v>
      </c>
      <c r="N159" s="65">
        <f t="shared" si="16"/>
        <v>0</v>
      </c>
      <c r="O159" s="64"/>
      <c r="P159" s="61"/>
      <c r="Q159" s="61">
        <v>0</v>
      </c>
      <c r="R159" s="58">
        <f t="shared" si="153"/>
        <v>0</v>
      </c>
      <c r="S159" s="61"/>
      <c r="T159" s="61"/>
      <c r="U159" s="61"/>
      <c r="V159" s="1"/>
      <c r="W159" s="1"/>
      <c r="X159" s="1"/>
      <c r="Y159" s="1"/>
      <c r="Z159" s="1"/>
    </row>
    <row r="160" spans="1:26" ht="41.65" customHeight="1" x14ac:dyDescent="0.25">
      <c r="A160" s="60"/>
      <c r="B160" s="31" t="s">
        <v>264</v>
      </c>
      <c r="C160" s="58">
        <f t="shared" ref="C160" si="186">D160+H160</f>
        <v>1957</v>
      </c>
      <c r="D160" s="58">
        <f>E160+F160+G160</f>
        <v>1957</v>
      </c>
      <c r="E160" s="64">
        <f>1249+114</f>
        <v>1363</v>
      </c>
      <c r="F160" s="64">
        <v>582</v>
      </c>
      <c r="G160" s="64">
        <v>12</v>
      </c>
      <c r="H160" s="64"/>
      <c r="I160" s="61"/>
      <c r="J160" s="61"/>
      <c r="K160" s="61"/>
      <c r="L160" s="58">
        <f t="shared" ref="L160" si="187">N160+R160</f>
        <v>0</v>
      </c>
      <c r="M160" s="66">
        <f t="shared" ref="M160" si="188">L160/C160</f>
        <v>0</v>
      </c>
      <c r="N160" s="65">
        <f t="shared" ref="N160" si="189">O160+P160+Q160</f>
        <v>0</v>
      </c>
      <c r="O160" s="64"/>
      <c r="P160" s="61"/>
      <c r="Q160" s="61"/>
      <c r="R160" s="58"/>
      <c r="S160" s="61"/>
      <c r="T160" s="61"/>
      <c r="U160" s="61"/>
      <c r="V160" s="1"/>
      <c r="W160" s="1"/>
      <c r="X160" s="1"/>
      <c r="Y160" s="1"/>
      <c r="Z160" s="1"/>
    </row>
    <row r="161" spans="1:26" ht="41.65" customHeight="1" x14ac:dyDescent="0.25">
      <c r="A161" s="60">
        <v>2</v>
      </c>
      <c r="B161" s="18" t="s">
        <v>162</v>
      </c>
      <c r="C161" s="58">
        <f t="shared" si="0"/>
        <v>32444.5</v>
      </c>
      <c r="D161" s="58">
        <f t="shared" si="1"/>
        <v>0</v>
      </c>
      <c r="E161" s="61">
        <f>E162+E168+E173+E174+E186+E188+E191+E195</f>
        <v>0</v>
      </c>
      <c r="F161" s="61">
        <f>F162+F168+F173+F174+F186+F188+F191+F195</f>
        <v>0</v>
      </c>
      <c r="G161" s="61">
        <f>G162+G168+G173+G174+G186+G188+G191+G195</f>
        <v>0</v>
      </c>
      <c r="H161" s="58">
        <f t="shared" si="152"/>
        <v>32444.5</v>
      </c>
      <c r="I161" s="64">
        <f>I162+I168+I173+I174+I186+I188+I191+I195</f>
        <v>31357.5</v>
      </c>
      <c r="J161" s="61">
        <f>J162+J168+J173+J174+J186+J188+J191+J195</f>
        <v>0</v>
      </c>
      <c r="K161" s="61">
        <f>K162+K168+K173+K174+K186+K188+K191+K195</f>
        <v>1087</v>
      </c>
      <c r="L161" s="58">
        <f t="shared" si="5"/>
        <v>2989.143</v>
      </c>
      <c r="M161" s="66">
        <f t="shared" si="95"/>
        <v>9.2130962104516947E-2</v>
      </c>
      <c r="N161" s="65">
        <f t="shared" si="16"/>
        <v>0</v>
      </c>
      <c r="O161" s="61">
        <f>O162+O168+O173+O174+O186+O188+O191+O195</f>
        <v>0</v>
      </c>
      <c r="P161" s="61">
        <f>P162+P168+P173+P174+P186+P188+P191+P195</f>
        <v>0</v>
      </c>
      <c r="Q161" s="61">
        <f>Q162+Q168+Q173+Q174+Q186+Q188+Q191+Q195</f>
        <v>0</v>
      </c>
      <c r="R161" s="58">
        <f t="shared" si="153"/>
        <v>2989.143</v>
      </c>
      <c r="S161" s="64">
        <f>S162+S168+S173+S174+S186+S188+S191+S195</f>
        <v>2989.143</v>
      </c>
      <c r="T161" s="61">
        <f>T162+T168+T173+T174+T186+T188+T191+T195</f>
        <v>0</v>
      </c>
      <c r="U161" s="61">
        <f>U162+U168+U173+U174+U186+U188+U191+U195</f>
        <v>0</v>
      </c>
      <c r="V161" s="1"/>
      <c r="W161" s="1"/>
      <c r="X161" s="1"/>
      <c r="Y161" s="1"/>
      <c r="Z161" s="1"/>
    </row>
    <row r="162" spans="1:26" ht="41.65" customHeight="1" x14ac:dyDescent="0.25">
      <c r="A162" s="60"/>
      <c r="B162" s="41" t="s">
        <v>36</v>
      </c>
      <c r="C162" s="58">
        <f t="shared" si="0"/>
        <v>7232</v>
      </c>
      <c r="D162" s="58">
        <f t="shared" si="1"/>
        <v>0</v>
      </c>
      <c r="E162" s="61">
        <f t="shared" ref="E162:G162" si="190">SUM(E163:E167)</f>
        <v>0</v>
      </c>
      <c r="F162" s="61">
        <f t="shared" si="190"/>
        <v>0</v>
      </c>
      <c r="G162" s="61">
        <f t="shared" si="190"/>
        <v>0</v>
      </c>
      <c r="H162" s="58">
        <f t="shared" si="152"/>
        <v>7232</v>
      </c>
      <c r="I162" s="61">
        <f t="shared" ref="I162:K162" si="191">SUM(I163:I167)</f>
        <v>7232</v>
      </c>
      <c r="J162" s="61">
        <f t="shared" si="191"/>
        <v>0</v>
      </c>
      <c r="K162" s="61">
        <f t="shared" si="191"/>
        <v>0</v>
      </c>
      <c r="L162" s="58">
        <f t="shared" si="5"/>
        <v>0</v>
      </c>
      <c r="M162" s="66">
        <f t="shared" si="95"/>
        <v>0</v>
      </c>
      <c r="N162" s="65">
        <f t="shared" si="16"/>
        <v>0</v>
      </c>
      <c r="O162" s="61">
        <f t="shared" ref="O162:Q162" si="192">SUM(O163:O167)</f>
        <v>0</v>
      </c>
      <c r="P162" s="61">
        <f t="shared" si="192"/>
        <v>0</v>
      </c>
      <c r="Q162" s="61">
        <f t="shared" si="192"/>
        <v>0</v>
      </c>
      <c r="R162" s="58">
        <f t="shared" si="153"/>
        <v>0</v>
      </c>
      <c r="S162" s="61">
        <f t="shared" ref="S162:U162" si="193">SUM(S163:S167)</f>
        <v>0</v>
      </c>
      <c r="T162" s="61">
        <f t="shared" si="193"/>
        <v>0</v>
      </c>
      <c r="U162" s="61">
        <f t="shared" si="193"/>
        <v>0</v>
      </c>
      <c r="V162" s="16"/>
      <c r="W162" s="1"/>
      <c r="X162" s="1"/>
      <c r="Y162" s="1"/>
      <c r="Z162" s="1"/>
    </row>
    <row r="163" spans="1:26" ht="55.9" customHeight="1" x14ac:dyDescent="0.25">
      <c r="A163" s="60"/>
      <c r="B163" s="42" t="s">
        <v>163</v>
      </c>
      <c r="C163" s="58">
        <f t="shared" si="0"/>
        <v>754</v>
      </c>
      <c r="D163" s="58">
        <f t="shared" si="1"/>
        <v>0</v>
      </c>
      <c r="E163" s="61"/>
      <c r="F163" s="61"/>
      <c r="G163" s="61"/>
      <c r="H163" s="58">
        <f t="shared" si="152"/>
        <v>754</v>
      </c>
      <c r="I163" s="104">
        <f>950-196</f>
        <v>754</v>
      </c>
      <c r="J163" s="61"/>
      <c r="K163" s="61"/>
      <c r="L163" s="58">
        <f t="shared" si="5"/>
        <v>0</v>
      </c>
      <c r="M163" s="66">
        <f t="shared" si="95"/>
        <v>0</v>
      </c>
      <c r="N163" s="65">
        <f t="shared" si="16"/>
        <v>0</v>
      </c>
      <c r="O163" s="61"/>
      <c r="P163" s="61"/>
      <c r="Q163" s="61"/>
      <c r="R163" s="58">
        <f t="shared" si="153"/>
        <v>0</v>
      </c>
      <c r="S163" s="61"/>
      <c r="T163" s="61"/>
      <c r="U163" s="61"/>
      <c r="V163" s="1"/>
      <c r="W163" s="1"/>
      <c r="X163" s="1"/>
      <c r="Y163" s="1"/>
      <c r="Z163" s="1"/>
    </row>
    <row r="164" spans="1:26" ht="41.65" customHeight="1" x14ac:dyDescent="0.25">
      <c r="A164" s="60"/>
      <c r="B164" s="42" t="s">
        <v>164</v>
      </c>
      <c r="C164" s="58">
        <f t="shared" si="0"/>
        <v>1711</v>
      </c>
      <c r="D164" s="58">
        <f t="shared" si="1"/>
        <v>0</v>
      </c>
      <c r="E164" s="61"/>
      <c r="F164" s="61"/>
      <c r="G164" s="61"/>
      <c r="H164" s="58">
        <f t="shared" si="152"/>
        <v>1711</v>
      </c>
      <c r="I164" s="104">
        <v>1711</v>
      </c>
      <c r="J164" s="61"/>
      <c r="K164" s="61"/>
      <c r="L164" s="58">
        <f t="shared" si="5"/>
        <v>0</v>
      </c>
      <c r="M164" s="66">
        <f t="shared" si="95"/>
        <v>0</v>
      </c>
      <c r="N164" s="65">
        <f t="shared" si="16"/>
        <v>0</v>
      </c>
      <c r="O164" s="61"/>
      <c r="P164" s="61"/>
      <c r="Q164" s="61"/>
      <c r="R164" s="58">
        <f t="shared" si="153"/>
        <v>0</v>
      </c>
      <c r="S164" s="61"/>
      <c r="T164" s="61"/>
      <c r="U164" s="61"/>
      <c r="V164" s="1"/>
      <c r="W164" s="1"/>
      <c r="X164" s="1"/>
      <c r="Y164" s="1"/>
      <c r="Z164" s="1"/>
    </row>
    <row r="165" spans="1:26" ht="41.65" customHeight="1" x14ac:dyDescent="0.25">
      <c r="A165" s="60"/>
      <c r="B165" s="42" t="s">
        <v>165</v>
      </c>
      <c r="C165" s="58">
        <f t="shared" si="0"/>
        <v>1500</v>
      </c>
      <c r="D165" s="58">
        <f t="shared" si="1"/>
        <v>0</v>
      </c>
      <c r="E165" s="61"/>
      <c r="F165" s="61"/>
      <c r="G165" s="61"/>
      <c r="H165" s="58">
        <f t="shared" si="152"/>
        <v>1500</v>
      </c>
      <c r="I165" s="104">
        <v>1500</v>
      </c>
      <c r="J165" s="61"/>
      <c r="K165" s="61"/>
      <c r="L165" s="58">
        <f t="shared" si="5"/>
        <v>0</v>
      </c>
      <c r="M165" s="66">
        <f t="shared" si="95"/>
        <v>0</v>
      </c>
      <c r="N165" s="65">
        <f t="shared" si="16"/>
        <v>0</v>
      </c>
      <c r="O165" s="61"/>
      <c r="P165" s="61"/>
      <c r="Q165" s="61"/>
      <c r="R165" s="58">
        <f t="shared" si="153"/>
        <v>0</v>
      </c>
      <c r="S165" s="61"/>
      <c r="T165" s="61"/>
      <c r="U165" s="61"/>
      <c r="V165" s="1"/>
      <c r="W165" s="1"/>
      <c r="X165" s="1"/>
      <c r="Y165" s="1"/>
      <c r="Z165" s="1"/>
    </row>
    <row r="166" spans="1:26" ht="41.65" customHeight="1" x14ac:dyDescent="0.25">
      <c r="A166" s="60"/>
      <c r="B166" s="42" t="s">
        <v>166</v>
      </c>
      <c r="C166" s="58">
        <f t="shared" si="0"/>
        <v>900</v>
      </c>
      <c r="D166" s="58">
        <f t="shared" si="1"/>
        <v>0</v>
      </c>
      <c r="E166" s="61"/>
      <c r="F166" s="61"/>
      <c r="G166" s="61"/>
      <c r="H166" s="58">
        <f t="shared" si="152"/>
        <v>900</v>
      </c>
      <c r="I166" s="104">
        <v>900</v>
      </c>
      <c r="J166" s="61"/>
      <c r="K166" s="61"/>
      <c r="L166" s="58">
        <f t="shared" si="5"/>
        <v>0</v>
      </c>
      <c r="M166" s="66">
        <f t="shared" si="95"/>
        <v>0</v>
      </c>
      <c r="N166" s="65">
        <f t="shared" si="16"/>
        <v>0</v>
      </c>
      <c r="O166" s="61"/>
      <c r="P166" s="61"/>
      <c r="Q166" s="61"/>
      <c r="R166" s="58">
        <f t="shared" si="153"/>
        <v>0</v>
      </c>
      <c r="S166" s="61"/>
      <c r="T166" s="61"/>
      <c r="U166" s="61"/>
      <c r="V166" s="1"/>
      <c r="W166" s="1"/>
      <c r="X166" s="1"/>
      <c r="Y166" s="1"/>
      <c r="Z166" s="1"/>
    </row>
    <row r="167" spans="1:26" ht="41.65" customHeight="1" x14ac:dyDescent="0.25">
      <c r="A167" s="60"/>
      <c r="B167" s="43" t="s">
        <v>167</v>
      </c>
      <c r="C167" s="58">
        <f t="shared" si="0"/>
        <v>2367</v>
      </c>
      <c r="D167" s="58">
        <f t="shared" si="1"/>
        <v>0</v>
      </c>
      <c r="E167" s="61"/>
      <c r="F167" s="61"/>
      <c r="G167" s="61"/>
      <c r="H167" s="58">
        <f t="shared" si="152"/>
        <v>2367</v>
      </c>
      <c r="I167" s="104">
        <v>2367</v>
      </c>
      <c r="J167" s="61"/>
      <c r="K167" s="61"/>
      <c r="L167" s="58">
        <f t="shared" si="5"/>
        <v>0</v>
      </c>
      <c r="M167" s="66">
        <f t="shared" si="95"/>
        <v>0</v>
      </c>
      <c r="N167" s="65">
        <f t="shared" si="16"/>
        <v>0</v>
      </c>
      <c r="O167" s="61"/>
      <c r="P167" s="61"/>
      <c r="Q167" s="61"/>
      <c r="R167" s="58">
        <f t="shared" si="153"/>
        <v>0</v>
      </c>
      <c r="S167" s="61"/>
      <c r="T167" s="61"/>
      <c r="U167" s="61"/>
      <c r="V167" s="1"/>
      <c r="W167" s="1"/>
      <c r="X167" s="1"/>
      <c r="Y167" s="1"/>
      <c r="Z167" s="1"/>
    </row>
    <row r="168" spans="1:26" ht="41.65" customHeight="1" x14ac:dyDescent="0.25">
      <c r="A168" s="60"/>
      <c r="B168" s="41" t="s">
        <v>168</v>
      </c>
      <c r="C168" s="58">
        <f t="shared" si="0"/>
        <v>2356</v>
      </c>
      <c r="D168" s="58">
        <f t="shared" si="1"/>
        <v>0</v>
      </c>
      <c r="E168" s="61">
        <f t="shared" ref="E168:G168" si="194">E169+E171+E172</f>
        <v>0</v>
      </c>
      <c r="F168" s="61">
        <f t="shared" si="194"/>
        <v>0</v>
      </c>
      <c r="G168" s="61">
        <f t="shared" si="194"/>
        <v>0</v>
      </c>
      <c r="H168" s="58">
        <f t="shared" si="152"/>
        <v>2356</v>
      </c>
      <c r="I168" s="61">
        <f t="shared" ref="I168:K168" si="195">I169+I170+I171+I172</f>
        <v>2356</v>
      </c>
      <c r="J168" s="61">
        <f t="shared" si="195"/>
        <v>0</v>
      </c>
      <c r="K168" s="61">
        <f t="shared" si="195"/>
        <v>0</v>
      </c>
      <c r="L168" s="58">
        <f t="shared" si="5"/>
        <v>341</v>
      </c>
      <c r="M168" s="66">
        <f t="shared" si="95"/>
        <v>0.14473684210526316</v>
      </c>
      <c r="N168" s="65">
        <f t="shared" si="16"/>
        <v>0</v>
      </c>
      <c r="O168" s="61">
        <f t="shared" ref="O168:Q168" si="196">O169+O170+O171+O172</f>
        <v>0</v>
      </c>
      <c r="P168" s="61">
        <f t="shared" si="196"/>
        <v>0</v>
      </c>
      <c r="Q168" s="61">
        <f t="shared" si="196"/>
        <v>0</v>
      </c>
      <c r="R168" s="58">
        <f t="shared" si="153"/>
        <v>341</v>
      </c>
      <c r="S168" s="61">
        <f t="shared" ref="S168:U168" si="197">S169+S170+S171+S172</f>
        <v>341</v>
      </c>
      <c r="T168" s="61">
        <f t="shared" si="197"/>
        <v>0</v>
      </c>
      <c r="U168" s="61">
        <f t="shared" si="197"/>
        <v>0</v>
      </c>
      <c r="V168" s="16"/>
      <c r="W168" s="1"/>
      <c r="X168" s="1"/>
      <c r="Y168" s="1"/>
      <c r="Z168" s="1"/>
    </row>
    <row r="169" spans="1:26" ht="41.65" customHeight="1" x14ac:dyDescent="0.25">
      <c r="A169" s="60"/>
      <c r="B169" s="44" t="s">
        <v>169</v>
      </c>
      <c r="C169" s="58">
        <f t="shared" si="0"/>
        <v>0</v>
      </c>
      <c r="D169" s="58">
        <f t="shared" si="1"/>
        <v>0</v>
      </c>
      <c r="E169" s="61"/>
      <c r="F169" s="61"/>
      <c r="G169" s="61"/>
      <c r="H169" s="58">
        <f t="shared" si="152"/>
        <v>0</v>
      </c>
      <c r="I169" s="64"/>
      <c r="J169" s="61"/>
      <c r="K169" s="61"/>
      <c r="L169" s="58">
        <f t="shared" si="5"/>
        <v>0</v>
      </c>
      <c r="M169" s="66" t="e">
        <f t="shared" si="95"/>
        <v>#DIV/0!</v>
      </c>
      <c r="N169" s="65">
        <f t="shared" si="16"/>
        <v>0</v>
      </c>
      <c r="O169" s="61"/>
      <c r="P169" s="61"/>
      <c r="Q169" s="61"/>
      <c r="R169" s="58">
        <f t="shared" si="153"/>
        <v>0</v>
      </c>
      <c r="S169" s="64"/>
      <c r="T169" s="61"/>
      <c r="U169" s="61"/>
      <c r="V169" s="1"/>
      <c r="W169" s="1"/>
      <c r="X169" s="1"/>
      <c r="Y169" s="1"/>
      <c r="Z169" s="1"/>
    </row>
    <row r="170" spans="1:26" ht="41.65" customHeight="1" x14ac:dyDescent="0.25">
      <c r="A170" s="60"/>
      <c r="B170" s="44" t="s">
        <v>170</v>
      </c>
      <c r="C170" s="58">
        <f t="shared" si="0"/>
        <v>343</v>
      </c>
      <c r="D170" s="58">
        <f t="shared" si="1"/>
        <v>0</v>
      </c>
      <c r="E170" s="61"/>
      <c r="F170" s="61"/>
      <c r="G170" s="61"/>
      <c r="H170" s="58">
        <f t="shared" si="152"/>
        <v>343</v>
      </c>
      <c r="I170" s="64">
        <v>343</v>
      </c>
      <c r="J170" s="61"/>
      <c r="K170" s="61"/>
      <c r="L170" s="58"/>
      <c r="M170" s="66"/>
      <c r="N170" s="65"/>
      <c r="O170" s="61"/>
      <c r="P170" s="61"/>
      <c r="Q170" s="61"/>
      <c r="R170" s="58">
        <f t="shared" si="153"/>
        <v>341</v>
      </c>
      <c r="S170" s="64">
        <v>341</v>
      </c>
      <c r="T170" s="61"/>
      <c r="U170" s="61"/>
      <c r="V170" s="1"/>
      <c r="W170" s="1"/>
      <c r="X170" s="1"/>
      <c r="Y170" s="1"/>
      <c r="Z170" s="1"/>
    </row>
    <row r="171" spans="1:26" ht="41.65" customHeight="1" x14ac:dyDescent="0.25">
      <c r="A171" s="60"/>
      <c r="B171" s="44" t="s">
        <v>171</v>
      </c>
      <c r="C171" s="58">
        <f t="shared" si="0"/>
        <v>984</v>
      </c>
      <c r="D171" s="58">
        <f t="shared" si="1"/>
        <v>0</v>
      </c>
      <c r="E171" s="61"/>
      <c r="F171" s="61"/>
      <c r="G171" s="61"/>
      <c r="H171" s="58">
        <f t="shared" si="152"/>
        <v>984</v>
      </c>
      <c r="I171" s="105">
        <v>984</v>
      </c>
      <c r="J171" s="61"/>
      <c r="K171" s="61"/>
      <c r="L171" s="58">
        <f t="shared" ref="L171:L173" si="198">N171+R171</f>
        <v>0</v>
      </c>
      <c r="M171" s="66">
        <f t="shared" ref="M171:M173" si="199">L171/C171</f>
        <v>0</v>
      </c>
      <c r="N171" s="65">
        <f t="shared" ref="N171:N173" si="200">O171+P171+Q171</f>
        <v>0</v>
      </c>
      <c r="O171" s="61"/>
      <c r="P171" s="61"/>
      <c r="Q171" s="61"/>
      <c r="R171" s="58">
        <f t="shared" si="153"/>
        <v>0</v>
      </c>
      <c r="S171" s="61"/>
      <c r="T171" s="61"/>
      <c r="U171" s="61"/>
      <c r="V171" s="106"/>
      <c r="W171" s="1"/>
      <c r="X171" s="1"/>
      <c r="Y171" s="1"/>
      <c r="Z171" s="1"/>
    </row>
    <row r="172" spans="1:26" ht="41.65" customHeight="1" x14ac:dyDescent="0.25">
      <c r="A172" s="60"/>
      <c r="B172" s="44" t="s">
        <v>172</v>
      </c>
      <c r="C172" s="58">
        <f t="shared" si="0"/>
        <v>1029</v>
      </c>
      <c r="D172" s="58">
        <f t="shared" si="1"/>
        <v>0</v>
      </c>
      <c r="E172" s="61"/>
      <c r="F172" s="61"/>
      <c r="G172" s="61"/>
      <c r="H172" s="58">
        <f t="shared" si="152"/>
        <v>1029</v>
      </c>
      <c r="I172" s="105">
        <v>1029</v>
      </c>
      <c r="J172" s="61"/>
      <c r="K172" s="61"/>
      <c r="L172" s="58">
        <f t="shared" si="198"/>
        <v>0</v>
      </c>
      <c r="M172" s="66">
        <f t="shared" si="199"/>
        <v>0</v>
      </c>
      <c r="N172" s="65">
        <f t="shared" si="200"/>
        <v>0</v>
      </c>
      <c r="O172" s="61"/>
      <c r="P172" s="61"/>
      <c r="Q172" s="61"/>
      <c r="R172" s="58">
        <f t="shared" si="153"/>
        <v>0</v>
      </c>
      <c r="S172" s="61"/>
      <c r="T172" s="61"/>
      <c r="U172" s="61"/>
      <c r="V172" s="106"/>
      <c r="W172" s="1"/>
      <c r="X172" s="1"/>
      <c r="Y172" s="1"/>
      <c r="Z172" s="1"/>
    </row>
    <row r="173" spans="1:26" ht="41.65" customHeight="1" x14ac:dyDescent="0.25">
      <c r="A173" s="60"/>
      <c r="B173" s="41" t="s">
        <v>173</v>
      </c>
      <c r="C173" s="58">
        <f t="shared" si="0"/>
        <v>0</v>
      </c>
      <c r="D173" s="58">
        <f t="shared" si="1"/>
        <v>0</v>
      </c>
      <c r="E173" s="61"/>
      <c r="F173" s="107"/>
      <c r="G173" s="61"/>
      <c r="H173" s="58">
        <f t="shared" si="152"/>
        <v>0</v>
      </c>
      <c r="I173" s="64">
        <v>0</v>
      </c>
      <c r="J173" s="61"/>
      <c r="K173" s="61"/>
      <c r="L173" s="58">
        <f t="shared" si="198"/>
        <v>0</v>
      </c>
      <c r="M173" s="66" t="e">
        <f t="shared" si="199"/>
        <v>#DIV/0!</v>
      </c>
      <c r="N173" s="65">
        <f t="shared" si="200"/>
        <v>0</v>
      </c>
      <c r="O173" s="61"/>
      <c r="P173" s="61"/>
      <c r="Q173" s="61"/>
      <c r="R173" s="58">
        <f t="shared" si="153"/>
        <v>0</v>
      </c>
      <c r="S173" s="64"/>
      <c r="T173" s="61"/>
      <c r="U173" s="61"/>
      <c r="V173" s="1"/>
      <c r="W173" s="1"/>
      <c r="X173" s="1"/>
      <c r="Y173" s="1"/>
      <c r="Z173" s="1"/>
    </row>
    <row r="174" spans="1:26" ht="41.65" customHeight="1" x14ac:dyDescent="0.25">
      <c r="A174" s="60"/>
      <c r="B174" s="41" t="s">
        <v>39</v>
      </c>
      <c r="C174" s="58">
        <f>D174+H174</f>
        <v>14101.5</v>
      </c>
      <c r="D174" s="58">
        <f t="shared" si="1"/>
        <v>0</v>
      </c>
      <c r="E174" s="61">
        <f t="shared" ref="E174:G174" si="201">E175</f>
        <v>0</v>
      </c>
      <c r="F174" s="61">
        <f t="shared" si="201"/>
        <v>0</v>
      </c>
      <c r="G174" s="61">
        <f t="shared" si="201"/>
        <v>0</v>
      </c>
      <c r="H174" s="58">
        <f t="shared" si="152"/>
        <v>14101.5</v>
      </c>
      <c r="I174" s="58">
        <f>SUM(I175:I185)</f>
        <v>14101.5</v>
      </c>
      <c r="J174" s="58">
        <f t="shared" ref="J174:U174" si="202">SUM(J175:J185)</f>
        <v>0</v>
      </c>
      <c r="K174" s="58">
        <f t="shared" si="202"/>
        <v>0</v>
      </c>
      <c r="L174" s="58">
        <f t="shared" ref="L174:L185" si="203">N174+R174</f>
        <v>0</v>
      </c>
      <c r="M174" s="66">
        <f t="shared" ref="M174:M185" si="204">L174/C174</f>
        <v>0</v>
      </c>
      <c r="N174" s="65">
        <f t="shared" ref="N174:N185" si="205">O174+P174+Q174</f>
        <v>0</v>
      </c>
      <c r="O174" s="58">
        <f t="shared" si="202"/>
        <v>0</v>
      </c>
      <c r="P174" s="58">
        <f t="shared" si="202"/>
        <v>0</v>
      </c>
      <c r="Q174" s="58">
        <f t="shared" si="202"/>
        <v>0</v>
      </c>
      <c r="R174" s="58">
        <f t="shared" si="202"/>
        <v>0</v>
      </c>
      <c r="S174" s="58">
        <f t="shared" si="202"/>
        <v>0</v>
      </c>
      <c r="T174" s="58">
        <f t="shared" si="202"/>
        <v>0</v>
      </c>
      <c r="U174" s="58">
        <f t="shared" si="202"/>
        <v>0</v>
      </c>
      <c r="V174" s="1"/>
      <c r="W174" s="1"/>
      <c r="X174" s="1"/>
      <c r="Y174" s="1"/>
      <c r="Z174" s="1"/>
    </row>
    <row r="175" spans="1:26" ht="41.65" customHeight="1" x14ac:dyDescent="0.25">
      <c r="A175" s="60"/>
      <c r="B175" s="44" t="s">
        <v>174</v>
      </c>
      <c r="C175" s="58">
        <f t="shared" si="0"/>
        <v>1166</v>
      </c>
      <c r="D175" s="58">
        <f t="shared" si="1"/>
        <v>0</v>
      </c>
      <c r="E175" s="61"/>
      <c r="F175" s="61"/>
      <c r="G175" s="61"/>
      <c r="H175" s="58">
        <f t="shared" si="152"/>
        <v>1166</v>
      </c>
      <c r="I175" s="64">
        <v>1166</v>
      </c>
      <c r="J175" s="61"/>
      <c r="K175" s="61"/>
      <c r="L175" s="58">
        <f t="shared" si="203"/>
        <v>0</v>
      </c>
      <c r="M175" s="66">
        <f t="shared" si="204"/>
        <v>0</v>
      </c>
      <c r="N175" s="65">
        <f t="shared" si="205"/>
        <v>0</v>
      </c>
      <c r="O175" s="61"/>
      <c r="P175" s="61"/>
      <c r="Q175" s="61"/>
      <c r="R175" s="58">
        <f t="shared" si="153"/>
        <v>0</v>
      </c>
      <c r="S175" s="61"/>
      <c r="T175" s="61"/>
      <c r="U175" s="61"/>
      <c r="V175" s="1"/>
      <c r="W175" s="1"/>
      <c r="X175" s="1"/>
      <c r="Y175" s="1"/>
      <c r="Z175" s="1"/>
    </row>
    <row r="176" spans="1:26" ht="41.65" customHeight="1" x14ac:dyDescent="0.25">
      <c r="A176" s="60"/>
      <c r="B176" s="108" t="s">
        <v>242</v>
      </c>
      <c r="C176" s="58"/>
      <c r="D176" s="58"/>
      <c r="E176" s="61"/>
      <c r="F176" s="61"/>
      <c r="G176" s="61"/>
      <c r="H176" s="58">
        <f t="shared" si="152"/>
        <v>1350.5</v>
      </c>
      <c r="I176" s="80">
        <v>1350.5</v>
      </c>
      <c r="J176" s="61"/>
      <c r="K176" s="61"/>
      <c r="L176" s="58">
        <f t="shared" si="203"/>
        <v>0</v>
      </c>
      <c r="M176" s="66" t="e">
        <f t="shared" si="204"/>
        <v>#DIV/0!</v>
      </c>
      <c r="N176" s="65">
        <f t="shared" si="205"/>
        <v>0</v>
      </c>
      <c r="O176" s="61"/>
      <c r="P176" s="61"/>
      <c r="Q176" s="61"/>
      <c r="R176" s="58">
        <f t="shared" si="153"/>
        <v>0</v>
      </c>
      <c r="S176" s="61"/>
      <c r="T176" s="61"/>
      <c r="U176" s="61"/>
      <c r="V176" s="1"/>
      <c r="W176" s="1"/>
      <c r="X176" s="1"/>
      <c r="Y176" s="1"/>
      <c r="Z176" s="1"/>
    </row>
    <row r="177" spans="1:26" ht="41.65" customHeight="1" x14ac:dyDescent="0.25">
      <c r="A177" s="60"/>
      <c r="B177" s="108" t="s">
        <v>243</v>
      </c>
      <c r="C177" s="58"/>
      <c r="D177" s="58"/>
      <c r="E177" s="61"/>
      <c r="F177" s="61"/>
      <c r="G177" s="61"/>
      <c r="H177" s="58">
        <f t="shared" si="152"/>
        <v>750</v>
      </c>
      <c r="I177" s="80">
        <v>750</v>
      </c>
      <c r="J177" s="61"/>
      <c r="K177" s="61"/>
      <c r="L177" s="58">
        <f t="shared" si="203"/>
        <v>0</v>
      </c>
      <c r="M177" s="66" t="e">
        <f t="shared" si="204"/>
        <v>#DIV/0!</v>
      </c>
      <c r="N177" s="65">
        <f t="shared" si="205"/>
        <v>0</v>
      </c>
      <c r="O177" s="61"/>
      <c r="P177" s="61"/>
      <c r="Q177" s="61"/>
      <c r="R177" s="58">
        <f t="shared" si="153"/>
        <v>0</v>
      </c>
      <c r="S177" s="61"/>
      <c r="T177" s="61"/>
      <c r="U177" s="61"/>
      <c r="V177" s="1"/>
      <c r="W177" s="1"/>
      <c r="X177" s="1"/>
      <c r="Y177" s="1"/>
      <c r="Z177" s="1"/>
    </row>
    <row r="178" spans="1:26" ht="41.65" customHeight="1" x14ac:dyDescent="0.25">
      <c r="A178" s="60"/>
      <c r="B178" s="108" t="s">
        <v>244</v>
      </c>
      <c r="C178" s="58"/>
      <c r="D178" s="58"/>
      <c r="E178" s="61"/>
      <c r="F178" s="61"/>
      <c r="G178" s="61"/>
      <c r="H178" s="58">
        <f t="shared" si="152"/>
        <v>850</v>
      </c>
      <c r="I178" s="80">
        <v>850</v>
      </c>
      <c r="J178" s="61"/>
      <c r="K178" s="61"/>
      <c r="L178" s="58">
        <f t="shared" si="203"/>
        <v>0</v>
      </c>
      <c r="M178" s="66" t="e">
        <f t="shared" si="204"/>
        <v>#DIV/0!</v>
      </c>
      <c r="N178" s="65">
        <f t="shared" si="205"/>
        <v>0</v>
      </c>
      <c r="O178" s="61"/>
      <c r="P178" s="61"/>
      <c r="Q178" s="61"/>
      <c r="R178" s="58">
        <f t="shared" si="153"/>
        <v>0</v>
      </c>
      <c r="S178" s="61"/>
      <c r="T178" s="61"/>
      <c r="U178" s="61"/>
      <c r="V178" s="1"/>
      <c r="W178" s="1"/>
      <c r="X178" s="1"/>
      <c r="Y178" s="1"/>
      <c r="Z178" s="1"/>
    </row>
    <row r="179" spans="1:26" ht="41.65" customHeight="1" x14ac:dyDescent="0.25">
      <c r="A179" s="60"/>
      <c r="B179" s="108" t="s">
        <v>245</v>
      </c>
      <c r="C179" s="58"/>
      <c r="D179" s="58"/>
      <c r="E179" s="61"/>
      <c r="F179" s="61"/>
      <c r="G179" s="61"/>
      <c r="H179" s="58">
        <f t="shared" si="152"/>
        <v>1050</v>
      </c>
      <c r="I179" s="80">
        <v>1050</v>
      </c>
      <c r="J179" s="61"/>
      <c r="K179" s="61"/>
      <c r="L179" s="58">
        <f t="shared" si="203"/>
        <v>0</v>
      </c>
      <c r="M179" s="66" t="e">
        <f t="shared" si="204"/>
        <v>#DIV/0!</v>
      </c>
      <c r="N179" s="65">
        <f t="shared" si="205"/>
        <v>0</v>
      </c>
      <c r="O179" s="61"/>
      <c r="P179" s="61"/>
      <c r="Q179" s="61"/>
      <c r="R179" s="58">
        <f t="shared" si="153"/>
        <v>0</v>
      </c>
      <c r="S179" s="61"/>
      <c r="T179" s="61"/>
      <c r="U179" s="61"/>
      <c r="V179" s="1"/>
      <c r="W179" s="1"/>
      <c r="X179" s="1"/>
      <c r="Y179" s="1"/>
      <c r="Z179" s="1"/>
    </row>
    <row r="180" spans="1:26" ht="41.65" customHeight="1" x14ac:dyDescent="0.25">
      <c r="A180" s="60"/>
      <c r="B180" s="108" t="s">
        <v>246</v>
      </c>
      <c r="C180" s="58"/>
      <c r="D180" s="58"/>
      <c r="E180" s="61"/>
      <c r="F180" s="61"/>
      <c r="G180" s="61"/>
      <c r="H180" s="58">
        <f t="shared" si="152"/>
        <v>850</v>
      </c>
      <c r="I180" s="80">
        <v>850</v>
      </c>
      <c r="J180" s="61"/>
      <c r="K180" s="61"/>
      <c r="L180" s="58">
        <f t="shared" si="203"/>
        <v>0</v>
      </c>
      <c r="M180" s="66" t="e">
        <f t="shared" si="204"/>
        <v>#DIV/0!</v>
      </c>
      <c r="N180" s="65">
        <f t="shared" si="205"/>
        <v>0</v>
      </c>
      <c r="O180" s="61"/>
      <c r="P180" s="61"/>
      <c r="Q180" s="61"/>
      <c r="R180" s="58">
        <f t="shared" si="153"/>
        <v>0</v>
      </c>
      <c r="S180" s="61"/>
      <c r="T180" s="61"/>
      <c r="U180" s="61"/>
      <c r="V180" s="1"/>
      <c r="W180" s="1"/>
      <c r="X180" s="1"/>
      <c r="Y180" s="1"/>
      <c r="Z180" s="1"/>
    </row>
    <row r="181" spans="1:26" ht="41.65" customHeight="1" x14ac:dyDescent="0.25">
      <c r="A181" s="60"/>
      <c r="B181" s="108" t="s">
        <v>247</v>
      </c>
      <c r="C181" s="58"/>
      <c r="D181" s="58"/>
      <c r="E181" s="61"/>
      <c r="F181" s="61"/>
      <c r="G181" s="61"/>
      <c r="H181" s="58">
        <f t="shared" si="152"/>
        <v>1735</v>
      </c>
      <c r="I181" s="80">
        <v>1735</v>
      </c>
      <c r="J181" s="61"/>
      <c r="K181" s="61"/>
      <c r="L181" s="58">
        <f t="shared" si="203"/>
        <v>0</v>
      </c>
      <c r="M181" s="66" t="e">
        <f t="shared" si="204"/>
        <v>#DIV/0!</v>
      </c>
      <c r="N181" s="65">
        <f t="shared" si="205"/>
        <v>0</v>
      </c>
      <c r="O181" s="61"/>
      <c r="P181" s="61"/>
      <c r="Q181" s="61"/>
      <c r="R181" s="58">
        <f t="shared" si="153"/>
        <v>0</v>
      </c>
      <c r="S181" s="61"/>
      <c r="T181" s="61"/>
      <c r="U181" s="61"/>
      <c r="V181" s="1"/>
      <c r="W181" s="1"/>
      <c r="X181" s="1"/>
      <c r="Y181" s="1"/>
      <c r="Z181" s="1"/>
    </row>
    <row r="182" spans="1:26" ht="41.65" customHeight="1" x14ac:dyDescent="0.25">
      <c r="A182" s="60"/>
      <c r="B182" s="108" t="s">
        <v>248</v>
      </c>
      <c r="C182" s="58"/>
      <c r="D182" s="58"/>
      <c r="E182" s="61"/>
      <c r="F182" s="61"/>
      <c r="G182" s="61"/>
      <c r="H182" s="58">
        <f t="shared" si="152"/>
        <v>1400</v>
      </c>
      <c r="I182" s="80">
        <v>1400</v>
      </c>
      <c r="J182" s="61"/>
      <c r="K182" s="61"/>
      <c r="L182" s="58">
        <f t="shared" si="203"/>
        <v>0</v>
      </c>
      <c r="M182" s="66" t="e">
        <f t="shared" si="204"/>
        <v>#DIV/0!</v>
      </c>
      <c r="N182" s="65">
        <f t="shared" si="205"/>
        <v>0</v>
      </c>
      <c r="O182" s="61"/>
      <c r="P182" s="61"/>
      <c r="Q182" s="61"/>
      <c r="R182" s="58">
        <f t="shared" si="153"/>
        <v>0</v>
      </c>
      <c r="S182" s="61"/>
      <c r="T182" s="61"/>
      <c r="U182" s="61"/>
      <c r="V182" s="1"/>
      <c r="W182" s="1"/>
      <c r="X182" s="1"/>
      <c r="Y182" s="1"/>
      <c r="Z182" s="1"/>
    </row>
    <row r="183" spans="1:26" ht="41.65" customHeight="1" x14ac:dyDescent="0.25">
      <c r="A183" s="60"/>
      <c r="B183" s="108" t="s">
        <v>249</v>
      </c>
      <c r="C183" s="58"/>
      <c r="D183" s="58"/>
      <c r="E183" s="61"/>
      <c r="F183" s="61"/>
      <c r="G183" s="61"/>
      <c r="H183" s="58">
        <f t="shared" si="152"/>
        <v>1450</v>
      </c>
      <c r="I183" s="80">
        <v>1450</v>
      </c>
      <c r="J183" s="61"/>
      <c r="K183" s="61"/>
      <c r="L183" s="58">
        <f t="shared" si="203"/>
        <v>0</v>
      </c>
      <c r="M183" s="66" t="e">
        <f t="shared" si="204"/>
        <v>#DIV/0!</v>
      </c>
      <c r="N183" s="65">
        <f t="shared" si="205"/>
        <v>0</v>
      </c>
      <c r="O183" s="61"/>
      <c r="P183" s="61"/>
      <c r="Q183" s="61"/>
      <c r="R183" s="58">
        <f t="shared" si="153"/>
        <v>0</v>
      </c>
      <c r="S183" s="61"/>
      <c r="T183" s="61"/>
      <c r="U183" s="61"/>
      <c r="V183" s="1"/>
      <c r="W183" s="1"/>
      <c r="X183" s="1"/>
      <c r="Y183" s="1"/>
      <c r="Z183" s="1"/>
    </row>
    <row r="184" spans="1:26" ht="41.65" customHeight="1" x14ac:dyDescent="0.25">
      <c r="A184" s="60"/>
      <c r="B184" s="143" t="s">
        <v>262</v>
      </c>
      <c r="C184" s="58"/>
      <c r="D184" s="58"/>
      <c r="E184" s="61"/>
      <c r="F184" s="61"/>
      <c r="G184" s="61"/>
      <c r="H184" s="58">
        <f t="shared" si="152"/>
        <v>1500</v>
      </c>
      <c r="I184" s="80">
        <v>1500</v>
      </c>
      <c r="J184" s="61"/>
      <c r="K184" s="61"/>
      <c r="L184" s="58">
        <f t="shared" si="203"/>
        <v>0</v>
      </c>
      <c r="M184" s="66" t="e">
        <f t="shared" si="204"/>
        <v>#DIV/0!</v>
      </c>
      <c r="N184" s="65">
        <f t="shared" si="205"/>
        <v>0</v>
      </c>
      <c r="O184" s="61"/>
      <c r="P184" s="61"/>
      <c r="Q184" s="61"/>
      <c r="R184" s="58">
        <f t="shared" si="153"/>
        <v>0</v>
      </c>
      <c r="S184" s="61"/>
      <c r="T184" s="61"/>
      <c r="U184" s="61"/>
      <c r="V184" s="1"/>
      <c r="W184" s="1"/>
      <c r="X184" s="1"/>
      <c r="Y184" s="1"/>
      <c r="Z184" s="1"/>
    </row>
    <row r="185" spans="1:26" ht="41.65" customHeight="1" x14ac:dyDescent="0.25">
      <c r="A185" s="60"/>
      <c r="B185" s="143" t="s">
        <v>263</v>
      </c>
      <c r="C185" s="58"/>
      <c r="D185" s="58"/>
      <c r="E185" s="61"/>
      <c r="F185" s="61"/>
      <c r="G185" s="61"/>
      <c r="H185" s="58">
        <f t="shared" si="152"/>
        <v>2000</v>
      </c>
      <c r="I185" s="80">
        <v>2000</v>
      </c>
      <c r="J185" s="61"/>
      <c r="K185" s="61"/>
      <c r="L185" s="58">
        <f t="shared" si="203"/>
        <v>0</v>
      </c>
      <c r="M185" s="66" t="e">
        <f t="shared" si="204"/>
        <v>#DIV/0!</v>
      </c>
      <c r="N185" s="65">
        <f t="shared" si="205"/>
        <v>0</v>
      </c>
      <c r="O185" s="61"/>
      <c r="P185" s="61"/>
      <c r="Q185" s="61"/>
      <c r="R185" s="58">
        <f t="shared" si="153"/>
        <v>0</v>
      </c>
      <c r="S185" s="61"/>
      <c r="T185" s="61"/>
      <c r="U185" s="61"/>
      <c r="V185" s="1"/>
      <c r="W185" s="1"/>
      <c r="X185" s="1"/>
      <c r="Y185" s="1"/>
      <c r="Z185" s="1"/>
    </row>
    <row r="186" spans="1:26" ht="41.65" customHeight="1" x14ac:dyDescent="0.25">
      <c r="A186" s="60"/>
      <c r="B186" s="41" t="s">
        <v>175</v>
      </c>
      <c r="C186" s="58">
        <f t="shared" ref="C186:C258" si="206">D186+H186</f>
        <v>1856</v>
      </c>
      <c r="D186" s="58">
        <f t="shared" ref="D186:D258" si="207">E186+F186+G186</f>
        <v>0</v>
      </c>
      <c r="E186" s="61">
        <f t="shared" ref="E186:G186" si="208">E187</f>
        <v>0</v>
      </c>
      <c r="F186" s="61">
        <f t="shared" si="208"/>
        <v>0</v>
      </c>
      <c r="G186" s="61">
        <f t="shared" si="208"/>
        <v>0</v>
      </c>
      <c r="H186" s="58">
        <f t="shared" si="152"/>
        <v>1856</v>
      </c>
      <c r="I186" s="61">
        <f t="shared" ref="I186:K186" si="209">I187</f>
        <v>1856</v>
      </c>
      <c r="J186" s="61">
        <f t="shared" si="209"/>
        <v>0</v>
      </c>
      <c r="K186" s="61">
        <f t="shared" si="209"/>
        <v>0</v>
      </c>
      <c r="L186" s="58">
        <f t="shared" ref="L186:L188" si="210">N186+R186</f>
        <v>0</v>
      </c>
      <c r="M186" s="66">
        <f t="shared" ref="M186:M188" si="211">L186/C186</f>
        <v>0</v>
      </c>
      <c r="N186" s="65">
        <f t="shared" ref="N186:N188" si="212">O186+P186+Q186</f>
        <v>0</v>
      </c>
      <c r="O186" s="61">
        <f t="shared" ref="O186:Q186" si="213">O187</f>
        <v>0</v>
      </c>
      <c r="P186" s="61">
        <f t="shared" si="213"/>
        <v>0</v>
      </c>
      <c r="Q186" s="61">
        <f t="shared" si="213"/>
        <v>0</v>
      </c>
      <c r="R186" s="58">
        <f t="shared" si="153"/>
        <v>0</v>
      </c>
      <c r="S186" s="61">
        <f t="shared" ref="S186:U186" si="214">S187</f>
        <v>0</v>
      </c>
      <c r="T186" s="61">
        <f t="shared" si="214"/>
        <v>0</v>
      </c>
      <c r="U186" s="61">
        <f t="shared" si="214"/>
        <v>0</v>
      </c>
      <c r="V186" s="1"/>
      <c r="W186" s="1"/>
      <c r="X186" s="1"/>
      <c r="Y186" s="1"/>
      <c r="Z186" s="1"/>
    </row>
    <row r="187" spans="1:26" ht="41.65" customHeight="1" x14ac:dyDescent="0.25">
      <c r="A187" s="60"/>
      <c r="B187" s="42" t="s">
        <v>176</v>
      </c>
      <c r="C187" s="58">
        <f t="shared" si="206"/>
        <v>1856</v>
      </c>
      <c r="D187" s="58">
        <f t="shared" si="207"/>
        <v>0</v>
      </c>
      <c r="E187" s="61"/>
      <c r="F187" s="61"/>
      <c r="G187" s="61"/>
      <c r="H187" s="58">
        <f t="shared" si="152"/>
        <v>1856</v>
      </c>
      <c r="I187" s="58">
        <v>1856</v>
      </c>
      <c r="J187" s="61"/>
      <c r="K187" s="61"/>
      <c r="L187" s="58">
        <f t="shared" si="210"/>
        <v>0</v>
      </c>
      <c r="M187" s="66">
        <f t="shared" si="211"/>
        <v>0</v>
      </c>
      <c r="N187" s="65">
        <f t="shared" si="212"/>
        <v>0</v>
      </c>
      <c r="O187" s="61"/>
      <c r="P187" s="61"/>
      <c r="Q187" s="61"/>
      <c r="R187" s="58">
        <f t="shared" si="153"/>
        <v>0</v>
      </c>
      <c r="S187" s="61"/>
      <c r="T187" s="61"/>
      <c r="U187" s="61"/>
      <c r="V187" s="1"/>
      <c r="W187" s="1"/>
      <c r="X187" s="1"/>
      <c r="Y187" s="1"/>
      <c r="Z187" s="1"/>
    </row>
    <row r="188" spans="1:26" ht="41.65" customHeight="1" x14ac:dyDescent="0.25">
      <c r="A188" s="60"/>
      <c r="B188" s="41" t="s">
        <v>41</v>
      </c>
      <c r="C188" s="58">
        <f t="shared" si="206"/>
        <v>626</v>
      </c>
      <c r="D188" s="58">
        <f t="shared" si="207"/>
        <v>0</v>
      </c>
      <c r="E188" s="61">
        <f t="shared" ref="E188:G188" si="215">E189+E190</f>
        <v>0</v>
      </c>
      <c r="F188" s="61">
        <f t="shared" si="215"/>
        <v>0</v>
      </c>
      <c r="G188" s="61">
        <f t="shared" si="215"/>
        <v>0</v>
      </c>
      <c r="H188" s="58">
        <f t="shared" si="152"/>
        <v>626</v>
      </c>
      <c r="I188" s="61">
        <f t="shared" ref="I188:K188" si="216">I189+I190</f>
        <v>626</v>
      </c>
      <c r="J188" s="61">
        <f t="shared" si="216"/>
        <v>0</v>
      </c>
      <c r="K188" s="61">
        <f t="shared" si="216"/>
        <v>0</v>
      </c>
      <c r="L188" s="58">
        <f t="shared" si="210"/>
        <v>626</v>
      </c>
      <c r="M188" s="66">
        <f t="shared" si="211"/>
        <v>1</v>
      </c>
      <c r="N188" s="65">
        <f t="shared" si="212"/>
        <v>0</v>
      </c>
      <c r="O188" s="61">
        <f t="shared" ref="O188:Q188" si="217">O189+O190</f>
        <v>0</v>
      </c>
      <c r="P188" s="61">
        <f t="shared" si="217"/>
        <v>0</v>
      </c>
      <c r="Q188" s="61">
        <f t="shared" si="217"/>
        <v>0</v>
      </c>
      <c r="R188" s="58">
        <f t="shared" si="153"/>
        <v>626</v>
      </c>
      <c r="S188" s="61">
        <f t="shared" ref="S188:U188" si="218">S189+S190</f>
        <v>626</v>
      </c>
      <c r="T188" s="61">
        <f t="shared" si="218"/>
        <v>0</v>
      </c>
      <c r="U188" s="61">
        <f t="shared" si="218"/>
        <v>0</v>
      </c>
      <c r="V188" s="1"/>
      <c r="W188" s="1"/>
      <c r="X188" s="1"/>
      <c r="Y188" s="1"/>
      <c r="Z188" s="1"/>
    </row>
    <row r="189" spans="1:26" ht="41.65" customHeight="1" x14ac:dyDescent="0.25">
      <c r="A189" s="60"/>
      <c r="B189" s="44" t="s">
        <v>177</v>
      </c>
      <c r="C189" s="58">
        <f t="shared" si="206"/>
        <v>0</v>
      </c>
      <c r="D189" s="58">
        <f t="shared" si="207"/>
        <v>0</v>
      </c>
      <c r="E189" s="61"/>
      <c r="F189" s="61"/>
      <c r="G189" s="61"/>
      <c r="H189" s="58">
        <f t="shared" si="152"/>
        <v>0</v>
      </c>
      <c r="I189" s="61"/>
      <c r="J189" s="61"/>
      <c r="K189" s="61"/>
      <c r="L189" s="58">
        <f t="shared" ref="L189:L190" si="219">N189+R189</f>
        <v>0</v>
      </c>
      <c r="M189" s="66" t="e">
        <f t="shared" ref="M189:M190" si="220">L189/C189</f>
        <v>#DIV/0!</v>
      </c>
      <c r="N189" s="65">
        <f t="shared" ref="N189:N190" si="221">O189+P189+Q189</f>
        <v>0</v>
      </c>
      <c r="O189" s="61"/>
      <c r="P189" s="61"/>
      <c r="Q189" s="61"/>
      <c r="R189" s="58">
        <f t="shared" si="153"/>
        <v>0</v>
      </c>
      <c r="S189" s="61"/>
      <c r="T189" s="61"/>
      <c r="U189" s="61"/>
      <c r="V189" s="1"/>
      <c r="W189" s="1"/>
      <c r="X189" s="1"/>
      <c r="Y189" s="1"/>
      <c r="Z189" s="1"/>
    </row>
    <row r="190" spans="1:26" ht="41.65" customHeight="1" x14ac:dyDescent="0.25">
      <c r="A190" s="60"/>
      <c r="B190" s="44" t="s">
        <v>178</v>
      </c>
      <c r="C190" s="58">
        <f t="shared" si="206"/>
        <v>626</v>
      </c>
      <c r="D190" s="58">
        <f t="shared" si="207"/>
        <v>0</v>
      </c>
      <c r="E190" s="61"/>
      <c r="F190" s="61"/>
      <c r="G190" s="61"/>
      <c r="H190" s="58">
        <f t="shared" si="152"/>
        <v>626</v>
      </c>
      <c r="I190" s="58">
        <f>740-114</f>
        <v>626</v>
      </c>
      <c r="J190" s="61"/>
      <c r="K190" s="61"/>
      <c r="L190" s="58">
        <f t="shared" si="219"/>
        <v>626</v>
      </c>
      <c r="M190" s="66">
        <f t="shared" si="220"/>
        <v>1</v>
      </c>
      <c r="N190" s="65">
        <f t="shared" si="221"/>
        <v>0</v>
      </c>
      <c r="O190" s="61"/>
      <c r="P190" s="61"/>
      <c r="Q190" s="61"/>
      <c r="R190" s="58">
        <f t="shared" ref="R190:R194" si="222">S190+T190+U190</f>
        <v>626</v>
      </c>
      <c r="S190" s="64">
        <v>626</v>
      </c>
      <c r="T190" s="61"/>
      <c r="U190" s="61"/>
      <c r="V190" s="1"/>
      <c r="W190" s="1"/>
      <c r="X190" s="1"/>
      <c r="Y190" s="1"/>
      <c r="Z190" s="1"/>
    </row>
    <row r="191" spans="1:26" ht="41.65" customHeight="1" x14ac:dyDescent="0.25">
      <c r="A191" s="60"/>
      <c r="B191" s="41" t="s">
        <v>35</v>
      </c>
      <c r="C191" s="58">
        <f t="shared" si="206"/>
        <v>4273</v>
      </c>
      <c r="D191" s="58">
        <f t="shared" si="207"/>
        <v>0</v>
      </c>
      <c r="E191" s="61">
        <f t="shared" ref="E191:G191" si="223">E192+E193+E194</f>
        <v>0</v>
      </c>
      <c r="F191" s="61">
        <f t="shared" si="223"/>
        <v>0</v>
      </c>
      <c r="G191" s="61">
        <f t="shared" si="223"/>
        <v>0</v>
      </c>
      <c r="H191" s="58">
        <f t="shared" si="152"/>
        <v>4273</v>
      </c>
      <c r="I191" s="61">
        <f t="shared" ref="I191:K191" si="224">I192+I193+I194</f>
        <v>3186</v>
      </c>
      <c r="J191" s="61">
        <f t="shared" si="224"/>
        <v>0</v>
      </c>
      <c r="K191" s="61">
        <f t="shared" si="224"/>
        <v>1087</v>
      </c>
      <c r="L191" s="58">
        <f t="shared" ref="L191:L258" si="225">N191+R191</f>
        <v>98</v>
      </c>
      <c r="M191" s="66">
        <f t="shared" ref="M191:M258" si="226">L191/C191</f>
        <v>2.293470629534285E-2</v>
      </c>
      <c r="N191" s="65">
        <f t="shared" ref="N191:N258" si="227">O191+P191+Q191</f>
        <v>0</v>
      </c>
      <c r="O191" s="61">
        <f t="shared" ref="O191:Q191" si="228">O192+O193+O194</f>
        <v>0</v>
      </c>
      <c r="P191" s="61">
        <f t="shared" si="228"/>
        <v>0</v>
      </c>
      <c r="Q191" s="61">
        <f t="shared" si="228"/>
        <v>0</v>
      </c>
      <c r="R191" s="58">
        <f t="shared" si="222"/>
        <v>98</v>
      </c>
      <c r="S191" s="61">
        <f t="shared" ref="S191:U191" si="229">S192+S193+S194</f>
        <v>98</v>
      </c>
      <c r="T191" s="61">
        <f t="shared" si="229"/>
        <v>0</v>
      </c>
      <c r="U191" s="61">
        <f t="shared" si="229"/>
        <v>0</v>
      </c>
      <c r="V191" s="1"/>
      <c r="W191" s="1"/>
      <c r="X191" s="1"/>
      <c r="Y191" s="1"/>
      <c r="Z191" s="1"/>
    </row>
    <row r="192" spans="1:26" ht="41.65" customHeight="1" x14ac:dyDescent="0.25">
      <c r="A192" s="60"/>
      <c r="B192" s="44" t="s">
        <v>179</v>
      </c>
      <c r="C192" s="58">
        <f t="shared" si="206"/>
        <v>1750</v>
      </c>
      <c r="D192" s="58">
        <f t="shared" si="207"/>
        <v>0</v>
      </c>
      <c r="E192" s="61"/>
      <c r="F192" s="61"/>
      <c r="G192" s="61"/>
      <c r="H192" s="58">
        <f t="shared" si="152"/>
        <v>1750</v>
      </c>
      <c r="I192" s="61">
        <v>1500</v>
      </c>
      <c r="J192" s="105"/>
      <c r="K192" s="104">
        <v>250</v>
      </c>
      <c r="L192" s="58">
        <f t="shared" si="225"/>
        <v>98</v>
      </c>
      <c r="M192" s="66">
        <f t="shared" si="226"/>
        <v>5.6000000000000001E-2</v>
      </c>
      <c r="N192" s="65">
        <f t="shared" si="227"/>
        <v>0</v>
      </c>
      <c r="O192" s="61"/>
      <c r="P192" s="61"/>
      <c r="Q192" s="61"/>
      <c r="R192" s="58">
        <f t="shared" si="222"/>
        <v>98</v>
      </c>
      <c r="S192" s="61">
        <v>98</v>
      </c>
      <c r="T192" s="61"/>
      <c r="U192" s="61"/>
      <c r="V192" s="1"/>
      <c r="W192" s="1"/>
      <c r="X192" s="1"/>
      <c r="Y192" s="1"/>
      <c r="Z192" s="1"/>
    </row>
    <row r="193" spans="1:26" ht="41.65" customHeight="1" x14ac:dyDescent="0.25">
      <c r="A193" s="60"/>
      <c r="B193" s="44" t="s">
        <v>180</v>
      </c>
      <c r="C193" s="58">
        <f t="shared" si="206"/>
        <v>1750</v>
      </c>
      <c r="D193" s="58">
        <f t="shared" si="207"/>
        <v>0</v>
      </c>
      <c r="E193" s="61"/>
      <c r="F193" s="61"/>
      <c r="G193" s="61"/>
      <c r="H193" s="58">
        <f t="shared" si="152"/>
        <v>1750</v>
      </c>
      <c r="I193" s="61">
        <v>1500</v>
      </c>
      <c r="J193" s="105"/>
      <c r="K193" s="104">
        <v>250</v>
      </c>
      <c r="L193" s="58">
        <f t="shared" si="225"/>
        <v>0</v>
      </c>
      <c r="M193" s="66">
        <f t="shared" si="226"/>
        <v>0</v>
      </c>
      <c r="N193" s="65">
        <f t="shared" si="227"/>
        <v>0</v>
      </c>
      <c r="O193" s="61"/>
      <c r="P193" s="61"/>
      <c r="Q193" s="61"/>
      <c r="R193" s="58">
        <f t="shared" si="222"/>
        <v>0</v>
      </c>
      <c r="S193" s="61"/>
      <c r="T193" s="61"/>
      <c r="U193" s="61"/>
      <c r="V193" s="1"/>
      <c r="W193" s="1"/>
      <c r="X193" s="1"/>
      <c r="Y193" s="1"/>
      <c r="Z193" s="1"/>
    </row>
    <row r="194" spans="1:26" ht="41.65" customHeight="1" x14ac:dyDescent="0.25">
      <c r="A194" s="60"/>
      <c r="B194" s="44" t="s">
        <v>181</v>
      </c>
      <c r="C194" s="58">
        <f t="shared" si="206"/>
        <v>773</v>
      </c>
      <c r="D194" s="58">
        <f t="shared" si="207"/>
        <v>0</v>
      </c>
      <c r="E194" s="61"/>
      <c r="F194" s="61"/>
      <c r="G194" s="61"/>
      <c r="H194" s="58">
        <f t="shared" si="152"/>
        <v>773</v>
      </c>
      <c r="I194" s="64">
        <f>3110-2924</f>
        <v>186</v>
      </c>
      <c r="J194" s="105"/>
      <c r="K194" s="104">
        <v>587</v>
      </c>
      <c r="L194" s="58">
        <f t="shared" si="225"/>
        <v>0</v>
      </c>
      <c r="M194" s="66">
        <f t="shared" si="226"/>
        <v>0</v>
      </c>
      <c r="N194" s="65">
        <f t="shared" si="227"/>
        <v>0</v>
      </c>
      <c r="O194" s="61"/>
      <c r="P194" s="61"/>
      <c r="Q194" s="61"/>
      <c r="R194" s="58">
        <f t="shared" si="222"/>
        <v>0</v>
      </c>
      <c r="S194" s="61"/>
      <c r="T194" s="61"/>
      <c r="U194" s="61"/>
      <c r="V194" s="1"/>
      <c r="W194" s="1"/>
      <c r="X194" s="1"/>
      <c r="Y194" s="1"/>
      <c r="Z194" s="1"/>
    </row>
    <row r="195" spans="1:26" ht="41.65" customHeight="1" x14ac:dyDescent="0.25">
      <c r="A195" s="60"/>
      <c r="B195" s="32" t="s">
        <v>77</v>
      </c>
      <c r="C195" s="58">
        <f t="shared" si="206"/>
        <v>2000</v>
      </c>
      <c r="D195" s="58">
        <f t="shared" si="207"/>
        <v>0</v>
      </c>
      <c r="E195" s="61">
        <f>E196+E197</f>
        <v>0</v>
      </c>
      <c r="F195" s="61"/>
      <c r="G195" s="61"/>
      <c r="H195" s="58">
        <f t="shared" si="152"/>
        <v>2000</v>
      </c>
      <c r="I195" s="61">
        <f t="shared" ref="I195:K195" si="230">I196+I197</f>
        <v>2000</v>
      </c>
      <c r="J195" s="61">
        <f t="shared" si="230"/>
        <v>0</v>
      </c>
      <c r="K195" s="61">
        <f t="shared" si="230"/>
        <v>0</v>
      </c>
      <c r="L195" s="58">
        <f t="shared" si="225"/>
        <v>1924.143</v>
      </c>
      <c r="M195" s="66">
        <f t="shared" si="226"/>
        <v>0.96207149999999997</v>
      </c>
      <c r="N195" s="65">
        <f t="shared" si="227"/>
        <v>0</v>
      </c>
      <c r="O195" s="61">
        <f t="shared" ref="O195:U195" si="231">O196+O197</f>
        <v>0</v>
      </c>
      <c r="P195" s="61">
        <f t="shared" si="231"/>
        <v>0</v>
      </c>
      <c r="Q195" s="61">
        <f t="shared" si="231"/>
        <v>0</v>
      </c>
      <c r="R195" s="61">
        <f t="shared" si="231"/>
        <v>1924.143</v>
      </c>
      <c r="S195" s="61">
        <f t="shared" si="231"/>
        <v>1924.143</v>
      </c>
      <c r="T195" s="61">
        <f t="shared" si="231"/>
        <v>0</v>
      </c>
      <c r="U195" s="61">
        <f t="shared" si="231"/>
        <v>0</v>
      </c>
      <c r="V195" s="1"/>
      <c r="W195" s="1"/>
      <c r="X195" s="1"/>
      <c r="Y195" s="1"/>
      <c r="Z195" s="1"/>
    </row>
    <row r="196" spans="1:26" ht="41.65" customHeight="1" x14ac:dyDescent="0.25">
      <c r="A196" s="63"/>
      <c r="B196" s="31" t="s">
        <v>182</v>
      </c>
      <c r="C196" s="58">
        <f t="shared" si="206"/>
        <v>2000</v>
      </c>
      <c r="D196" s="58">
        <f t="shared" si="207"/>
        <v>0</v>
      </c>
      <c r="E196" s="80"/>
      <c r="F196" s="80"/>
      <c r="G196" s="80"/>
      <c r="H196" s="58">
        <f t="shared" si="152"/>
        <v>2000</v>
      </c>
      <c r="I196" s="80">
        <v>2000</v>
      </c>
      <c r="J196" s="80"/>
      <c r="K196" s="80"/>
      <c r="L196" s="58">
        <f t="shared" si="225"/>
        <v>1924.143</v>
      </c>
      <c r="M196" s="66">
        <f t="shared" si="226"/>
        <v>0.96207149999999997</v>
      </c>
      <c r="N196" s="65">
        <f t="shared" si="227"/>
        <v>0</v>
      </c>
      <c r="O196" s="64">
        <v>0</v>
      </c>
      <c r="P196" s="64"/>
      <c r="Q196" s="64"/>
      <c r="R196" s="58">
        <f t="shared" ref="R196:R229" si="232">S196+T196+U196</f>
        <v>1924.143</v>
      </c>
      <c r="S196" s="64">
        <f>195.518+1612.643+5.414+50.118+47.317+1.904+11.229</f>
        <v>1924.143</v>
      </c>
      <c r="T196" s="64"/>
      <c r="U196" s="64"/>
      <c r="V196" s="1"/>
      <c r="W196" s="1"/>
      <c r="X196" s="1"/>
      <c r="Y196" s="1"/>
      <c r="Z196" s="1"/>
    </row>
    <row r="197" spans="1:26" ht="41.65" customHeight="1" x14ac:dyDescent="0.25">
      <c r="A197" s="63"/>
      <c r="B197" s="31" t="s">
        <v>183</v>
      </c>
      <c r="C197" s="58">
        <f t="shared" si="206"/>
        <v>0</v>
      </c>
      <c r="D197" s="58">
        <f t="shared" si="207"/>
        <v>0</v>
      </c>
      <c r="E197" s="80"/>
      <c r="F197" s="80"/>
      <c r="G197" s="80"/>
      <c r="H197" s="58">
        <f t="shared" si="152"/>
        <v>0</v>
      </c>
      <c r="I197" s="80"/>
      <c r="J197" s="80"/>
      <c r="K197" s="80"/>
      <c r="L197" s="58">
        <f t="shared" si="225"/>
        <v>0</v>
      </c>
      <c r="M197" s="66" t="e">
        <f t="shared" si="226"/>
        <v>#DIV/0!</v>
      </c>
      <c r="N197" s="65">
        <f t="shared" si="227"/>
        <v>0</v>
      </c>
      <c r="O197" s="64"/>
      <c r="P197" s="64"/>
      <c r="Q197" s="64"/>
      <c r="R197" s="58">
        <f t="shared" si="232"/>
        <v>0</v>
      </c>
      <c r="S197" s="64"/>
      <c r="T197" s="64"/>
      <c r="U197" s="64"/>
      <c r="V197" s="1"/>
      <c r="W197" s="1"/>
      <c r="X197" s="1"/>
      <c r="Y197" s="1"/>
      <c r="Z197" s="1"/>
    </row>
    <row r="198" spans="1:26" ht="41.65" customHeight="1" x14ac:dyDescent="0.25">
      <c r="A198" s="23" t="s">
        <v>184</v>
      </c>
      <c r="B198" s="24" t="s">
        <v>185</v>
      </c>
      <c r="C198" s="58">
        <f t="shared" si="206"/>
        <v>7393</v>
      </c>
      <c r="D198" s="58">
        <f t="shared" si="207"/>
        <v>3142</v>
      </c>
      <c r="E198" s="58">
        <f t="shared" ref="E198:G198" si="233">E199+E206+E211</f>
        <v>3119</v>
      </c>
      <c r="F198" s="58">
        <f t="shared" si="233"/>
        <v>0</v>
      </c>
      <c r="G198" s="58">
        <f t="shared" si="233"/>
        <v>23</v>
      </c>
      <c r="H198" s="58">
        <f t="shared" si="152"/>
        <v>4251</v>
      </c>
      <c r="I198" s="58">
        <f t="shared" ref="I198:K198" si="234">I199+I206+I211</f>
        <v>3535</v>
      </c>
      <c r="J198" s="58">
        <f t="shared" si="234"/>
        <v>0</v>
      </c>
      <c r="K198" s="58">
        <f t="shared" si="234"/>
        <v>716</v>
      </c>
      <c r="L198" s="58">
        <f t="shared" si="225"/>
        <v>4864.68</v>
      </c>
      <c r="M198" s="66">
        <f t="shared" si="226"/>
        <v>0.65801163262545659</v>
      </c>
      <c r="N198" s="65">
        <f t="shared" si="227"/>
        <v>2630</v>
      </c>
      <c r="O198" s="58">
        <f t="shared" ref="O198:Q198" si="235">O199+O206+O211</f>
        <v>2630</v>
      </c>
      <c r="P198" s="58">
        <f t="shared" si="235"/>
        <v>0</v>
      </c>
      <c r="Q198" s="58">
        <f t="shared" si="235"/>
        <v>0</v>
      </c>
      <c r="R198" s="58">
        <f t="shared" si="232"/>
        <v>2234.6799999999998</v>
      </c>
      <c r="S198" s="58">
        <f t="shared" ref="S198:U198" si="236">S199+S206+S211</f>
        <v>2234.6799999999998</v>
      </c>
      <c r="T198" s="58">
        <f t="shared" si="236"/>
        <v>0</v>
      </c>
      <c r="U198" s="58">
        <f t="shared" si="236"/>
        <v>0</v>
      </c>
      <c r="V198" s="1"/>
      <c r="W198" s="1"/>
      <c r="X198" s="1"/>
      <c r="Y198" s="1"/>
      <c r="Z198" s="1"/>
    </row>
    <row r="199" spans="1:26" ht="104.65" customHeight="1" x14ac:dyDescent="0.25">
      <c r="A199" s="88">
        <v>1</v>
      </c>
      <c r="B199" s="29" t="s">
        <v>186</v>
      </c>
      <c r="C199" s="58">
        <f t="shared" si="206"/>
        <v>4053</v>
      </c>
      <c r="D199" s="58">
        <f t="shared" si="207"/>
        <v>3142</v>
      </c>
      <c r="E199" s="61">
        <f t="shared" ref="E199:G199" si="237">E200+E204</f>
        <v>3119</v>
      </c>
      <c r="F199" s="61">
        <f t="shared" si="237"/>
        <v>0</v>
      </c>
      <c r="G199" s="61">
        <f t="shared" si="237"/>
        <v>23</v>
      </c>
      <c r="H199" s="58">
        <f t="shared" si="152"/>
        <v>911</v>
      </c>
      <c r="I199" s="61">
        <f t="shared" ref="I199:K199" si="238">I200+I204</f>
        <v>911</v>
      </c>
      <c r="J199" s="61">
        <f t="shared" si="238"/>
        <v>0</v>
      </c>
      <c r="K199" s="61">
        <f t="shared" si="238"/>
        <v>0</v>
      </c>
      <c r="L199" s="58">
        <f t="shared" si="225"/>
        <v>3507</v>
      </c>
      <c r="M199" s="66">
        <f t="shared" si="226"/>
        <v>0.86528497409326421</v>
      </c>
      <c r="N199" s="65">
        <f t="shared" si="227"/>
        <v>2630</v>
      </c>
      <c r="O199" s="61">
        <f t="shared" ref="O199:Q199" si="239">O200+O204</f>
        <v>2630</v>
      </c>
      <c r="P199" s="61">
        <f t="shared" si="239"/>
        <v>0</v>
      </c>
      <c r="Q199" s="61">
        <f t="shared" si="239"/>
        <v>0</v>
      </c>
      <c r="R199" s="58">
        <f t="shared" si="232"/>
        <v>877</v>
      </c>
      <c r="S199" s="61">
        <f t="shared" ref="S199:U199" si="240">S200+S204</f>
        <v>877</v>
      </c>
      <c r="T199" s="61">
        <f t="shared" si="240"/>
        <v>0</v>
      </c>
      <c r="U199" s="61">
        <f t="shared" si="240"/>
        <v>0</v>
      </c>
      <c r="V199" s="1"/>
      <c r="W199" s="1"/>
      <c r="X199" s="1"/>
      <c r="Y199" s="1"/>
      <c r="Z199" s="1"/>
    </row>
    <row r="200" spans="1:26" ht="41.65" customHeight="1" x14ac:dyDescent="0.25">
      <c r="A200" s="89" t="s">
        <v>47</v>
      </c>
      <c r="B200" s="48" t="s">
        <v>187</v>
      </c>
      <c r="C200" s="58">
        <f t="shared" si="206"/>
        <v>3142</v>
      </c>
      <c r="D200" s="58">
        <f t="shared" si="207"/>
        <v>3142</v>
      </c>
      <c r="E200" s="90">
        <f t="shared" ref="E200:G200" si="241">E201</f>
        <v>3119</v>
      </c>
      <c r="F200" s="90">
        <f t="shared" si="241"/>
        <v>0</v>
      </c>
      <c r="G200" s="90">
        <f t="shared" si="241"/>
        <v>23</v>
      </c>
      <c r="H200" s="58">
        <f t="shared" si="152"/>
        <v>0</v>
      </c>
      <c r="I200" s="90">
        <f t="shared" ref="I200:K200" si="242">I201</f>
        <v>0</v>
      </c>
      <c r="J200" s="90">
        <f t="shared" si="242"/>
        <v>0</v>
      </c>
      <c r="K200" s="90">
        <f t="shared" si="242"/>
        <v>0</v>
      </c>
      <c r="L200" s="58">
        <f t="shared" si="225"/>
        <v>2630</v>
      </c>
      <c r="M200" s="66">
        <f t="shared" si="226"/>
        <v>0.83704646721833231</v>
      </c>
      <c r="N200" s="65">
        <f t="shared" si="227"/>
        <v>2630</v>
      </c>
      <c r="O200" s="90">
        <f t="shared" ref="O200:Q200" si="243">O201</f>
        <v>2630</v>
      </c>
      <c r="P200" s="90">
        <f t="shared" si="243"/>
        <v>0</v>
      </c>
      <c r="Q200" s="90">
        <f t="shared" si="243"/>
        <v>0</v>
      </c>
      <c r="R200" s="58">
        <f t="shared" si="232"/>
        <v>0</v>
      </c>
      <c r="S200" s="90">
        <f t="shared" ref="S200:U200" si="244">S201</f>
        <v>0</v>
      </c>
      <c r="T200" s="90">
        <f t="shared" si="244"/>
        <v>0</v>
      </c>
      <c r="U200" s="90">
        <f t="shared" si="244"/>
        <v>0</v>
      </c>
      <c r="V200" s="1"/>
      <c r="W200" s="1"/>
      <c r="X200" s="1"/>
      <c r="Y200" s="1"/>
      <c r="Z200" s="1"/>
    </row>
    <row r="201" spans="1:26" ht="41.65" customHeight="1" x14ac:dyDescent="0.25">
      <c r="A201" s="89"/>
      <c r="B201" s="48" t="s">
        <v>25</v>
      </c>
      <c r="C201" s="58">
        <f t="shared" si="206"/>
        <v>3142</v>
      </c>
      <c r="D201" s="58">
        <f t="shared" si="207"/>
        <v>3142</v>
      </c>
      <c r="E201" s="91">
        <f t="shared" ref="E201:G201" si="245">E202+E203</f>
        <v>3119</v>
      </c>
      <c r="F201" s="91">
        <f t="shared" si="245"/>
        <v>0</v>
      </c>
      <c r="G201" s="91">
        <f t="shared" si="245"/>
        <v>23</v>
      </c>
      <c r="H201" s="58">
        <f t="shared" si="152"/>
        <v>0</v>
      </c>
      <c r="I201" s="91">
        <f t="shared" ref="I201:K201" si="246">I202+I203</f>
        <v>0</v>
      </c>
      <c r="J201" s="91">
        <f t="shared" si="246"/>
        <v>0</v>
      </c>
      <c r="K201" s="91">
        <f t="shared" si="246"/>
        <v>0</v>
      </c>
      <c r="L201" s="58">
        <f t="shared" si="225"/>
        <v>2630</v>
      </c>
      <c r="M201" s="66">
        <f t="shared" si="226"/>
        <v>0.83704646721833231</v>
      </c>
      <c r="N201" s="65">
        <f t="shared" si="227"/>
        <v>2630</v>
      </c>
      <c r="O201" s="91">
        <f t="shared" ref="O201:Q201" si="247">O202+O203</f>
        <v>2630</v>
      </c>
      <c r="P201" s="91">
        <f t="shared" si="247"/>
        <v>0</v>
      </c>
      <c r="Q201" s="91">
        <f t="shared" si="247"/>
        <v>0</v>
      </c>
      <c r="R201" s="58">
        <f t="shared" si="232"/>
        <v>0</v>
      </c>
      <c r="S201" s="91">
        <f t="shared" ref="S201:U201" si="248">S202+S203</f>
        <v>0</v>
      </c>
      <c r="T201" s="91">
        <f t="shared" si="248"/>
        <v>0</v>
      </c>
      <c r="U201" s="91">
        <f t="shared" si="248"/>
        <v>0</v>
      </c>
      <c r="V201" s="1"/>
      <c r="W201" s="1"/>
      <c r="X201" s="1"/>
      <c r="Y201" s="1"/>
      <c r="Z201" s="1"/>
    </row>
    <row r="202" spans="1:26" ht="41.65" customHeight="1" x14ac:dyDescent="0.25">
      <c r="A202" s="9"/>
      <c r="B202" s="31" t="s">
        <v>188</v>
      </c>
      <c r="C202" s="58">
        <f t="shared" si="206"/>
        <v>1630</v>
      </c>
      <c r="D202" s="58">
        <f t="shared" si="207"/>
        <v>1630</v>
      </c>
      <c r="E202" s="64">
        <v>1630</v>
      </c>
      <c r="F202" s="64"/>
      <c r="G202" s="64"/>
      <c r="H202" s="58">
        <f t="shared" si="152"/>
        <v>0</v>
      </c>
      <c r="I202" s="64"/>
      <c r="J202" s="64"/>
      <c r="K202" s="64"/>
      <c r="L202" s="58">
        <f t="shared" si="225"/>
        <v>1630</v>
      </c>
      <c r="M202" s="66">
        <f t="shared" si="226"/>
        <v>1</v>
      </c>
      <c r="N202" s="65">
        <f t="shared" si="227"/>
        <v>1630</v>
      </c>
      <c r="O202" s="64">
        <v>1630</v>
      </c>
      <c r="P202" s="64"/>
      <c r="Q202" s="64"/>
      <c r="R202" s="58">
        <f t="shared" si="232"/>
        <v>0</v>
      </c>
      <c r="S202" s="64"/>
      <c r="T202" s="64"/>
      <c r="U202" s="64"/>
      <c r="V202" s="1"/>
      <c r="W202" s="1"/>
      <c r="X202" s="1"/>
      <c r="Y202" s="1"/>
      <c r="Z202" s="1"/>
    </row>
    <row r="203" spans="1:26" ht="41.65" customHeight="1" x14ac:dyDescent="0.25">
      <c r="A203" s="9"/>
      <c r="B203" s="31" t="s">
        <v>189</v>
      </c>
      <c r="C203" s="58">
        <f t="shared" si="206"/>
        <v>1512</v>
      </c>
      <c r="D203" s="58">
        <f t="shared" si="207"/>
        <v>1512</v>
      </c>
      <c r="E203" s="64">
        <f>1000+204+124+161</f>
        <v>1489</v>
      </c>
      <c r="F203" s="64"/>
      <c r="G203" s="64">
        <v>23</v>
      </c>
      <c r="H203" s="58">
        <f t="shared" si="152"/>
        <v>0</v>
      </c>
      <c r="I203" s="64"/>
      <c r="J203" s="64"/>
      <c r="K203" s="64"/>
      <c r="L203" s="58">
        <f t="shared" si="225"/>
        <v>1000</v>
      </c>
      <c r="M203" s="66">
        <f t="shared" si="226"/>
        <v>0.66137566137566139</v>
      </c>
      <c r="N203" s="65">
        <f t="shared" si="227"/>
        <v>1000</v>
      </c>
      <c r="O203" s="64">
        <v>1000</v>
      </c>
      <c r="P203" s="64"/>
      <c r="Q203" s="64"/>
      <c r="R203" s="58">
        <f t="shared" si="232"/>
        <v>0</v>
      </c>
      <c r="S203" s="64"/>
      <c r="T203" s="64"/>
      <c r="U203" s="64"/>
      <c r="V203" s="1"/>
      <c r="W203" s="1"/>
      <c r="X203" s="1"/>
      <c r="Y203" s="1"/>
      <c r="Z203" s="1"/>
    </row>
    <row r="204" spans="1:26" ht="41.65" customHeight="1" x14ac:dyDescent="0.25">
      <c r="A204" s="89" t="s">
        <v>49</v>
      </c>
      <c r="B204" s="48" t="s">
        <v>190</v>
      </c>
      <c r="C204" s="58">
        <f t="shared" si="206"/>
        <v>911</v>
      </c>
      <c r="D204" s="58">
        <f t="shared" si="207"/>
        <v>0</v>
      </c>
      <c r="E204" s="90">
        <f t="shared" ref="E204:G204" si="249">E205</f>
        <v>0</v>
      </c>
      <c r="F204" s="90">
        <f t="shared" si="249"/>
        <v>0</v>
      </c>
      <c r="G204" s="90">
        <f t="shared" si="249"/>
        <v>0</v>
      </c>
      <c r="H204" s="58">
        <f t="shared" si="152"/>
        <v>911</v>
      </c>
      <c r="I204" s="90">
        <f t="shared" ref="I204:K204" si="250">I205</f>
        <v>911</v>
      </c>
      <c r="J204" s="90">
        <f t="shared" si="250"/>
        <v>0</v>
      </c>
      <c r="K204" s="90">
        <f t="shared" si="250"/>
        <v>0</v>
      </c>
      <c r="L204" s="58">
        <f t="shared" si="225"/>
        <v>877</v>
      </c>
      <c r="M204" s="66">
        <f t="shared" si="226"/>
        <v>0.96267837541163559</v>
      </c>
      <c r="N204" s="65">
        <f t="shared" si="227"/>
        <v>0</v>
      </c>
      <c r="O204" s="90">
        <f t="shared" ref="O204:Q204" si="251">O205</f>
        <v>0</v>
      </c>
      <c r="P204" s="90">
        <f t="shared" si="251"/>
        <v>0</v>
      </c>
      <c r="Q204" s="90">
        <f t="shared" si="251"/>
        <v>0</v>
      </c>
      <c r="R204" s="58">
        <f t="shared" si="232"/>
        <v>877</v>
      </c>
      <c r="S204" s="64">
        <f t="shared" ref="S204:U204" si="252">S205</f>
        <v>877</v>
      </c>
      <c r="T204" s="90">
        <f t="shared" si="252"/>
        <v>0</v>
      </c>
      <c r="U204" s="90">
        <f t="shared" si="252"/>
        <v>0</v>
      </c>
      <c r="V204" s="1"/>
      <c r="W204" s="1"/>
      <c r="X204" s="1"/>
      <c r="Y204" s="1"/>
      <c r="Z204" s="1"/>
    </row>
    <row r="205" spans="1:26" ht="41.65" customHeight="1" x14ac:dyDescent="0.25">
      <c r="A205" s="9"/>
      <c r="B205" s="31" t="s">
        <v>25</v>
      </c>
      <c r="C205" s="58">
        <f t="shared" si="206"/>
        <v>911</v>
      </c>
      <c r="D205" s="58">
        <f t="shared" si="207"/>
        <v>0</v>
      </c>
      <c r="E205" s="64">
        <v>0</v>
      </c>
      <c r="F205" s="64"/>
      <c r="G205" s="64"/>
      <c r="H205" s="58">
        <f t="shared" si="152"/>
        <v>911</v>
      </c>
      <c r="I205" s="64">
        <v>911</v>
      </c>
      <c r="J205" s="64"/>
      <c r="K205" s="64"/>
      <c r="L205" s="58">
        <f t="shared" si="225"/>
        <v>877</v>
      </c>
      <c r="M205" s="66">
        <f t="shared" si="226"/>
        <v>0.96267837541163559</v>
      </c>
      <c r="N205" s="65">
        <f t="shared" si="227"/>
        <v>0</v>
      </c>
      <c r="O205" s="64">
        <v>0</v>
      </c>
      <c r="P205" s="64"/>
      <c r="Q205" s="64"/>
      <c r="R205" s="58">
        <f t="shared" si="232"/>
        <v>877</v>
      </c>
      <c r="S205" s="64">
        <v>877</v>
      </c>
      <c r="T205" s="64"/>
      <c r="U205" s="64"/>
      <c r="V205" s="1"/>
      <c r="W205" s="1"/>
      <c r="X205" s="1"/>
      <c r="Y205" s="1"/>
      <c r="Z205" s="1"/>
    </row>
    <row r="206" spans="1:26" ht="72.400000000000006" customHeight="1" x14ac:dyDescent="0.25">
      <c r="A206" s="60">
        <v>2</v>
      </c>
      <c r="B206" s="29" t="s">
        <v>191</v>
      </c>
      <c r="C206" s="58">
        <f t="shared" si="206"/>
        <v>2540</v>
      </c>
      <c r="D206" s="58">
        <f t="shared" si="207"/>
        <v>0</v>
      </c>
      <c r="E206" s="61">
        <f t="shared" ref="E206:G206" si="253">E207+E209</f>
        <v>0</v>
      </c>
      <c r="F206" s="61">
        <f t="shared" si="253"/>
        <v>0</v>
      </c>
      <c r="G206" s="61">
        <f t="shared" si="253"/>
        <v>0</v>
      </c>
      <c r="H206" s="58">
        <f t="shared" si="152"/>
        <v>2540</v>
      </c>
      <c r="I206" s="61">
        <f t="shared" ref="I206:K206" si="254">I207+I209</f>
        <v>1824</v>
      </c>
      <c r="J206" s="61">
        <f t="shared" si="254"/>
        <v>0</v>
      </c>
      <c r="K206" s="61">
        <f t="shared" si="254"/>
        <v>716</v>
      </c>
      <c r="L206" s="58">
        <f t="shared" si="225"/>
        <v>782</v>
      </c>
      <c r="M206" s="66">
        <f t="shared" si="226"/>
        <v>0.30787401574803147</v>
      </c>
      <c r="N206" s="65">
        <f t="shared" si="227"/>
        <v>0</v>
      </c>
      <c r="O206" s="61">
        <f t="shared" ref="O206:Q206" si="255">O207+O209</f>
        <v>0</v>
      </c>
      <c r="P206" s="61">
        <f t="shared" si="255"/>
        <v>0</v>
      </c>
      <c r="Q206" s="61">
        <f t="shared" si="255"/>
        <v>0</v>
      </c>
      <c r="R206" s="58">
        <f t="shared" si="232"/>
        <v>782</v>
      </c>
      <c r="S206" s="61">
        <f t="shared" ref="S206:U206" si="256">S207+S209</f>
        <v>782</v>
      </c>
      <c r="T206" s="61">
        <f t="shared" si="256"/>
        <v>0</v>
      </c>
      <c r="U206" s="61">
        <f t="shared" si="256"/>
        <v>0</v>
      </c>
      <c r="V206" s="1"/>
      <c r="W206" s="1"/>
      <c r="X206" s="1"/>
      <c r="Y206" s="1"/>
      <c r="Z206" s="1"/>
    </row>
    <row r="207" spans="1:26" ht="78" customHeight="1" x14ac:dyDescent="0.25">
      <c r="A207" s="92" t="s">
        <v>62</v>
      </c>
      <c r="B207" s="48" t="s">
        <v>250</v>
      </c>
      <c r="C207" s="58">
        <f t="shared" si="206"/>
        <v>1040</v>
      </c>
      <c r="D207" s="58">
        <f t="shared" si="207"/>
        <v>0</v>
      </c>
      <c r="E207" s="90">
        <f t="shared" ref="E207:G207" si="257">E208</f>
        <v>0</v>
      </c>
      <c r="F207" s="90">
        <f t="shared" si="257"/>
        <v>0</v>
      </c>
      <c r="G207" s="90">
        <f t="shared" si="257"/>
        <v>0</v>
      </c>
      <c r="H207" s="58">
        <f t="shared" si="152"/>
        <v>1040</v>
      </c>
      <c r="I207" s="90">
        <f t="shared" ref="I207:K207" si="258">I208</f>
        <v>799</v>
      </c>
      <c r="J207" s="90">
        <f t="shared" si="258"/>
        <v>0</v>
      </c>
      <c r="K207" s="90">
        <f t="shared" si="258"/>
        <v>241</v>
      </c>
      <c r="L207" s="58">
        <f t="shared" si="225"/>
        <v>499</v>
      </c>
      <c r="M207" s="66">
        <f t="shared" si="226"/>
        <v>0.47980769230769232</v>
      </c>
      <c r="N207" s="65">
        <f t="shared" si="227"/>
        <v>0</v>
      </c>
      <c r="O207" s="90">
        <f t="shared" ref="O207:Q207" si="259">O208</f>
        <v>0</v>
      </c>
      <c r="P207" s="90">
        <f t="shared" si="259"/>
        <v>0</v>
      </c>
      <c r="Q207" s="90">
        <f t="shared" si="259"/>
        <v>0</v>
      </c>
      <c r="R207" s="58">
        <f t="shared" si="232"/>
        <v>499</v>
      </c>
      <c r="S207" s="90">
        <f t="shared" ref="S207:U207" si="260">S208</f>
        <v>499</v>
      </c>
      <c r="T207" s="90">
        <f t="shared" si="260"/>
        <v>0</v>
      </c>
      <c r="U207" s="90">
        <f t="shared" si="260"/>
        <v>0</v>
      </c>
      <c r="V207" s="1"/>
      <c r="W207" s="1"/>
      <c r="X207" s="1"/>
      <c r="Y207" s="1"/>
      <c r="Z207" s="1"/>
    </row>
    <row r="208" spans="1:26" ht="24.4" customHeight="1" x14ac:dyDescent="0.25">
      <c r="A208" s="9"/>
      <c r="B208" s="31" t="s">
        <v>237</v>
      </c>
      <c r="C208" s="58">
        <f t="shared" si="206"/>
        <v>1040</v>
      </c>
      <c r="D208" s="58">
        <f t="shared" si="207"/>
        <v>0</v>
      </c>
      <c r="E208" s="64">
        <v>0</v>
      </c>
      <c r="F208" s="64">
        <v>0</v>
      </c>
      <c r="G208" s="64">
        <v>0</v>
      </c>
      <c r="H208" s="58">
        <f t="shared" si="152"/>
        <v>1040</v>
      </c>
      <c r="I208" s="85">
        <v>799</v>
      </c>
      <c r="J208" s="85"/>
      <c r="K208" s="85">
        <v>241</v>
      </c>
      <c r="L208" s="58">
        <f t="shared" si="225"/>
        <v>499</v>
      </c>
      <c r="M208" s="66">
        <f t="shared" si="226"/>
        <v>0.47980769230769232</v>
      </c>
      <c r="N208" s="65">
        <f t="shared" si="227"/>
        <v>0</v>
      </c>
      <c r="O208" s="64">
        <v>0</v>
      </c>
      <c r="P208" s="64">
        <v>0</v>
      </c>
      <c r="Q208" s="64">
        <v>0</v>
      </c>
      <c r="R208" s="58">
        <f t="shared" si="232"/>
        <v>499</v>
      </c>
      <c r="S208" s="94">
        <v>499</v>
      </c>
      <c r="T208" s="27"/>
      <c r="U208" s="27"/>
      <c r="V208" s="1"/>
      <c r="W208" s="1"/>
      <c r="X208" s="1"/>
      <c r="Y208" s="1"/>
      <c r="Z208" s="1"/>
    </row>
    <row r="209" spans="1:26" ht="67.5" customHeight="1" x14ac:dyDescent="0.25">
      <c r="A209" s="89" t="s">
        <v>63</v>
      </c>
      <c r="B209" s="48" t="s">
        <v>194</v>
      </c>
      <c r="C209" s="58">
        <f t="shared" si="206"/>
        <v>1500</v>
      </c>
      <c r="D209" s="58">
        <f t="shared" si="207"/>
        <v>0</v>
      </c>
      <c r="E209" s="90">
        <f t="shared" ref="E209:G209" si="261">E210</f>
        <v>0</v>
      </c>
      <c r="F209" s="90">
        <f t="shared" si="261"/>
        <v>0</v>
      </c>
      <c r="G209" s="90">
        <f t="shared" si="261"/>
        <v>0</v>
      </c>
      <c r="H209" s="58">
        <f t="shared" si="152"/>
        <v>1500</v>
      </c>
      <c r="I209" s="90">
        <f t="shared" ref="I209:K209" si="262">I210</f>
        <v>1025</v>
      </c>
      <c r="J209" s="90">
        <f t="shared" si="262"/>
        <v>0</v>
      </c>
      <c r="K209" s="90">
        <f t="shared" si="262"/>
        <v>475</v>
      </c>
      <c r="L209" s="58">
        <f t="shared" si="225"/>
        <v>283</v>
      </c>
      <c r="M209" s="66">
        <f t="shared" si="226"/>
        <v>0.18866666666666668</v>
      </c>
      <c r="N209" s="65">
        <f t="shared" si="227"/>
        <v>0</v>
      </c>
      <c r="O209" s="90">
        <f t="shared" ref="O209:Q209" si="263">O210</f>
        <v>0</v>
      </c>
      <c r="P209" s="90">
        <f t="shared" si="263"/>
        <v>0</v>
      </c>
      <c r="Q209" s="90">
        <f t="shared" si="263"/>
        <v>0</v>
      </c>
      <c r="R209" s="58">
        <f t="shared" si="232"/>
        <v>283</v>
      </c>
      <c r="S209" s="90">
        <f t="shared" ref="S209:U209" si="264">S210</f>
        <v>283</v>
      </c>
      <c r="T209" s="90">
        <f t="shared" si="264"/>
        <v>0</v>
      </c>
      <c r="U209" s="90">
        <f t="shared" si="264"/>
        <v>0</v>
      </c>
      <c r="V209" s="1"/>
      <c r="W209" s="1"/>
      <c r="X209" s="1"/>
      <c r="Y209" s="1"/>
      <c r="Z209" s="1"/>
    </row>
    <row r="210" spans="1:26" ht="28.15" customHeight="1" x14ac:dyDescent="0.25">
      <c r="A210" s="9"/>
      <c r="B210" s="31" t="s">
        <v>195</v>
      </c>
      <c r="C210" s="58">
        <f t="shared" si="206"/>
        <v>1500</v>
      </c>
      <c r="D210" s="58">
        <f t="shared" si="207"/>
        <v>0</v>
      </c>
      <c r="E210" s="64">
        <v>0</v>
      </c>
      <c r="F210" s="64"/>
      <c r="G210" s="64"/>
      <c r="H210" s="58">
        <f t="shared" si="152"/>
        <v>1500</v>
      </c>
      <c r="I210" s="27">
        <v>1025</v>
      </c>
      <c r="J210" s="27"/>
      <c r="K210" s="27">
        <v>475</v>
      </c>
      <c r="L210" s="58">
        <f t="shared" si="225"/>
        <v>283</v>
      </c>
      <c r="M210" s="66">
        <f t="shared" si="226"/>
        <v>0.18866666666666668</v>
      </c>
      <c r="N210" s="65">
        <f t="shared" si="227"/>
        <v>0</v>
      </c>
      <c r="O210" s="64">
        <v>0</v>
      </c>
      <c r="P210" s="64"/>
      <c r="Q210" s="64"/>
      <c r="R210" s="58">
        <f t="shared" si="232"/>
        <v>283</v>
      </c>
      <c r="S210" s="94">
        <v>283</v>
      </c>
      <c r="T210" s="27"/>
      <c r="U210" s="27"/>
      <c r="V210" s="1"/>
      <c r="W210" s="1"/>
      <c r="X210" s="1"/>
      <c r="Y210" s="1"/>
      <c r="Z210" s="1"/>
    </row>
    <row r="211" spans="1:26" ht="41.65" customHeight="1" x14ac:dyDescent="0.25">
      <c r="A211" s="60">
        <v>3</v>
      </c>
      <c r="B211" s="29" t="s">
        <v>196</v>
      </c>
      <c r="C211" s="58">
        <f t="shared" si="206"/>
        <v>800</v>
      </c>
      <c r="D211" s="58">
        <f t="shared" si="207"/>
        <v>0</v>
      </c>
      <c r="E211" s="84">
        <f>E212</f>
        <v>0</v>
      </c>
      <c r="F211" s="84"/>
      <c r="G211" s="84">
        <f>G212</f>
        <v>0</v>
      </c>
      <c r="H211" s="58">
        <f t="shared" si="152"/>
        <v>800</v>
      </c>
      <c r="I211" s="84">
        <f>I212</f>
        <v>800</v>
      </c>
      <c r="J211" s="84"/>
      <c r="K211" s="84">
        <f>K212</f>
        <v>0</v>
      </c>
      <c r="L211" s="58">
        <f t="shared" si="225"/>
        <v>575.67999999999995</v>
      </c>
      <c r="M211" s="66">
        <f t="shared" si="226"/>
        <v>0.71959999999999991</v>
      </c>
      <c r="N211" s="65">
        <f t="shared" si="227"/>
        <v>0</v>
      </c>
      <c r="O211" s="84">
        <f>O212</f>
        <v>0</v>
      </c>
      <c r="P211" s="84"/>
      <c r="Q211" s="84">
        <f>Q212</f>
        <v>0</v>
      </c>
      <c r="R211" s="58">
        <f t="shared" si="232"/>
        <v>575.67999999999995</v>
      </c>
      <c r="S211" s="84">
        <f>S212</f>
        <v>575.67999999999995</v>
      </c>
      <c r="T211" s="84"/>
      <c r="U211" s="84">
        <f>U212</f>
        <v>0</v>
      </c>
      <c r="V211" s="1"/>
      <c r="W211" s="1"/>
      <c r="X211" s="1"/>
      <c r="Y211" s="1"/>
      <c r="Z211" s="1"/>
    </row>
    <row r="212" spans="1:26" ht="16.899999999999999" customHeight="1" x14ac:dyDescent="0.25">
      <c r="A212" s="9"/>
      <c r="B212" s="31" t="s">
        <v>77</v>
      </c>
      <c r="C212" s="58">
        <f t="shared" si="206"/>
        <v>800</v>
      </c>
      <c r="D212" s="58">
        <f t="shared" si="207"/>
        <v>0</v>
      </c>
      <c r="E212" s="64">
        <v>0</v>
      </c>
      <c r="F212" s="64"/>
      <c r="G212" s="64"/>
      <c r="H212" s="58">
        <f t="shared" si="152"/>
        <v>800</v>
      </c>
      <c r="I212" s="64">
        <v>800</v>
      </c>
      <c r="J212" s="64"/>
      <c r="K212" s="64"/>
      <c r="L212" s="58">
        <f t="shared" si="225"/>
        <v>575.67999999999995</v>
      </c>
      <c r="M212" s="66">
        <f t="shared" si="226"/>
        <v>0.71959999999999991</v>
      </c>
      <c r="N212" s="65">
        <f t="shared" si="227"/>
        <v>0</v>
      </c>
      <c r="O212" s="64">
        <v>0</v>
      </c>
      <c r="P212" s="64"/>
      <c r="Q212" s="64"/>
      <c r="R212" s="58">
        <f t="shared" si="232"/>
        <v>575.67999999999995</v>
      </c>
      <c r="S212" s="64">
        <f>379+48+25+116.3+7.38</f>
        <v>575.67999999999995</v>
      </c>
      <c r="T212" s="64"/>
      <c r="U212" s="64"/>
      <c r="V212" s="1"/>
      <c r="W212" s="1"/>
      <c r="X212" s="1"/>
      <c r="Y212" s="1"/>
      <c r="Z212" s="1"/>
    </row>
    <row r="213" spans="1:26" ht="41.65" customHeight="1" x14ac:dyDescent="0.25">
      <c r="A213" s="23" t="s">
        <v>197</v>
      </c>
      <c r="B213" s="24" t="s">
        <v>198</v>
      </c>
      <c r="C213" s="58">
        <f t="shared" si="206"/>
        <v>1780</v>
      </c>
      <c r="D213" s="58">
        <f t="shared" si="207"/>
        <v>676</v>
      </c>
      <c r="E213" s="58">
        <f t="shared" ref="E213:G213" si="265">E214+E224</f>
        <v>415</v>
      </c>
      <c r="F213" s="58">
        <f t="shared" si="265"/>
        <v>183</v>
      </c>
      <c r="G213" s="58">
        <f t="shared" si="265"/>
        <v>78</v>
      </c>
      <c r="H213" s="58">
        <f t="shared" si="152"/>
        <v>1104</v>
      </c>
      <c r="I213" s="58">
        <f t="shared" ref="I213:K213" si="266">I214+I224</f>
        <v>603</v>
      </c>
      <c r="J213" s="58">
        <f t="shared" si="266"/>
        <v>351</v>
      </c>
      <c r="K213" s="58">
        <f t="shared" si="266"/>
        <v>150</v>
      </c>
      <c r="L213" s="58">
        <f t="shared" si="225"/>
        <v>1510</v>
      </c>
      <c r="M213" s="66">
        <f t="shared" si="226"/>
        <v>0.848314606741573</v>
      </c>
      <c r="N213" s="65">
        <f t="shared" si="227"/>
        <v>617</v>
      </c>
      <c r="O213" s="58">
        <f t="shared" ref="O213:Q213" si="267">O214+O224</f>
        <v>415</v>
      </c>
      <c r="P213" s="58">
        <f t="shared" si="267"/>
        <v>183</v>
      </c>
      <c r="Q213" s="58">
        <f t="shared" si="267"/>
        <v>19</v>
      </c>
      <c r="R213" s="58">
        <f t="shared" si="232"/>
        <v>893</v>
      </c>
      <c r="S213" s="58">
        <f t="shared" ref="S213:U213" si="268">S214+S224</f>
        <v>893</v>
      </c>
      <c r="T213" s="58">
        <f t="shared" si="268"/>
        <v>0</v>
      </c>
      <c r="U213" s="58">
        <f t="shared" si="268"/>
        <v>0</v>
      </c>
      <c r="V213" s="1"/>
      <c r="W213" s="1"/>
      <c r="X213" s="1"/>
      <c r="Y213" s="1"/>
      <c r="Z213" s="1"/>
    </row>
    <row r="214" spans="1:26" ht="41.65" customHeight="1" x14ac:dyDescent="0.25">
      <c r="A214" s="60">
        <v>1</v>
      </c>
      <c r="B214" s="29" t="s">
        <v>199</v>
      </c>
      <c r="C214" s="58">
        <f t="shared" si="206"/>
        <v>676</v>
      </c>
      <c r="D214" s="58">
        <f t="shared" si="207"/>
        <v>676</v>
      </c>
      <c r="E214" s="61">
        <f t="shared" ref="E214:G214" si="269">E215</f>
        <v>415</v>
      </c>
      <c r="F214" s="61">
        <f t="shared" si="269"/>
        <v>183</v>
      </c>
      <c r="G214" s="61">
        <f t="shared" si="269"/>
        <v>78</v>
      </c>
      <c r="H214" s="58">
        <f t="shared" si="152"/>
        <v>0</v>
      </c>
      <c r="I214" s="61">
        <f t="shared" ref="I214:K214" si="270">I215</f>
        <v>0</v>
      </c>
      <c r="J214" s="61">
        <f t="shared" si="270"/>
        <v>0</v>
      </c>
      <c r="K214" s="61">
        <f t="shared" si="270"/>
        <v>0</v>
      </c>
      <c r="L214" s="58">
        <f t="shared" si="225"/>
        <v>617</v>
      </c>
      <c r="M214" s="66">
        <f t="shared" si="226"/>
        <v>0.91272189349112431</v>
      </c>
      <c r="N214" s="65">
        <f t="shared" si="227"/>
        <v>617</v>
      </c>
      <c r="O214" s="61">
        <f t="shared" ref="O214:Q214" si="271">O215</f>
        <v>415</v>
      </c>
      <c r="P214" s="61">
        <f t="shared" si="271"/>
        <v>183</v>
      </c>
      <c r="Q214" s="61">
        <f t="shared" si="271"/>
        <v>19</v>
      </c>
      <c r="R214" s="58">
        <f t="shared" si="232"/>
        <v>0</v>
      </c>
      <c r="S214" s="61">
        <f t="shared" ref="S214:U214" si="272">S215</f>
        <v>0</v>
      </c>
      <c r="T214" s="61">
        <f t="shared" si="272"/>
        <v>0</v>
      </c>
      <c r="U214" s="61">
        <f t="shared" si="272"/>
        <v>0</v>
      </c>
      <c r="V214" s="1"/>
      <c r="W214" s="1"/>
      <c r="X214" s="1"/>
      <c r="Y214" s="1"/>
      <c r="Z214" s="1"/>
    </row>
    <row r="215" spans="1:26" ht="41.65" customHeight="1" x14ac:dyDescent="0.25">
      <c r="A215" s="60"/>
      <c r="B215" s="18" t="s">
        <v>200</v>
      </c>
      <c r="C215" s="58">
        <f t="shared" si="206"/>
        <v>676</v>
      </c>
      <c r="D215" s="58">
        <f t="shared" si="207"/>
        <v>676</v>
      </c>
      <c r="E215" s="93">
        <f t="shared" ref="E215:G215" si="273">SUM(E216:E223)</f>
        <v>415</v>
      </c>
      <c r="F215" s="93">
        <f t="shared" si="273"/>
        <v>183</v>
      </c>
      <c r="G215" s="93">
        <f t="shared" si="273"/>
        <v>78</v>
      </c>
      <c r="H215" s="58">
        <f t="shared" si="152"/>
        <v>0</v>
      </c>
      <c r="I215" s="93">
        <f t="shared" ref="I215:K215" si="274">SUM(I216:I223)</f>
        <v>0</v>
      </c>
      <c r="J215" s="93">
        <f t="shared" si="274"/>
        <v>0</v>
      </c>
      <c r="K215" s="93">
        <f t="shared" si="274"/>
        <v>0</v>
      </c>
      <c r="L215" s="58">
        <f t="shared" si="225"/>
        <v>617</v>
      </c>
      <c r="M215" s="66">
        <f t="shared" si="226"/>
        <v>0.91272189349112431</v>
      </c>
      <c r="N215" s="65">
        <f t="shared" si="227"/>
        <v>617</v>
      </c>
      <c r="O215" s="93">
        <f t="shared" ref="O215:Q215" si="275">SUM(O216:O223)</f>
        <v>415</v>
      </c>
      <c r="P215" s="93">
        <f t="shared" si="275"/>
        <v>183</v>
      </c>
      <c r="Q215" s="93">
        <f t="shared" si="275"/>
        <v>19</v>
      </c>
      <c r="R215" s="58">
        <f t="shared" si="232"/>
        <v>0</v>
      </c>
      <c r="S215" s="93">
        <f t="shared" ref="S215:U215" si="276">SUM(S216:S223)</f>
        <v>0</v>
      </c>
      <c r="T215" s="93">
        <f t="shared" si="276"/>
        <v>0</v>
      </c>
      <c r="U215" s="93">
        <f t="shared" si="276"/>
        <v>0</v>
      </c>
      <c r="V215" s="1"/>
      <c r="W215" s="1"/>
      <c r="X215" s="1"/>
      <c r="Y215" s="1"/>
      <c r="Z215" s="1"/>
    </row>
    <row r="216" spans="1:26" ht="41.65" customHeight="1" x14ac:dyDescent="0.25">
      <c r="A216" s="63">
        <v>1</v>
      </c>
      <c r="B216" s="37" t="s">
        <v>201</v>
      </c>
      <c r="C216" s="58">
        <f t="shared" si="206"/>
        <v>0</v>
      </c>
      <c r="D216" s="58">
        <f t="shared" si="207"/>
        <v>0</v>
      </c>
      <c r="E216" s="64"/>
      <c r="F216" s="64"/>
      <c r="G216" s="64"/>
      <c r="H216" s="58">
        <f t="shared" si="152"/>
        <v>0</v>
      </c>
      <c r="I216" s="64"/>
      <c r="J216" s="64"/>
      <c r="K216" s="64"/>
      <c r="L216" s="58">
        <f t="shared" si="225"/>
        <v>0</v>
      </c>
      <c r="M216" s="66" t="e">
        <f t="shared" si="226"/>
        <v>#DIV/0!</v>
      </c>
      <c r="N216" s="65">
        <f t="shared" si="227"/>
        <v>0</v>
      </c>
      <c r="O216" s="80"/>
      <c r="P216" s="80"/>
      <c r="Q216" s="64"/>
      <c r="R216" s="58">
        <f t="shared" si="232"/>
        <v>0</v>
      </c>
      <c r="S216" s="64"/>
      <c r="T216" s="64"/>
      <c r="U216" s="64"/>
      <c r="V216" s="1"/>
      <c r="W216" s="1"/>
      <c r="X216" s="1"/>
      <c r="Y216" s="1"/>
      <c r="Z216" s="1"/>
    </row>
    <row r="217" spans="1:26" ht="41.65" customHeight="1" x14ac:dyDescent="0.25">
      <c r="A217" s="63">
        <v>2</v>
      </c>
      <c r="B217" s="37" t="s">
        <v>202</v>
      </c>
      <c r="C217" s="58">
        <f t="shared" si="206"/>
        <v>0</v>
      </c>
      <c r="D217" s="58">
        <f t="shared" si="207"/>
        <v>0</v>
      </c>
      <c r="E217" s="64"/>
      <c r="F217" s="64"/>
      <c r="G217" s="64"/>
      <c r="H217" s="58">
        <f t="shared" si="152"/>
        <v>0</v>
      </c>
      <c r="I217" s="64"/>
      <c r="J217" s="64"/>
      <c r="K217" s="64"/>
      <c r="L217" s="58">
        <f t="shared" si="225"/>
        <v>0</v>
      </c>
      <c r="M217" s="66" t="e">
        <f t="shared" si="226"/>
        <v>#DIV/0!</v>
      </c>
      <c r="N217" s="65">
        <f t="shared" si="227"/>
        <v>0</v>
      </c>
      <c r="O217" s="80"/>
      <c r="P217" s="80"/>
      <c r="Q217" s="64"/>
      <c r="R217" s="58">
        <f t="shared" si="232"/>
        <v>0</v>
      </c>
      <c r="S217" s="64"/>
      <c r="T217" s="64"/>
      <c r="U217" s="64"/>
      <c r="V217" s="1"/>
      <c r="W217" s="1"/>
      <c r="X217" s="1"/>
      <c r="Y217" s="1"/>
      <c r="Z217" s="1"/>
    </row>
    <row r="218" spans="1:26" ht="41.65" customHeight="1" x14ac:dyDescent="0.25">
      <c r="A218" s="63">
        <v>3</v>
      </c>
      <c r="B218" s="37" t="s">
        <v>203</v>
      </c>
      <c r="C218" s="58">
        <f t="shared" si="206"/>
        <v>0</v>
      </c>
      <c r="D218" s="58">
        <f t="shared" si="207"/>
        <v>0</v>
      </c>
      <c r="E218" s="64"/>
      <c r="F218" s="64"/>
      <c r="G218" s="64"/>
      <c r="H218" s="58">
        <f t="shared" si="152"/>
        <v>0</v>
      </c>
      <c r="I218" s="64"/>
      <c r="J218" s="64"/>
      <c r="K218" s="64"/>
      <c r="L218" s="58">
        <f t="shared" si="225"/>
        <v>0</v>
      </c>
      <c r="M218" s="66" t="e">
        <f t="shared" si="226"/>
        <v>#DIV/0!</v>
      </c>
      <c r="N218" s="65">
        <f t="shared" si="227"/>
        <v>0</v>
      </c>
      <c r="O218" s="80"/>
      <c r="P218" s="80"/>
      <c r="Q218" s="64"/>
      <c r="R218" s="58">
        <f t="shared" si="232"/>
        <v>0</v>
      </c>
      <c r="S218" s="64"/>
      <c r="T218" s="64"/>
      <c r="U218" s="64"/>
      <c r="V218" s="1"/>
      <c r="W218" s="1"/>
      <c r="X218" s="1"/>
      <c r="Y218" s="1"/>
      <c r="Z218" s="1"/>
    </row>
    <row r="219" spans="1:26" ht="41.65" customHeight="1" x14ac:dyDescent="0.25">
      <c r="A219" s="63">
        <v>4</v>
      </c>
      <c r="B219" s="37" t="s">
        <v>204</v>
      </c>
      <c r="C219" s="58">
        <f t="shared" si="206"/>
        <v>360</v>
      </c>
      <c r="D219" s="58">
        <f t="shared" si="207"/>
        <v>360</v>
      </c>
      <c r="E219" s="64">
        <v>224</v>
      </c>
      <c r="F219" s="64">
        <v>95</v>
      </c>
      <c r="G219" s="64">
        <v>41</v>
      </c>
      <c r="H219" s="58">
        <f t="shared" si="152"/>
        <v>0</v>
      </c>
      <c r="I219" s="64"/>
      <c r="J219" s="64"/>
      <c r="K219" s="64"/>
      <c r="L219" s="58">
        <f t="shared" si="225"/>
        <v>319</v>
      </c>
      <c r="M219" s="66">
        <f t="shared" si="226"/>
        <v>0.88611111111111107</v>
      </c>
      <c r="N219" s="65">
        <f t="shared" si="227"/>
        <v>319</v>
      </c>
      <c r="O219" s="64">
        <v>224</v>
      </c>
      <c r="P219" s="64">
        <v>95</v>
      </c>
      <c r="Q219" s="64"/>
      <c r="R219" s="58">
        <f t="shared" si="232"/>
        <v>0</v>
      </c>
      <c r="S219" s="64"/>
      <c r="T219" s="64"/>
      <c r="U219" s="64"/>
      <c r="V219" s="1"/>
      <c r="W219" s="1"/>
      <c r="X219" s="1"/>
      <c r="Y219" s="1"/>
      <c r="Z219" s="1"/>
    </row>
    <row r="220" spans="1:26" ht="41.65" customHeight="1" x14ac:dyDescent="0.25">
      <c r="A220" s="63">
        <v>5</v>
      </c>
      <c r="B220" s="37" t="s">
        <v>205</v>
      </c>
      <c r="C220" s="58">
        <f t="shared" si="206"/>
        <v>316</v>
      </c>
      <c r="D220" s="58">
        <f t="shared" si="207"/>
        <v>316</v>
      </c>
      <c r="E220" s="64">
        <v>191</v>
      </c>
      <c r="F220" s="64">
        <v>88</v>
      </c>
      <c r="G220" s="64">
        <v>37</v>
      </c>
      <c r="H220" s="58">
        <f t="shared" si="152"/>
        <v>0</v>
      </c>
      <c r="I220" s="64"/>
      <c r="J220" s="64"/>
      <c r="K220" s="64"/>
      <c r="L220" s="58">
        <f t="shared" si="225"/>
        <v>298</v>
      </c>
      <c r="M220" s="66">
        <f t="shared" si="226"/>
        <v>0.94303797468354433</v>
      </c>
      <c r="N220" s="65">
        <f t="shared" si="227"/>
        <v>298</v>
      </c>
      <c r="O220" s="64">
        <v>191</v>
      </c>
      <c r="P220" s="64">
        <v>88</v>
      </c>
      <c r="Q220" s="64">
        <v>19</v>
      </c>
      <c r="R220" s="58">
        <f t="shared" si="232"/>
        <v>0</v>
      </c>
      <c r="S220" s="64"/>
      <c r="T220" s="64"/>
      <c r="U220" s="64"/>
      <c r="V220" s="1"/>
      <c r="W220" s="1"/>
      <c r="X220" s="1"/>
      <c r="Y220" s="1"/>
      <c r="Z220" s="1"/>
    </row>
    <row r="221" spans="1:26" ht="41.65" customHeight="1" x14ac:dyDescent="0.25">
      <c r="A221" s="63">
        <v>6</v>
      </c>
      <c r="B221" s="37" t="s">
        <v>206</v>
      </c>
      <c r="C221" s="58">
        <f t="shared" si="206"/>
        <v>0</v>
      </c>
      <c r="D221" s="58">
        <f t="shared" si="207"/>
        <v>0</v>
      </c>
      <c r="E221" s="64"/>
      <c r="F221" s="64"/>
      <c r="G221" s="64"/>
      <c r="H221" s="58">
        <f t="shared" si="152"/>
        <v>0</v>
      </c>
      <c r="I221" s="64"/>
      <c r="J221" s="64"/>
      <c r="K221" s="64"/>
      <c r="L221" s="58">
        <f t="shared" si="225"/>
        <v>0</v>
      </c>
      <c r="M221" s="66" t="e">
        <f t="shared" si="226"/>
        <v>#DIV/0!</v>
      </c>
      <c r="N221" s="65">
        <f t="shared" si="227"/>
        <v>0</v>
      </c>
      <c r="O221" s="64"/>
      <c r="P221" s="64"/>
      <c r="Q221" s="64"/>
      <c r="R221" s="58">
        <f t="shared" si="232"/>
        <v>0</v>
      </c>
      <c r="S221" s="64"/>
      <c r="T221" s="64"/>
      <c r="U221" s="64"/>
      <c r="V221" s="1"/>
      <c r="W221" s="1"/>
      <c r="X221" s="1"/>
      <c r="Y221" s="1"/>
      <c r="Z221" s="1"/>
    </row>
    <row r="222" spans="1:26" ht="41.65" customHeight="1" x14ac:dyDescent="0.25">
      <c r="A222" s="63">
        <v>7</v>
      </c>
      <c r="B222" s="37" t="s">
        <v>207</v>
      </c>
      <c r="C222" s="58">
        <f t="shared" si="206"/>
        <v>0</v>
      </c>
      <c r="D222" s="58">
        <f t="shared" si="207"/>
        <v>0</v>
      </c>
      <c r="E222" s="64"/>
      <c r="F222" s="64"/>
      <c r="G222" s="64"/>
      <c r="H222" s="58">
        <f t="shared" si="152"/>
        <v>0</v>
      </c>
      <c r="I222" s="64"/>
      <c r="J222" s="64"/>
      <c r="K222" s="64"/>
      <c r="L222" s="58">
        <f t="shared" si="225"/>
        <v>0</v>
      </c>
      <c r="M222" s="66" t="e">
        <f t="shared" si="226"/>
        <v>#DIV/0!</v>
      </c>
      <c r="N222" s="65">
        <f t="shared" si="227"/>
        <v>0</v>
      </c>
      <c r="O222" s="64"/>
      <c r="P222" s="64"/>
      <c r="Q222" s="64"/>
      <c r="R222" s="58">
        <f t="shared" si="232"/>
        <v>0</v>
      </c>
      <c r="S222" s="64"/>
      <c r="T222" s="64"/>
      <c r="U222" s="64"/>
      <c r="V222" s="1"/>
      <c r="W222" s="1"/>
      <c r="X222" s="1"/>
      <c r="Y222" s="1"/>
      <c r="Z222" s="1"/>
    </row>
    <row r="223" spans="1:26" ht="41.65" customHeight="1" x14ac:dyDescent="0.25">
      <c r="A223" s="63">
        <v>8</v>
      </c>
      <c r="B223" s="37" t="s">
        <v>208</v>
      </c>
      <c r="C223" s="58">
        <f t="shared" si="206"/>
        <v>0</v>
      </c>
      <c r="D223" s="58">
        <f t="shared" si="207"/>
        <v>0</v>
      </c>
      <c r="E223" s="64"/>
      <c r="F223" s="64"/>
      <c r="G223" s="64"/>
      <c r="H223" s="58">
        <f t="shared" si="152"/>
        <v>0</v>
      </c>
      <c r="I223" s="64"/>
      <c r="J223" s="64"/>
      <c r="K223" s="64"/>
      <c r="L223" s="58">
        <f t="shared" si="225"/>
        <v>0</v>
      </c>
      <c r="M223" s="66" t="e">
        <f t="shared" si="226"/>
        <v>#DIV/0!</v>
      </c>
      <c r="N223" s="65">
        <f t="shared" si="227"/>
        <v>0</v>
      </c>
      <c r="O223" s="64"/>
      <c r="P223" s="64"/>
      <c r="Q223" s="64"/>
      <c r="R223" s="58">
        <f t="shared" si="232"/>
        <v>0</v>
      </c>
      <c r="S223" s="64"/>
      <c r="T223" s="64"/>
      <c r="U223" s="64"/>
      <c r="V223" s="1"/>
      <c r="W223" s="1"/>
      <c r="X223" s="1"/>
      <c r="Y223" s="1"/>
      <c r="Z223" s="1"/>
    </row>
    <row r="224" spans="1:26" ht="41.65" customHeight="1" x14ac:dyDescent="0.25">
      <c r="A224" s="60">
        <v>2</v>
      </c>
      <c r="B224" s="29" t="s">
        <v>209</v>
      </c>
      <c r="C224" s="58">
        <f t="shared" si="206"/>
        <v>1104</v>
      </c>
      <c r="D224" s="58">
        <f t="shared" si="207"/>
        <v>0</v>
      </c>
      <c r="E224" s="61">
        <f t="shared" ref="E224:G224" si="277">E225</f>
        <v>0</v>
      </c>
      <c r="F224" s="61">
        <f t="shared" si="277"/>
        <v>0</v>
      </c>
      <c r="G224" s="61">
        <f t="shared" si="277"/>
        <v>0</v>
      </c>
      <c r="H224" s="58">
        <f t="shared" si="152"/>
        <v>1104</v>
      </c>
      <c r="I224" s="61">
        <f t="shared" ref="I224:K224" si="278">I225</f>
        <v>603</v>
      </c>
      <c r="J224" s="61">
        <f t="shared" si="278"/>
        <v>351</v>
      </c>
      <c r="K224" s="61">
        <f t="shared" si="278"/>
        <v>150</v>
      </c>
      <c r="L224" s="58">
        <f t="shared" si="225"/>
        <v>893</v>
      </c>
      <c r="M224" s="66">
        <f t="shared" si="226"/>
        <v>0.80887681159420288</v>
      </c>
      <c r="N224" s="65">
        <f t="shared" si="227"/>
        <v>0</v>
      </c>
      <c r="O224" s="61">
        <f t="shared" ref="O224:Q224" si="279">O225</f>
        <v>0</v>
      </c>
      <c r="P224" s="61">
        <f t="shared" si="279"/>
        <v>0</v>
      </c>
      <c r="Q224" s="61">
        <f t="shared" si="279"/>
        <v>0</v>
      </c>
      <c r="R224" s="58">
        <f t="shared" si="232"/>
        <v>893</v>
      </c>
      <c r="S224" s="61">
        <f t="shared" ref="S224:U224" si="280">S225</f>
        <v>893</v>
      </c>
      <c r="T224" s="61">
        <f t="shared" si="280"/>
        <v>0</v>
      </c>
      <c r="U224" s="61">
        <f t="shared" si="280"/>
        <v>0</v>
      </c>
      <c r="V224" s="1"/>
      <c r="W224" s="1"/>
      <c r="X224" s="1"/>
      <c r="Y224" s="1"/>
      <c r="Z224" s="1"/>
    </row>
    <row r="225" spans="1:26" ht="41.65" customHeight="1" x14ac:dyDescent="0.25">
      <c r="A225" s="9"/>
      <c r="B225" s="31" t="s">
        <v>200</v>
      </c>
      <c r="C225" s="58">
        <f t="shared" si="206"/>
        <v>1104</v>
      </c>
      <c r="D225" s="58">
        <f t="shared" si="207"/>
        <v>0</v>
      </c>
      <c r="E225" s="64">
        <v>0</v>
      </c>
      <c r="F225" s="64"/>
      <c r="G225" s="64"/>
      <c r="H225" s="58">
        <f t="shared" si="152"/>
        <v>1104</v>
      </c>
      <c r="I225" s="27">
        <f>281+322</f>
        <v>603</v>
      </c>
      <c r="J225" s="27">
        <v>351</v>
      </c>
      <c r="K225" s="27">
        <v>150</v>
      </c>
      <c r="L225" s="58">
        <f t="shared" si="225"/>
        <v>893</v>
      </c>
      <c r="M225" s="66">
        <f t="shared" si="226"/>
        <v>0.80887681159420288</v>
      </c>
      <c r="N225" s="65">
        <f t="shared" si="227"/>
        <v>0</v>
      </c>
      <c r="O225" s="64">
        <v>0</v>
      </c>
      <c r="P225" s="64"/>
      <c r="Q225" s="64"/>
      <c r="R225" s="58">
        <f t="shared" si="232"/>
        <v>893</v>
      </c>
      <c r="S225" s="94">
        <v>893</v>
      </c>
      <c r="T225" s="94"/>
      <c r="U225" s="64"/>
      <c r="V225" s="1"/>
      <c r="W225" s="1"/>
      <c r="X225" s="1"/>
      <c r="Y225" s="1"/>
      <c r="Z225" s="1"/>
    </row>
    <row r="226" spans="1:26" ht="55.15" customHeight="1" x14ac:dyDescent="0.25">
      <c r="A226" s="23" t="s">
        <v>210</v>
      </c>
      <c r="B226" s="24" t="s">
        <v>211</v>
      </c>
      <c r="C226" s="58">
        <f t="shared" si="206"/>
        <v>1829</v>
      </c>
      <c r="D226" s="58">
        <f t="shared" si="207"/>
        <v>0</v>
      </c>
      <c r="E226" s="58">
        <f>E227</f>
        <v>0</v>
      </c>
      <c r="F226" s="58"/>
      <c r="G226" s="58">
        <f>G227</f>
        <v>0</v>
      </c>
      <c r="H226" s="58">
        <f t="shared" si="152"/>
        <v>1829</v>
      </c>
      <c r="I226" s="58">
        <f>I227</f>
        <v>820</v>
      </c>
      <c r="J226" s="58">
        <v>706</v>
      </c>
      <c r="K226" s="58">
        <v>303</v>
      </c>
      <c r="L226" s="58">
        <f t="shared" si="225"/>
        <v>1054.398858</v>
      </c>
      <c r="M226" s="66">
        <f t="shared" si="226"/>
        <v>0.57648926079825047</v>
      </c>
      <c r="N226" s="65">
        <f t="shared" si="227"/>
        <v>0</v>
      </c>
      <c r="O226" s="58">
        <f t="shared" ref="O226:Q226" si="281">O227</f>
        <v>0</v>
      </c>
      <c r="P226" s="58">
        <f t="shared" si="281"/>
        <v>0</v>
      </c>
      <c r="Q226" s="58">
        <f t="shared" si="281"/>
        <v>0</v>
      </c>
      <c r="R226" s="58">
        <f t="shared" si="232"/>
        <v>1054.398858</v>
      </c>
      <c r="S226" s="58">
        <f t="shared" ref="S226:U226" si="282">S227</f>
        <v>820</v>
      </c>
      <c r="T226" s="58">
        <f t="shared" si="282"/>
        <v>234.39885799999999</v>
      </c>
      <c r="U226" s="58">
        <f t="shared" si="282"/>
        <v>0</v>
      </c>
      <c r="V226" s="1"/>
      <c r="W226" s="1"/>
      <c r="X226" s="1"/>
      <c r="Y226" s="1"/>
      <c r="Z226" s="1"/>
    </row>
    <row r="227" spans="1:26" ht="41.65" customHeight="1" x14ac:dyDescent="0.25">
      <c r="A227" s="9"/>
      <c r="B227" s="31" t="s">
        <v>212</v>
      </c>
      <c r="C227" s="58">
        <f t="shared" si="206"/>
        <v>1829</v>
      </c>
      <c r="D227" s="58">
        <f t="shared" si="207"/>
        <v>0</v>
      </c>
      <c r="E227" s="64">
        <v>0</v>
      </c>
      <c r="F227" s="64"/>
      <c r="G227" s="64"/>
      <c r="H227" s="58">
        <f t="shared" si="152"/>
        <v>1829</v>
      </c>
      <c r="I227" s="27">
        <v>820</v>
      </c>
      <c r="J227" s="27">
        <v>706</v>
      </c>
      <c r="K227" s="27">
        <v>303</v>
      </c>
      <c r="L227" s="58">
        <f t="shared" si="225"/>
        <v>1054.398858</v>
      </c>
      <c r="M227" s="66">
        <f t="shared" si="226"/>
        <v>0.57648926079825047</v>
      </c>
      <c r="N227" s="65">
        <f t="shared" si="227"/>
        <v>0</v>
      </c>
      <c r="O227" s="64">
        <v>0</v>
      </c>
      <c r="P227" s="64"/>
      <c r="Q227" s="64"/>
      <c r="R227" s="58">
        <f t="shared" si="232"/>
        <v>1054.398858</v>
      </c>
      <c r="S227" s="58">
        <v>820</v>
      </c>
      <c r="T227" s="58">
        <v>234.39885799999999</v>
      </c>
      <c r="U227" s="58"/>
      <c r="V227" s="1"/>
      <c r="W227" s="1"/>
      <c r="X227" s="1"/>
      <c r="Y227" s="1"/>
      <c r="Z227" s="1"/>
    </row>
    <row r="228" spans="1:26" ht="41.65" customHeight="1" x14ac:dyDescent="0.25">
      <c r="A228" s="57" t="s">
        <v>213</v>
      </c>
      <c r="B228" s="24" t="s">
        <v>214</v>
      </c>
      <c r="C228" s="58">
        <f t="shared" si="206"/>
        <v>1222</v>
      </c>
      <c r="D228" s="58">
        <f t="shared" si="207"/>
        <v>0</v>
      </c>
      <c r="E228" s="58">
        <f t="shared" ref="E228:G228" si="283">SUM(E229:E236)</f>
        <v>0</v>
      </c>
      <c r="F228" s="58">
        <f t="shared" si="283"/>
        <v>0</v>
      </c>
      <c r="G228" s="58">
        <f t="shared" si="283"/>
        <v>0</v>
      </c>
      <c r="H228" s="58">
        <f t="shared" si="152"/>
        <v>1222</v>
      </c>
      <c r="I228" s="58">
        <f t="shared" ref="I228:K228" si="284">SUM(I229:I236)</f>
        <v>1222</v>
      </c>
      <c r="J228" s="58">
        <f t="shared" si="284"/>
        <v>0</v>
      </c>
      <c r="K228" s="58">
        <f t="shared" si="284"/>
        <v>0</v>
      </c>
      <c r="L228" s="58">
        <f t="shared" si="225"/>
        <v>1222</v>
      </c>
      <c r="M228" s="66">
        <f t="shared" si="226"/>
        <v>1</v>
      </c>
      <c r="N228" s="65">
        <f t="shared" si="227"/>
        <v>0</v>
      </c>
      <c r="O228" s="58">
        <f t="shared" ref="O228:Q228" si="285">SUM(O229:O236)</f>
        <v>0</v>
      </c>
      <c r="P228" s="58">
        <f t="shared" si="285"/>
        <v>0</v>
      </c>
      <c r="Q228" s="58">
        <f t="shared" si="285"/>
        <v>0</v>
      </c>
      <c r="R228" s="58">
        <f t="shared" si="232"/>
        <v>1222</v>
      </c>
      <c r="S228" s="58">
        <f t="shared" ref="S228:U228" si="286">SUM(S229:S236)</f>
        <v>1222</v>
      </c>
      <c r="T228" s="58">
        <f t="shared" si="286"/>
        <v>0</v>
      </c>
      <c r="U228" s="58">
        <f t="shared" si="286"/>
        <v>0</v>
      </c>
      <c r="V228" s="1"/>
      <c r="W228" s="1"/>
      <c r="X228" s="1"/>
      <c r="Y228" s="1"/>
      <c r="Z228" s="1"/>
    </row>
    <row r="229" spans="1:26" ht="41.65" customHeight="1" x14ac:dyDescent="0.25">
      <c r="A229" s="109"/>
      <c r="B229" s="110" t="s">
        <v>215</v>
      </c>
      <c r="C229" s="97">
        <f t="shared" si="206"/>
        <v>867</v>
      </c>
      <c r="D229" s="97">
        <f t="shared" si="207"/>
        <v>0</v>
      </c>
      <c r="E229" s="111">
        <v>0</v>
      </c>
      <c r="F229" s="111"/>
      <c r="G229" s="111"/>
      <c r="H229" s="97">
        <f t="shared" si="152"/>
        <v>867</v>
      </c>
      <c r="I229" s="111">
        <v>867</v>
      </c>
      <c r="J229" s="111"/>
      <c r="K229" s="111"/>
      <c r="L229" s="97">
        <f t="shared" si="225"/>
        <v>867</v>
      </c>
      <c r="M229" s="98">
        <f t="shared" si="226"/>
        <v>1</v>
      </c>
      <c r="N229" s="99">
        <f t="shared" si="227"/>
        <v>0</v>
      </c>
      <c r="O229" s="111">
        <v>0</v>
      </c>
      <c r="P229" s="111"/>
      <c r="Q229" s="111"/>
      <c r="R229" s="97">
        <f t="shared" si="232"/>
        <v>867</v>
      </c>
      <c r="S229" s="112">
        <v>867</v>
      </c>
      <c r="T229" s="112">
        <v>0</v>
      </c>
      <c r="U229" s="111"/>
      <c r="V229" s="100"/>
      <c r="W229" s="100"/>
      <c r="X229" s="100"/>
      <c r="Y229" s="100"/>
      <c r="Z229" s="100"/>
    </row>
    <row r="230" spans="1:26" ht="41.65" customHeight="1" x14ac:dyDescent="0.25">
      <c r="A230" s="9"/>
      <c r="B230" s="27" t="s">
        <v>48</v>
      </c>
      <c r="C230" s="58">
        <f t="shared" si="206"/>
        <v>77</v>
      </c>
      <c r="D230" s="58">
        <f t="shared" si="207"/>
        <v>0</v>
      </c>
      <c r="E230" s="64">
        <v>0</v>
      </c>
      <c r="F230" s="64"/>
      <c r="G230" s="64"/>
      <c r="H230" s="58">
        <f t="shared" si="152"/>
        <v>77</v>
      </c>
      <c r="I230" s="64">
        <v>77</v>
      </c>
      <c r="J230" s="64"/>
      <c r="K230" s="64"/>
      <c r="L230" s="58">
        <f t="shared" si="225"/>
        <v>0</v>
      </c>
      <c r="M230" s="66">
        <f t="shared" si="226"/>
        <v>0</v>
      </c>
      <c r="N230" s="65">
        <f t="shared" si="227"/>
        <v>0</v>
      </c>
      <c r="O230" s="64">
        <v>0</v>
      </c>
      <c r="P230" s="64"/>
      <c r="Q230" s="64"/>
      <c r="R230" s="58"/>
      <c r="S230" s="94">
        <v>77</v>
      </c>
      <c r="T230" s="94">
        <v>0</v>
      </c>
      <c r="U230" s="64"/>
      <c r="V230" s="1"/>
      <c r="W230" s="1"/>
      <c r="X230" s="1"/>
      <c r="Y230" s="1"/>
      <c r="Z230" s="1"/>
    </row>
    <row r="231" spans="1:26" ht="41.65" customHeight="1" x14ac:dyDescent="0.25">
      <c r="A231" s="9"/>
      <c r="B231" s="27" t="s">
        <v>50</v>
      </c>
      <c r="C231" s="58">
        <f t="shared" si="206"/>
        <v>54</v>
      </c>
      <c r="D231" s="58">
        <f t="shared" si="207"/>
        <v>0</v>
      </c>
      <c r="E231" s="64"/>
      <c r="F231" s="64"/>
      <c r="G231" s="64"/>
      <c r="H231" s="58">
        <f t="shared" si="152"/>
        <v>54</v>
      </c>
      <c r="I231" s="64">
        <v>54</v>
      </c>
      <c r="J231" s="64"/>
      <c r="K231" s="64"/>
      <c r="L231" s="58">
        <f t="shared" si="225"/>
        <v>0</v>
      </c>
      <c r="M231" s="66">
        <f t="shared" si="226"/>
        <v>0</v>
      </c>
      <c r="N231" s="65">
        <f t="shared" si="227"/>
        <v>0</v>
      </c>
      <c r="O231" s="64"/>
      <c r="P231" s="64"/>
      <c r="Q231" s="64"/>
      <c r="R231" s="58"/>
      <c r="S231" s="94">
        <v>54</v>
      </c>
      <c r="T231" s="94">
        <v>0</v>
      </c>
      <c r="U231" s="64"/>
      <c r="V231" s="1"/>
      <c r="W231" s="1"/>
      <c r="X231" s="1"/>
      <c r="Y231" s="1"/>
      <c r="Z231" s="1"/>
    </row>
    <row r="232" spans="1:26" ht="41.65" customHeight="1" x14ac:dyDescent="0.25">
      <c r="A232" s="9"/>
      <c r="B232" s="27" t="s">
        <v>98</v>
      </c>
      <c r="C232" s="58">
        <f t="shared" si="206"/>
        <v>29</v>
      </c>
      <c r="D232" s="58">
        <f t="shared" si="207"/>
        <v>0</v>
      </c>
      <c r="E232" s="64"/>
      <c r="F232" s="64"/>
      <c r="G232" s="64"/>
      <c r="H232" s="58">
        <f t="shared" si="152"/>
        <v>29</v>
      </c>
      <c r="I232" s="64">
        <v>29</v>
      </c>
      <c r="J232" s="64"/>
      <c r="K232" s="64"/>
      <c r="L232" s="58">
        <f t="shared" si="225"/>
        <v>0</v>
      </c>
      <c r="M232" s="66">
        <f t="shared" si="226"/>
        <v>0</v>
      </c>
      <c r="N232" s="65">
        <f t="shared" si="227"/>
        <v>0</v>
      </c>
      <c r="O232" s="64"/>
      <c r="P232" s="64"/>
      <c r="Q232" s="64"/>
      <c r="R232" s="58"/>
      <c r="S232" s="64">
        <v>29</v>
      </c>
      <c r="T232" s="94">
        <v>0</v>
      </c>
      <c r="U232" s="64"/>
      <c r="V232" s="1"/>
      <c r="W232" s="1"/>
      <c r="X232" s="1"/>
      <c r="Y232" s="1"/>
      <c r="Z232" s="1"/>
    </row>
    <row r="233" spans="1:26" ht="41.65" customHeight="1" x14ac:dyDescent="0.25">
      <c r="A233" s="9"/>
      <c r="B233" s="27" t="s">
        <v>54</v>
      </c>
      <c r="C233" s="58">
        <f t="shared" si="206"/>
        <v>60</v>
      </c>
      <c r="D233" s="58">
        <f t="shared" si="207"/>
        <v>0</v>
      </c>
      <c r="E233" s="64"/>
      <c r="F233" s="64"/>
      <c r="G233" s="64"/>
      <c r="H233" s="58">
        <f t="shared" si="152"/>
        <v>60</v>
      </c>
      <c r="I233" s="64">
        <v>60</v>
      </c>
      <c r="J233" s="64"/>
      <c r="K233" s="64"/>
      <c r="L233" s="58">
        <f t="shared" si="225"/>
        <v>0</v>
      </c>
      <c r="M233" s="66">
        <f t="shared" si="226"/>
        <v>0</v>
      </c>
      <c r="N233" s="65">
        <f t="shared" si="227"/>
        <v>0</v>
      </c>
      <c r="O233" s="64"/>
      <c r="P233" s="64"/>
      <c r="Q233" s="64"/>
      <c r="R233" s="58"/>
      <c r="S233" s="64">
        <v>60</v>
      </c>
      <c r="T233" s="94">
        <v>0</v>
      </c>
      <c r="U233" s="64"/>
      <c r="V233" s="1"/>
      <c r="W233" s="1"/>
      <c r="X233" s="1"/>
      <c r="Y233" s="1"/>
      <c r="Z233" s="1"/>
    </row>
    <row r="234" spans="1:26" ht="41.65" customHeight="1" x14ac:dyDescent="0.25">
      <c r="A234" s="9"/>
      <c r="B234" s="27" t="s">
        <v>56</v>
      </c>
      <c r="C234" s="58">
        <f t="shared" si="206"/>
        <v>60</v>
      </c>
      <c r="D234" s="58">
        <f t="shared" si="207"/>
        <v>0</v>
      </c>
      <c r="E234" s="64"/>
      <c r="F234" s="64"/>
      <c r="G234" s="64"/>
      <c r="H234" s="58">
        <f t="shared" si="152"/>
        <v>60</v>
      </c>
      <c r="I234" s="64">
        <v>60</v>
      </c>
      <c r="J234" s="64"/>
      <c r="K234" s="64"/>
      <c r="L234" s="58">
        <f t="shared" si="225"/>
        <v>0</v>
      </c>
      <c r="M234" s="66">
        <f t="shared" si="226"/>
        <v>0</v>
      </c>
      <c r="N234" s="65">
        <f t="shared" si="227"/>
        <v>0</v>
      </c>
      <c r="O234" s="64"/>
      <c r="P234" s="64"/>
      <c r="Q234" s="64"/>
      <c r="R234" s="58"/>
      <c r="S234" s="64">
        <v>60</v>
      </c>
      <c r="T234" s="94">
        <v>0</v>
      </c>
      <c r="U234" s="64"/>
      <c r="V234" s="1"/>
      <c r="W234" s="1"/>
      <c r="X234" s="1"/>
      <c r="Y234" s="1"/>
      <c r="Z234" s="1"/>
    </row>
    <row r="235" spans="1:26" ht="41.65" customHeight="1" x14ac:dyDescent="0.25">
      <c r="A235" s="9"/>
      <c r="B235" s="27" t="s">
        <v>58</v>
      </c>
      <c r="C235" s="58">
        <f t="shared" si="206"/>
        <v>35</v>
      </c>
      <c r="D235" s="58">
        <f t="shared" si="207"/>
        <v>0</v>
      </c>
      <c r="E235" s="64"/>
      <c r="F235" s="64"/>
      <c r="G235" s="64"/>
      <c r="H235" s="58">
        <f t="shared" si="152"/>
        <v>35</v>
      </c>
      <c r="I235" s="64">
        <v>35</v>
      </c>
      <c r="J235" s="64"/>
      <c r="K235" s="64"/>
      <c r="L235" s="58">
        <f t="shared" si="225"/>
        <v>0</v>
      </c>
      <c r="M235" s="66">
        <f t="shared" si="226"/>
        <v>0</v>
      </c>
      <c r="N235" s="65">
        <f t="shared" si="227"/>
        <v>0</v>
      </c>
      <c r="O235" s="64"/>
      <c r="P235" s="64"/>
      <c r="Q235" s="64"/>
      <c r="R235" s="58"/>
      <c r="S235" s="64">
        <v>35</v>
      </c>
      <c r="T235" s="94">
        <v>0</v>
      </c>
      <c r="U235" s="64"/>
      <c r="V235" s="1"/>
      <c r="W235" s="1"/>
      <c r="X235" s="1"/>
      <c r="Y235" s="1"/>
      <c r="Z235" s="1"/>
    </row>
    <row r="236" spans="1:26" ht="41.65" customHeight="1" x14ac:dyDescent="0.25">
      <c r="A236" s="9"/>
      <c r="B236" s="27" t="s">
        <v>60</v>
      </c>
      <c r="C236" s="58">
        <f t="shared" si="206"/>
        <v>40</v>
      </c>
      <c r="D236" s="58">
        <f t="shared" si="207"/>
        <v>0</v>
      </c>
      <c r="E236" s="64"/>
      <c r="F236" s="64"/>
      <c r="G236" s="64"/>
      <c r="H236" s="58">
        <f t="shared" si="152"/>
        <v>40</v>
      </c>
      <c r="I236" s="64">
        <v>40</v>
      </c>
      <c r="J236" s="64"/>
      <c r="K236" s="64"/>
      <c r="L236" s="58">
        <f t="shared" si="225"/>
        <v>0</v>
      </c>
      <c r="M236" s="66">
        <f t="shared" si="226"/>
        <v>0</v>
      </c>
      <c r="N236" s="65">
        <f t="shared" si="227"/>
        <v>0</v>
      </c>
      <c r="O236" s="64"/>
      <c r="P236" s="64"/>
      <c r="Q236" s="64"/>
      <c r="R236" s="58"/>
      <c r="S236" s="64">
        <v>40</v>
      </c>
      <c r="T236" s="94">
        <v>0</v>
      </c>
      <c r="U236" s="64"/>
      <c r="V236" s="1"/>
      <c r="W236" s="1"/>
      <c r="X236" s="1"/>
      <c r="Y236" s="1"/>
      <c r="Z236" s="1"/>
    </row>
    <row r="237" spans="1:26" ht="41.65" customHeight="1" x14ac:dyDescent="0.25">
      <c r="A237" s="23" t="s">
        <v>216</v>
      </c>
      <c r="B237" s="24" t="s">
        <v>217</v>
      </c>
      <c r="C237" s="58">
        <f t="shared" si="206"/>
        <v>425</v>
      </c>
      <c r="D237" s="58">
        <f t="shared" si="207"/>
        <v>0</v>
      </c>
      <c r="E237" s="58">
        <f t="shared" ref="E237:G237" si="287">E238+E240</f>
        <v>0</v>
      </c>
      <c r="F237" s="58">
        <f t="shared" si="287"/>
        <v>0</v>
      </c>
      <c r="G237" s="58">
        <f t="shared" si="287"/>
        <v>0</v>
      </c>
      <c r="H237" s="58">
        <f t="shared" si="152"/>
        <v>425</v>
      </c>
      <c r="I237" s="58">
        <f t="shared" ref="I237:K237" si="288">I238+I240</f>
        <v>425</v>
      </c>
      <c r="J237" s="58">
        <f t="shared" si="288"/>
        <v>0</v>
      </c>
      <c r="K237" s="58">
        <f t="shared" si="288"/>
        <v>0</v>
      </c>
      <c r="L237" s="58">
        <f t="shared" si="225"/>
        <v>351</v>
      </c>
      <c r="M237" s="66">
        <f t="shared" si="226"/>
        <v>0.82588235294117651</v>
      </c>
      <c r="N237" s="65">
        <f t="shared" si="227"/>
        <v>0</v>
      </c>
      <c r="O237" s="58">
        <f t="shared" ref="O237:Q237" si="289">O238+O240</f>
        <v>0</v>
      </c>
      <c r="P237" s="58">
        <f t="shared" si="289"/>
        <v>0</v>
      </c>
      <c r="Q237" s="58">
        <f t="shared" si="289"/>
        <v>0</v>
      </c>
      <c r="R237" s="58">
        <f t="shared" ref="R237:R258" si="290">S237+T237+U237</f>
        <v>351</v>
      </c>
      <c r="S237" s="58">
        <f t="shared" ref="S237:U237" si="291">S238+S240</f>
        <v>351</v>
      </c>
      <c r="T237" s="58">
        <f t="shared" si="291"/>
        <v>0</v>
      </c>
      <c r="U237" s="58">
        <f t="shared" si="291"/>
        <v>0</v>
      </c>
      <c r="V237" s="1"/>
      <c r="W237" s="1"/>
      <c r="X237" s="1"/>
      <c r="Y237" s="1"/>
      <c r="Z237" s="1"/>
    </row>
    <row r="238" spans="1:26" ht="41.65" customHeight="1" x14ac:dyDescent="0.25">
      <c r="A238" s="60">
        <v>1</v>
      </c>
      <c r="B238" s="29" t="s">
        <v>218</v>
      </c>
      <c r="C238" s="58">
        <f t="shared" si="206"/>
        <v>0</v>
      </c>
      <c r="D238" s="58">
        <f t="shared" si="207"/>
        <v>0</v>
      </c>
      <c r="E238" s="61">
        <f t="shared" ref="E238:G238" si="292">E239</f>
        <v>0</v>
      </c>
      <c r="F238" s="61">
        <f t="shared" si="292"/>
        <v>0</v>
      </c>
      <c r="G238" s="61">
        <f t="shared" si="292"/>
        <v>0</v>
      </c>
      <c r="H238" s="58">
        <f t="shared" si="152"/>
        <v>0</v>
      </c>
      <c r="I238" s="61">
        <f t="shared" ref="I238:K238" si="293">I239</f>
        <v>0</v>
      </c>
      <c r="J238" s="61">
        <f t="shared" si="293"/>
        <v>0</v>
      </c>
      <c r="K238" s="61">
        <f t="shared" si="293"/>
        <v>0</v>
      </c>
      <c r="L238" s="58">
        <f t="shared" si="225"/>
        <v>0</v>
      </c>
      <c r="M238" s="66" t="e">
        <f t="shared" si="226"/>
        <v>#DIV/0!</v>
      </c>
      <c r="N238" s="65">
        <f t="shared" si="227"/>
        <v>0</v>
      </c>
      <c r="O238" s="61">
        <f t="shared" ref="O238:Q238" si="294">O239</f>
        <v>0</v>
      </c>
      <c r="P238" s="61">
        <f t="shared" si="294"/>
        <v>0</v>
      </c>
      <c r="Q238" s="61">
        <f t="shared" si="294"/>
        <v>0</v>
      </c>
      <c r="R238" s="58">
        <f t="shared" si="290"/>
        <v>0</v>
      </c>
      <c r="S238" s="61">
        <f t="shared" ref="S238:U238" si="295">S239</f>
        <v>0</v>
      </c>
      <c r="T238" s="61">
        <f t="shared" si="295"/>
        <v>0</v>
      </c>
      <c r="U238" s="61">
        <f t="shared" si="295"/>
        <v>0</v>
      </c>
      <c r="V238" s="1"/>
      <c r="W238" s="1"/>
      <c r="X238" s="1"/>
      <c r="Y238" s="1"/>
      <c r="Z238" s="1"/>
    </row>
    <row r="239" spans="1:26" ht="41.65" customHeight="1" x14ac:dyDescent="0.25">
      <c r="A239" s="9"/>
      <c r="B239" s="31" t="s">
        <v>77</v>
      </c>
      <c r="C239" s="58">
        <f t="shared" si="206"/>
        <v>0</v>
      </c>
      <c r="D239" s="58">
        <f t="shared" si="207"/>
        <v>0</v>
      </c>
      <c r="E239" s="64">
        <v>0</v>
      </c>
      <c r="F239" s="64"/>
      <c r="G239" s="64"/>
      <c r="H239" s="58">
        <f t="shared" si="152"/>
        <v>0</v>
      </c>
      <c r="I239" s="27"/>
      <c r="J239" s="85">
        <v>0</v>
      </c>
      <c r="K239" s="27"/>
      <c r="L239" s="58">
        <f t="shared" si="225"/>
        <v>0</v>
      </c>
      <c r="M239" s="66" t="e">
        <f t="shared" si="226"/>
        <v>#DIV/0!</v>
      </c>
      <c r="N239" s="65">
        <f t="shared" si="227"/>
        <v>0</v>
      </c>
      <c r="O239" s="64">
        <v>0</v>
      </c>
      <c r="P239" s="64"/>
      <c r="Q239" s="64"/>
      <c r="R239" s="58">
        <f t="shared" si="290"/>
        <v>0</v>
      </c>
      <c r="S239" s="27">
        <v>0</v>
      </c>
      <c r="T239" s="85"/>
      <c r="U239" s="27"/>
      <c r="V239" s="1"/>
      <c r="W239" s="1"/>
      <c r="X239" s="1"/>
      <c r="Y239" s="1"/>
      <c r="Z239" s="1"/>
    </row>
    <row r="240" spans="1:26" ht="41.65" customHeight="1" x14ac:dyDescent="0.25">
      <c r="A240" s="60">
        <v>2</v>
      </c>
      <c r="B240" s="29" t="s">
        <v>219</v>
      </c>
      <c r="C240" s="58">
        <f t="shared" si="206"/>
        <v>425</v>
      </c>
      <c r="D240" s="58">
        <f t="shared" si="207"/>
        <v>0</v>
      </c>
      <c r="E240" s="61">
        <f t="shared" ref="E240:G240" si="296">E241</f>
        <v>0</v>
      </c>
      <c r="F240" s="61">
        <f t="shared" si="296"/>
        <v>0</v>
      </c>
      <c r="G240" s="61">
        <f t="shared" si="296"/>
        <v>0</v>
      </c>
      <c r="H240" s="58">
        <f t="shared" si="152"/>
        <v>425</v>
      </c>
      <c r="I240" s="61">
        <f t="shared" ref="I240:K240" si="297">I241</f>
        <v>425</v>
      </c>
      <c r="J240" s="61">
        <f t="shared" si="297"/>
        <v>0</v>
      </c>
      <c r="K240" s="61">
        <f t="shared" si="297"/>
        <v>0</v>
      </c>
      <c r="L240" s="58">
        <f t="shared" si="225"/>
        <v>351</v>
      </c>
      <c r="M240" s="66">
        <f t="shared" si="226"/>
        <v>0.82588235294117651</v>
      </c>
      <c r="N240" s="65">
        <f t="shared" si="227"/>
        <v>0</v>
      </c>
      <c r="O240" s="61">
        <f t="shared" ref="O240:Q240" si="298">O241</f>
        <v>0</v>
      </c>
      <c r="P240" s="61">
        <f t="shared" si="298"/>
        <v>0</v>
      </c>
      <c r="Q240" s="61">
        <f t="shared" si="298"/>
        <v>0</v>
      </c>
      <c r="R240" s="58">
        <f t="shared" si="290"/>
        <v>351</v>
      </c>
      <c r="S240" s="61">
        <f t="shared" ref="S240:U240" si="299">S241</f>
        <v>351</v>
      </c>
      <c r="T240" s="61">
        <f t="shared" si="299"/>
        <v>0</v>
      </c>
      <c r="U240" s="61">
        <f t="shared" si="299"/>
        <v>0</v>
      </c>
      <c r="V240" s="1"/>
      <c r="W240" s="1"/>
      <c r="X240" s="1"/>
      <c r="Y240" s="1"/>
      <c r="Z240" s="1"/>
    </row>
    <row r="241" spans="1:26" ht="41.65" customHeight="1" x14ac:dyDescent="0.25">
      <c r="A241" s="9"/>
      <c r="B241" s="31" t="s">
        <v>77</v>
      </c>
      <c r="C241" s="58">
        <f t="shared" si="206"/>
        <v>425</v>
      </c>
      <c r="D241" s="58">
        <f t="shared" si="207"/>
        <v>0</v>
      </c>
      <c r="E241" s="64">
        <v>0</v>
      </c>
      <c r="F241" s="64"/>
      <c r="G241" s="64"/>
      <c r="H241" s="58">
        <f t="shared" si="152"/>
        <v>425</v>
      </c>
      <c r="I241" s="64">
        <v>425</v>
      </c>
      <c r="J241" s="64"/>
      <c r="K241" s="64"/>
      <c r="L241" s="58">
        <f t="shared" si="225"/>
        <v>351</v>
      </c>
      <c r="M241" s="66">
        <f t="shared" si="226"/>
        <v>0.82588235294117651</v>
      </c>
      <c r="N241" s="65">
        <f t="shared" si="227"/>
        <v>0</v>
      </c>
      <c r="O241" s="64">
        <v>0</v>
      </c>
      <c r="P241" s="64"/>
      <c r="Q241" s="64"/>
      <c r="R241" s="58">
        <f t="shared" si="290"/>
        <v>351</v>
      </c>
      <c r="S241" s="64">
        <v>351</v>
      </c>
      <c r="T241" s="64"/>
      <c r="U241" s="64"/>
      <c r="V241" s="1"/>
      <c r="W241" s="1"/>
      <c r="X241" s="1"/>
      <c r="Y241" s="1"/>
      <c r="Z241" s="1"/>
    </row>
    <row r="242" spans="1:26" ht="61.9" customHeight="1" x14ac:dyDescent="0.25">
      <c r="A242" s="23" t="s">
        <v>220</v>
      </c>
      <c r="B242" s="24" t="s">
        <v>221</v>
      </c>
      <c r="C242" s="58">
        <f t="shared" si="206"/>
        <v>1845</v>
      </c>
      <c r="D242" s="58">
        <f t="shared" si="207"/>
        <v>1302</v>
      </c>
      <c r="E242" s="58">
        <f t="shared" ref="E242:G242" si="300">E243+E252+E257</f>
        <v>1302</v>
      </c>
      <c r="F242" s="58">
        <f t="shared" si="300"/>
        <v>0</v>
      </c>
      <c r="G242" s="58">
        <f t="shared" si="300"/>
        <v>0</v>
      </c>
      <c r="H242" s="58">
        <f t="shared" si="152"/>
        <v>543</v>
      </c>
      <c r="I242" s="58">
        <f t="shared" ref="I242:K242" si="301">I243+I252+I257</f>
        <v>492</v>
      </c>
      <c r="J242" s="58">
        <f t="shared" si="301"/>
        <v>36</v>
      </c>
      <c r="K242" s="58">
        <f t="shared" si="301"/>
        <v>15</v>
      </c>
      <c r="L242" s="58">
        <f t="shared" si="225"/>
        <v>744</v>
      </c>
      <c r="M242" s="66">
        <f t="shared" si="226"/>
        <v>0.40325203252032521</v>
      </c>
      <c r="N242" s="65">
        <f t="shared" si="227"/>
        <v>350</v>
      </c>
      <c r="O242" s="58">
        <f t="shared" ref="O242:Q242" si="302">O243+O252+O257</f>
        <v>350</v>
      </c>
      <c r="P242" s="58">
        <f t="shared" si="302"/>
        <v>0</v>
      </c>
      <c r="Q242" s="58">
        <f t="shared" si="302"/>
        <v>0</v>
      </c>
      <c r="R242" s="58">
        <f t="shared" si="290"/>
        <v>394</v>
      </c>
      <c r="S242" s="58">
        <f t="shared" ref="S242:U242" si="303">S243+S252+S257</f>
        <v>343</v>
      </c>
      <c r="T242" s="58">
        <f t="shared" si="303"/>
        <v>36</v>
      </c>
      <c r="U242" s="58">
        <f t="shared" si="303"/>
        <v>15</v>
      </c>
      <c r="V242" s="1"/>
      <c r="W242" s="1"/>
      <c r="X242" s="1"/>
      <c r="Y242" s="1"/>
      <c r="Z242" s="1"/>
    </row>
    <row r="243" spans="1:26" ht="49.15" customHeight="1" x14ac:dyDescent="0.25">
      <c r="A243" s="60">
        <v>1</v>
      </c>
      <c r="B243" s="29" t="s">
        <v>238</v>
      </c>
      <c r="C243" s="58">
        <f t="shared" si="206"/>
        <v>301</v>
      </c>
      <c r="D243" s="58">
        <f t="shared" si="207"/>
        <v>0</v>
      </c>
      <c r="E243" s="61">
        <f t="shared" ref="E243:G243" si="304">E244+E246+E250</f>
        <v>0</v>
      </c>
      <c r="F243" s="61">
        <f t="shared" si="304"/>
        <v>0</v>
      </c>
      <c r="G243" s="61">
        <f t="shared" si="304"/>
        <v>0</v>
      </c>
      <c r="H243" s="58">
        <f t="shared" si="152"/>
        <v>301</v>
      </c>
      <c r="I243" s="61">
        <f t="shared" ref="I243:K243" si="305">I244+I246+I250</f>
        <v>250</v>
      </c>
      <c r="J243" s="61">
        <f t="shared" si="305"/>
        <v>36</v>
      </c>
      <c r="K243" s="61">
        <f t="shared" si="305"/>
        <v>15</v>
      </c>
      <c r="L243" s="58">
        <f t="shared" si="225"/>
        <v>301</v>
      </c>
      <c r="M243" s="66">
        <f t="shared" si="226"/>
        <v>1</v>
      </c>
      <c r="N243" s="65">
        <f t="shared" si="227"/>
        <v>0</v>
      </c>
      <c r="O243" s="61">
        <f t="shared" ref="O243:Q243" si="306">O244+O246+O250</f>
        <v>0</v>
      </c>
      <c r="P243" s="61">
        <f t="shared" si="306"/>
        <v>0</v>
      </c>
      <c r="Q243" s="61">
        <f t="shared" si="306"/>
        <v>0</v>
      </c>
      <c r="R243" s="58">
        <f t="shared" si="290"/>
        <v>301</v>
      </c>
      <c r="S243" s="61">
        <f t="shared" ref="S243:U243" si="307">S244+S246+S250</f>
        <v>250</v>
      </c>
      <c r="T243" s="61">
        <f t="shared" si="307"/>
        <v>36</v>
      </c>
      <c r="U243" s="61">
        <f t="shared" si="307"/>
        <v>15</v>
      </c>
      <c r="V243" s="1"/>
      <c r="W243" s="1"/>
      <c r="X243" s="1"/>
      <c r="Y243" s="1"/>
      <c r="Z243" s="1"/>
    </row>
    <row r="244" spans="1:26" ht="41.65" customHeight="1" x14ac:dyDescent="0.25">
      <c r="A244" s="89" t="s">
        <v>47</v>
      </c>
      <c r="B244" s="48" t="s">
        <v>223</v>
      </c>
      <c r="C244" s="58">
        <f t="shared" si="206"/>
        <v>151</v>
      </c>
      <c r="D244" s="58">
        <f t="shared" si="207"/>
        <v>0</v>
      </c>
      <c r="E244" s="61">
        <f t="shared" ref="E244:G244" si="308">E245</f>
        <v>0</v>
      </c>
      <c r="F244" s="61">
        <f t="shared" si="308"/>
        <v>0</v>
      </c>
      <c r="G244" s="61">
        <f t="shared" si="308"/>
        <v>0</v>
      </c>
      <c r="H244" s="58">
        <f t="shared" si="152"/>
        <v>151</v>
      </c>
      <c r="I244" s="61">
        <f t="shared" ref="I244:K244" si="309">I245</f>
        <v>125</v>
      </c>
      <c r="J244" s="61">
        <f t="shared" si="309"/>
        <v>18</v>
      </c>
      <c r="K244" s="61">
        <f t="shared" si="309"/>
        <v>8</v>
      </c>
      <c r="L244" s="58">
        <f t="shared" si="225"/>
        <v>151</v>
      </c>
      <c r="M244" s="66">
        <f t="shared" si="226"/>
        <v>1</v>
      </c>
      <c r="N244" s="65">
        <f t="shared" si="227"/>
        <v>0</v>
      </c>
      <c r="O244" s="61">
        <f t="shared" ref="O244:Q244" si="310">O245</f>
        <v>0</v>
      </c>
      <c r="P244" s="61">
        <f t="shared" si="310"/>
        <v>0</v>
      </c>
      <c r="Q244" s="61">
        <f t="shared" si="310"/>
        <v>0</v>
      </c>
      <c r="R244" s="58">
        <f t="shared" si="290"/>
        <v>151</v>
      </c>
      <c r="S244" s="61">
        <f t="shared" ref="S244:U244" si="311">S245</f>
        <v>125</v>
      </c>
      <c r="T244" s="61">
        <f t="shared" si="311"/>
        <v>18</v>
      </c>
      <c r="U244" s="61">
        <f t="shared" si="311"/>
        <v>8</v>
      </c>
      <c r="V244" s="1"/>
      <c r="W244" s="1"/>
      <c r="X244" s="1"/>
      <c r="Y244" s="1"/>
      <c r="Z244" s="1"/>
    </row>
    <row r="245" spans="1:26" ht="41.65" customHeight="1" x14ac:dyDescent="0.25">
      <c r="A245" s="9"/>
      <c r="B245" s="31" t="s">
        <v>77</v>
      </c>
      <c r="C245" s="58">
        <f t="shared" si="206"/>
        <v>151</v>
      </c>
      <c r="D245" s="58">
        <f t="shared" si="207"/>
        <v>0</v>
      </c>
      <c r="E245" s="64">
        <v>0</v>
      </c>
      <c r="F245" s="64"/>
      <c r="G245" s="64"/>
      <c r="H245" s="58">
        <f t="shared" si="152"/>
        <v>151</v>
      </c>
      <c r="I245" s="27">
        <v>125</v>
      </c>
      <c r="J245" s="27">
        <v>18</v>
      </c>
      <c r="K245" s="27">
        <v>8</v>
      </c>
      <c r="L245" s="58">
        <f t="shared" si="225"/>
        <v>151</v>
      </c>
      <c r="M245" s="66">
        <f t="shared" si="226"/>
        <v>1</v>
      </c>
      <c r="N245" s="65">
        <f t="shared" si="227"/>
        <v>0</v>
      </c>
      <c r="O245" s="64">
        <v>0</v>
      </c>
      <c r="P245" s="64"/>
      <c r="Q245" s="64"/>
      <c r="R245" s="58">
        <f t="shared" si="290"/>
        <v>151</v>
      </c>
      <c r="S245" s="94">
        <v>125</v>
      </c>
      <c r="T245" s="94">
        <v>18</v>
      </c>
      <c r="U245" s="64">
        <v>8</v>
      </c>
      <c r="V245" s="1"/>
      <c r="W245" s="1"/>
      <c r="X245" s="1"/>
      <c r="Y245" s="1"/>
      <c r="Z245" s="1"/>
    </row>
    <row r="246" spans="1:26" ht="41.65" customHeight="1" x14ac:dyDescent="0.25">
      <c r="A246" s="89" t="s">
        <v>49</v>
      </c>
      <c r="B246" s="48" t="s">
        <v>224</v>
      </c>
      <c r="C246" s="58">
        <f t="shared" si="206"/>
        <v>120</v>
      </c>
      <c r="D246" s="58">
        <f t="shared" si="207"/>
        <v>0</v>
      </c>
      <c r="E246" s="61">
        <f t="shared" ref="E246:G246" si="312">E247+E248+E249</f>
        <v>0</v>
      </c>
      <c r="F246" s="61">
        <f t="shared" si="312"/>
        <v>0</v>
      </c>
      <c r="G246" s="61">
        <f t="shared" si="312"/>
        <v>0</v>
      </c>
      <c r="H246" s="58">
        <f t="shared" si="152"/>
        <v>120</v>
      </c>
      <c r="I246" s="61">
        <f t="shared" ref="I246:K246" si="313">I247+I248+I249</f>
        <v>100</v>
      </c>
      <c r="J246" s="61">
        <f t="shared" si="313"/>
        <v>14</v>
      </c>
      <c r="K246" s="61">
        <f t="shared" si="313"/>
        <v>6</v>
      </c>
      <c r="L246" s="58">
        <f t="shared" si="225"/>
        <v>120</v>
      </c>
      <c r="M246" s="66">
        <f t="shared" si="226"/>
        <v>1</v>
      </c>
      <c r="N246" s="65">
        <f t="shared" si="227"/>
        <v>0</v>
      </c>
      <c r="O246" s="61">
        <f t="shared" ref="O246:Q246" si="314">O247+O248+O249</f>
        <v>0</v>
      </c>
      <c r="P246" s="61">
        <f t="shared" si="314"/>
        <v>0</v>
      </c>
      <c r="Q246" s="61">
        <f t="shared" si="314"/>
        <v>0</v>
      </c>
      <c r="R246" s="58">
        <f t="shared" si="290"/>
        <v>120</v>
      </c>
      <c r="S246" s="61">
        <f t="shared" ref="S246:U246" si="315">S247+S248+S249</f>
        <v>100</v>
      </c>
      <c r="T246" s="61">
        <f t="shared" si="315"/>
        <v>14</v>
      </c>
      <c r="U246" s="61">
        <f t="shared" si="315"/>
        <v>6</v>
      </c>
      <c r="V246" s="1"/>
      <c r="W246" s="1"/>
      <c r="X246" s="1"/>
      <c r="Y246" s="1"/>
      <c r="Z246" s="1"/>
    </row>
    <row r="247" spans="1:26" ht="52.15" customHeight="1" x14ac:dyDescent="0.25">
      <c r="A247" s="9"/>
      <c r="B247" s="31" t="s">
        <v>225</v>
      </c>
      <c r="C247" s="58">
        <f t="shared" si="206"/>
        <v>0</v>
      </c>
      <c r="D247" s="58">
        <f t="shared" si="207"/>
        <v>0</v>
      </c>
      <c r="E247" s="58"/>
      <c r="F247" s="58"/>
      <c r="G247" s="58"/>
      <c r="H247" s="58">
        <f t="shared" si="152"/>
        <v>0</v>
      </c>
      <c r="I247" s="58"/>
      <c r="J247" s="58"/>
      <c r="K247" s="58"/>
      <c r="L247" s="58">
        <f t="shared" si="225"/>
        <v>0</v>
      </c>
      <c r="M247" s="66" t="e">
        <f t="shared" si="226"/>
        <v>#DIV/0!</v>
      </c>
      <c r="N247" s="65">
        <f t="shared" si="227"/>
        <v>0</v>
      </c>
      <c r="O247" s="58"/>
      <c r="P247" s="58"/>
      <c r="Q247" s="58"/>
      <c r="R247" s="58">
        <f t="shared" si="290"/>
        <v>0</v>
      </c>
      <c r="S247" s="58"/>
      <c r="T247" s="58"/>
      <c r="U247" s="58"/>
      <c r="V247" s="1"/>
      <c r="W247" s="1"/>
      <c r="X247" s="1"/>
      <c r="Y247" s="1"/>
      <c r="Z247" s="1"/>
    </row>
    <row r="248" spans="1:26" ht="41.65" customHeight="1" x14ac:dyDescent="0.25">
      <c r="A248" s="9"/>
      <c r="B248" s="31" t="s">
        <v>226</v>
      </c>
      <c r="C248" s="58">
        <f t="shared" si="206"/>
        <v>120</v>
      </c>
      <c r="D248" s="58">
        <f t="shared" si="207"/>
        <v>0</v>
      </c>
      <c r="E248" s="64">
        <v>0</v>
      </c>
      <c r="F248" s="64"/>
      <c r="G248" s="64"/>
      <c r="H248" s="58">
        <f t="shared" si="152"/>
        <v>120</v>
      </c>
      <c r="I248" s="27">
        <v>100</v>
      </c>
      <c r="J248" s="27">
        <v>14</v>
      </c>
      <c r="K248" s="27">
        <v>6</v>
      </c>
      <c r="L248" s="58">
        <f t="shared" si="225"/>
        <v>120</v>
      </c>
      <c r="M248" s="66">
        <f t="shared" si="226"/>
        <v>1</v>
      </c>
      <c r="N248" s="65">
        <f t="shared" si="227"/>
        <v>0</v>
      </c>
      <c r="O248" s="64">
        <v>0</v>
      </c>
      <c r="P248" s="64"/>
      <c r="Q248" s="64"/>
      <c r="R248" s="58">
        <f t="shared" si="290"/>
        <v>120</v>
      </c>
      <c r="S248" s="27">
        <v>100</v>
      </c>
      <c r="T248" s="27">
        <v>14</v>
      </c>
      <c r="U248" s="27">
        <v>6</v>
      </c>
      <c r="V248" s="1"/>
      <c r="W248" s="1"/>
      <c r="X248" s="1"/>
      <c r="Y248" s="1"/>
      <c r="Z248" s="1"/>
    </row>
    <row r="249" spans="1:26" ht="41.65" customHeight="1" x14ac:dyDescent="0.25">
      <c r="A249" s="9"/>
      <c r="B249" s="31" t="s">
        <v>77</v>
      </c>
      <c r="C249" s="58">
        <f t="shared" si="206"/>
        <v>0</v>
      </c>
      <c r="D249" s="58">
        <f t="shared" si="207"/>
        <v>0</v>
      </c>
      <c r="E249" s="64"/>
      <c r="F249" s="64"/>
      <c r="G249" s="64"/>
      <c r="H249" s="58">
        <f t="shared" si="152"/>
        <v>0</v>
      </c>
      <c r="I249" s="85"/>
      <c r="J249" s="85"/>
      <c r="K249" s="85"/>
      <c r="L249" s="58">
        <f t="shared" si="225"/>
        <v>0</v>
      </c>
      <c r="M249" s="66" t="e">
        <f t="shared" si="226"/>
        <v>#DIV/0!</v>
      </c>
      <c r="N249" s="65">
        <f t="shared" si="227"/>
        <v>0</v>
      </c>
      <c r="O249" s="64"/>
      <c r="P249" s="64"/>
      <c r="Q249" s="64"/>
      <c r="R249" s="58">
        <f t="shared" si="290"/>
        <v>0</v>
      </c>
      <c r="S249" s="85"/>
      <c r="T249" s="85"/>
      <c r="U249" s="85"/>
      <c r="V249" s="1"/>
      <c r="W249" s="1"/>
      <c r="X249" s="1"/>
      <c r="Y249" s="1"/>
      <c r="Z249" s="1"/>
    </row>
    <row r="250" spans="1:26" ht="56.65" customHeight="1" x14ac:dyDescent="0.25">
      <c r="A250" s="89" t="s">
        <v>51</v>
      </c>
      <c r="B250" s="48" t="s">
        <v>227</v>
      </c>
      <c r="C250" s="58">
        <f t="shared" si="206"/>
        <v>30</v>
      </c>
      <c r="D250" s="58">
        <f t="shared" si="207"/>
        <v>0</v>
      </c>
      <c r="E250" s="61">
        <f t="shared" ref="E250:G250" si="316">E251</f>
        <v>0</v>
      </c>
      <c r="F250" s="61">
        <f t="shared" si="316"/>
        <v>0</v>
      </c>
      <c r="G250" s="61">
        <f t="shared" si="316"/>
        <v>0</v>
      </c>
      <c r="H250" s="58">
        <f t="shared" si="152"/>
        <v>30</v>
      </c>
      <c r="I250" s="61">
        <f t="shared" ref="I250:K250" si="317">I251</f>
        <v>25</v>
      </c>
      <c r="J250" s="61">
        <f t="shared" si="317"/>
        <v>4</v>
      </c>
      <c r="K250" s="61">
        <f t="shared" si="317"/>
        <v>1</v>
      </c>
      <c r="L250" s="58">
        <f t="shared" si="225"/>
        <v>30</v>
      </c>
      <c r="M250" s="66">
        <f t="shared" si="226"/>
        <v>1</v>
      </c>
      <c r="N250" s="65">
        <f t="shared" si="227"/>
        <v>0</v>
      </c>
      <c r="O250" s="61">
        <f t="shared" ref="O250:Q250" si="318">O251</f>
        <v>0</v>
      </c>
      <c r="P250" s="61">
        <f t="shared" si="318"/>
        <v>0</v>
      </c>
      <c r="Q250" s="61">
        <f t="shared" si="318"/>
        <v>0</v>
      </c>
      <c r="R250" s="58">
        <f t="shared" si="290"/>
        <v>30</v>
      </c>
      <c r="S250" s="61">
        <f t="shared" ref="S250:U250" si="319">S251</f>
        <v>25</v>
      </c>
      <c r="T250" s="61">
        <f t="shared" si="319"/>
        <v>4</v>
      </c>
      <c r="U250" s="61">
        <f t="shared" si="319"/>
        <v>1</v>
      </c>
      <c r="V250" s="1"/>
      <c r="W250" s="1"/>
      <c r="X250" s="1"/>
      <c r="Y250" s="1"/>
      <c r="Z250" s="1"/>
    </row>
    <row r="251" spans="1:26" ht="41.65" customHeight="1" x14ac:dyDescent="0.25">
      <c r="A251" s="9"/>
      <c r="B251" s="31" t="s">
        <v>226</v>
      </c>
      <c r="C251" s="58">
        <f t="shared" si="206"/>
        <v>30</v>
      </c>
      <c r="D251" s="58">
        <f t="shared" si="207"/>
        <v>0</v>
      </c>
      <c r="E251" s="64">
        <v>0</v>
      </c>
      <c r="F251" s="64"/>
      <c r="G251" s="64"/>
      <c r="H251" s="58">
        <f t="shared" si="152"/>
        <v>30</v>
      </c>
      <c r="I251" s="27">
        <v>25</v>
      </c>
      <c r="J251" s="27">
        <v>4</v>
      </c>
      <c r="K251" s="27">
        <v>1</v>
      </c>
      <c r="L251" s="58">
        <f t="shared" si="225"/>
        <v>30</v>
      </c>
      <c r="M251" s="66">
        <f t="shared" si="226"/>
        <v>1</v>
      </c>
      <c r="N251" s="65">
        <f t="shared" si="227"/>
        <v>0</v>
      </c>
      <c r="O251" s="64">
        <v>0</v>
      </c>
      <c r="P251" s="64"/>
      <c r="Q251" s="64"/>
      <c r="R251" s="58">
        <f t="shared" si="290"/>
        <v>30</v>
      </c>
      <c r="S251" s="27">
        <v>25</v>
      </c>
      <c r="T251" s="27">
        <v>4</v>
      </c>
      <c r="U251" s="27">
        <v>1</v>
      </c>
      <c r="V251" s="1"/>
      <c r="W251" s="1"/>
      <c r="X251" s="1"/>
      <c r="Y251" s="1"/>
      <c r="Z251" s="1"/>
    </row>
    <row r="252" spans="1:26" ht="41.65" customHeight="1" x14ac:dyDescent="0.25">
      <c r="A252" s="23">
        <v>2</v>
      </c>
      <c r="B252" s="24" t="s">
        <v>228</v>
      </c>
      <c r="C252" s="58">
        <f t="shared" si="206"/>
        <v>1362</v>
      </c>
      <c r="D252" s="58">
        <f t="shared" si="207"/>
        <v>1302</v>
      </c>
      <c r="E252" s="58">
        <f t="shared" ref="E252:G252" si="320">E253+E255</f>
        <v>1302</v>
      </c>
      <c r="F252" s="58">
        <f t="shared" si="320"/>
        <v>0</v>
      </c>
      <c r="G252" s="58">
        <f t="shared" si="320"/>
        <v>0</v>
      </c>
      <c r="H252" s="58">
        <f t="shared" si="152"/>
        <v>60</v>
      </c>
      <c r="I252" s="58">
        <f t="shared" ref="I252:K252" si="321">I253+I255</f>
        <v>60</v>
      </c>
      <c r="J252" s="58">
        <f t="shared" si="321"/>
        <v>0</v>
      </c>
      <c r="K252" s="58">
        <f t="shared" si="321"/>
        <v>0</v>
      </c>
      <c r="L252" s="58">
        <f t="shared" si="225"/>
        <v>410</v>
      </c>
      <c r="M252" s="66">
        <f t="shared" si="226"/>
        <v>0.30102790014684289</v>
      </c>
      <c r="N252" s="65">
        <f t="shared" si="227"/>
        <v>350</v>
      </c>
      <c r="O252" s="58">
        <f t="shared" ref="O252:Q252" si="322">O253+O255</f>
        <v>350</v>
      </c>
      <c r="P252" s="58">
        <f t="shared" si="322"/>
        <v>0</v>
      </c>
      <c r="Q252" s="58">
        <f t="shared" si="322"/>
        <v>0</v>
      </c>
      <c r="R252" s="58">
        <f t="shared" si="290"/>
        <v>60</v>
      </c>
      <c r="S252" s="58">
        <f t="shared" ref="S252:U252" si="323">S253+S255</f>
        <v>60</v>
      </c>
      <c r="T252" s="58">
        <f t="shared" si="323"/>
        <v>0</v>
      </c>
      <c r="U252" s="58">
        <f t="shared" si="323"/>
        <v>0</v>
      </c>
      <c r="V252" s="1"/>
      <c r="W252" s="1"/>
      <c r="X252" s="1"/>
      <c r="Y252" s="1"/>
      <c r="Z252" s="1"/>
    </row>
    <row r="253" spans="1:26" ht="41.65" customHeight="1" x14ac:dyDescent="0.25">
      <c r="A253" s="23"/>
      <c r="B253" s="32" t="s">
        <v>229</v>
      </c>
      <c r="C253" s="58">
        <f t="shared" si="206"/>
        <v>1302</v>
      </c>
      <c r="D253" s="58">
        <f t="shared" si="207"/>
        <v>1302</v>
      </c>
      <c r="E253" s="65">
        <f>E254</f>
        <v>1302</v>
      </c>
      <c r="F253" s="65"/>
      <c r="G253" s="65">
        <f>G254</f>
        <v>0</v>
      </c>
      <c r="H253" s="58">
        <f t="shared" si="152"/>
        <v>0</v>
      </c>
      <c r="I253" s="65">
        <f>I254</f>
        <v>0</v>
      </c>
      <c r="J253" s="65"/>
      <c r="K253" s="65">
        <f>K254</f>
        <v>0</v>
      </c>
      <c r="L253" s="58">
        <f t="shared" si="225"/>
        <v>350</v>
      </c>
      <c r="M253" s="66">
        <f t="shared" si="226"/>
        <v>0.26881720430107525</v>
      </c>
      <c r="N253" s="65">
        <f t="shared" si="227"/>
        <v>350</v>
      </c>
      <c r="O253" s="65">
        <f>O254</f>
        <v>350</v>
      </c>
      <c r="P253" s="65"/>
      <c r="Q253" s="65">
        <f>Q254</f>
        <v>0</v>
      </c>
      <c r="R253" s="58">
        <f t="shared" si="290"/>
        <v>0</v>
      </c>
      <c r="S253" s="65">
        <f>S254</f>
        <v>0</v>
      </c>
      <c r="T253" s="65"/>
      <c r="U253" s="65">
        <f>U254</f>
        <v>0</v>
      </c>
      <c r="V253" s="1"/>
      <c r="W253" s="1"/>
      <c r="X253" s="1"/>
      <c r="Y253" s="1"/>
      <c r="Z253" s="1"/>
    </row>
    <row r="254" spans="1:26" ht="51.4" customHeight="1" x14ac:dyDescent="0.25">
      <c r="A254" s="63"/>
      <c r="B254" s="31" t="s">
        <v>230</v>
      </c>
      <c r="C254" s="58">
        <f t="shared" si="206"/>
        <v>1302</v>
      </c>
      <c r="D254" s="58">
        <f t="shared" si="207"/>
        <v>1302</v>
      </c>
      <c r="E254" s="64">
        <f>350+952</f>
        <v>1302</v>
      </c>
      <c r="F254" s="64"/>
      <c r="G254" s="64"/>
      <c r="H254" s="58">
        <f t="shared" si="152"/>
        <v>0</v>
      </c>
      <c r="I254" s="64">
        <v>0</v>
      </c>
      <c r="J254" s="64"/>
      <c r="K254" s="64">
        <v>0</v>
      </c>
      <c r="L254" s="58">
        <f t="shared" si="225"/>
        <v>350</v>
      </c>
      <c r="M254" s="66">
        <f t="shared" si="226"/>
        <v>0.26881720430107525</v>
      </c>
      <c r="N254" s="65">
        <f t="shared" si="227"/>
        <v>350</v>
      </c>
      <c r="O254" s="64">
        <v>350</v>
      </c>
      <c r="P254" s="64"/>
      <c r="Q254" s="64"/>
      <c r="R254" s="58">
        <f t="shared" si="290"/>
        <v>0</v>
      </c>
      <c r="S254" s="64">
        <v>0</v>
      </c>
      <c r="T254" s="64"/>
      <c r="U254" s="64">
        <v>0</v>
      </c>
      <c r="V254" s="1"/>
      <c r="W254" s="1"/>
      <c r="X254" s="1"/>
      <c r="Y254" s="1"/>
      <c r="Z254" s="1"/>
    </row>
    <row r="255" spans="1:26" ht="41.65" customHeight="1" x14ac:dyDescent="0.25">
      <c r="A255" s="23"/>
      <c r="B255" s="32" t="s">
        <v>229</v>
      </c>
      <c r="C255" s="58">
        <f t="shared" si="206"/>
        <v>60</v>
      </c>
      <c r="D255" s="58">
        <f t="shared" si="207"/>
        <v>0</v>
      </c>
      <c r="E255" s="58">
        <f>E256</f>
        <v>0</v>
      </c>
      <c r="F255" s="58"/>
      <c r="G255" s="58">
        <f>G256</f>
        <v>0</v>
      </c>
      <c r="H255" s="58">
        <f t="shared" si="152"/>
        <v>60</v>
      </c>
      <c r="I255" s="58">
        <f>I256</f>
        <v>60</v>
      </c>
      <c r="J255" s="58"/>
      <c r="K255" s="58">
        <f>K256</f>
        <v>0</v>
      </c>
      <c r="L255" s="58">
        <f t="shared" si="225"/>
        <v>60</v>
      </c>
      <c r="M255" s="66">
        <f t="shared" si="226"/>
        <v>1</v>
      </c>
      <c r="N255" s="65">
        <f t="shared" si="227"/>
        <v>0</v>
      </c>
      <c r="O255" s="58">
        <f>O256</f>
        <v>0</v>
      </c>
      <c r="P255" s="58"/>
      <c r="Q255" s="58">
        <f>Q256</f>
        <v>0</v>
      </c>
      <c r="R255" s="58">
        <f t="shared" si="290"/>
        <v>60</v>
      </c>
      <c r="S255" s="58">
        <f>S256</f>
        <v>60</v>
      </c>
      <c r="T255" s="58"/>
      <c r="U255" s="58">
        <f>U256</f>
        <v>0</v>
      </c>
      <c r="V255" s="1"/>
      <c r="W255" s="1"/>
      <c r="X255" s="1"/>
      <c r="Y255" s="1"/>
      <c r="Z255" s="1"/>
    </row>
    <row r="256" spans="1:26" ht="41.65" customHeight="1" x14ac:dyDescent="0.25">
      <c r="A256" s="63"/>
      <c r="B256" s="31" t="s">
        <v>231</v>
      </c>
      <c r="C256" s="58">
        <f t="shared" si="206"/>
        <v>60</v>
      </c>
      <c r="D256" s="58">
        <f t="shared" si="207"/>
        <v>0</v>
      </c>
      <c r="E256" s="64">
        <v>0</v>
      </c>
      <c r="F256" s="64"/>
      <c r="G256" s="64"/>
      <c r="H256" s="58">
        <f t="shared" si="152"/>
        <v>60</v>
      </c>
      <c r="I256" s="64">
        <v>60</v>
      </c>
      <c r="J256" s="64"/>
      <c r="K256" s="64"/>
      <c r="L256" s="58">
        <f t="shared" si="225"/>
        <v>60</v>
      </c>
      <c r="M256" s="66">
        <f t="shared" si="226"/>
        <v>1</v>
      </c>
      <c r="N256" s="65">
        <f t="shared" si="227"/>
        <v>0</v>
      </c>
      <c r="O256" s="64">
        <v>0</v>
      </c>
      <c r="P256" s="64"/>
      <c r="Q256" s="64"/>
      <c r="R256" s="58">
        <f t="shared" si="290"/>
        <v>60</v>
      </c>
      <c r="S256" s="64">
        <v>60</v>
      </c>
      <c r="T256" s="64"/>
      <c r="U256" s="64"/>
      <c r="V256" s="1"/>
      <c r="W256" s="1"/>
      <c r="X256" s="1"/>
      <c r="Y256" s="1"/>
      <c r="Z256" s="1"/>
    </row>
    <row r="257" spans="1:26" ht="41.65" customHeight="1" x14ac:dyDescent="0.25">
      <c r="A257" s="23">
        <v>3</v>
      </c>
      <c r="B257" s="24" t="s">
        <v>232</v>
      </c>
      <c r="C257" s="58">
        <f t="shared" si="206"/>
        <v>182</v>
      </c>
      <c r="D257" s="58">
        <f t="shared" si="207"/>
        <v>0</v>
      </c>
      <c r="E257" s="58">
        <f t="shared" ref="E257:G257" si="324">E258</f>
        <v>0</v>
      </c>
      <c r="F257" s="58">
        <f t="shared" si="324"/>
        <v>0</v>
      </c>
      <c r="G257" s="58">
        <f t="shared" si="324"/>
        <v>0</v>
      </c>
      <c r="H257" s="58">
        <f t="shared" si="152"/>
        <v>182</v>
      </c>
      <c r="I257" s="58">
        <f t="shared" ref="I257:K257" si="325">I258</f>
        <v>182</v>
      </c>
      <c r="J257" s="58">
        <f t="shared" si="325"/>
        <v>0</v>
      </c>
      <c r="K257" s="58">
        <f t="shared" si="325"/>
        <v>0</v>
      </c>
      <c r="L257" s="58">
        <f t="shared" si="225"/>
        <v>33</v>
      </c>
      <c r="M257" s="66">
        <f t="shared" si="226"/>
        <v>0.18131868131868131</v>
      </c>
      <c r="N257" s="65">
        <f t="shared" si="227"/>
        <v>0</v>
      </c>
      <c r="O257" s="58">
        <f t="shared" ref="O257:Q257" si="326">O258</f>
        <v>0</v>
      </c>
      <c r="P257" s="58">
        <f t="shared" si="326"/>
        <v>0</v>
      </c>
      <c r="Q257" s="58">
        <f t="shared" si="326"/>
        <v>0</v>
      </c>
      <c r="R257" s="58">
        <f t="shared" si="290"/>
        <v>33</v>
      </c>
      <c r="S257" s="58">
        <f t="shared" ref="S257:U257" si="327">S258</f>
        <v>33</v>
      </c>
      <c r="T257" s="58">
        <f t="shared" si="327"/>
        <v>0</v>
      </c>
      <c r="U257" s="58">
        <f t="shared" si="327"/>
        <v>0</v>
      </c>
      <c r="V257" s="1"/>
      <c r="W257" s="1"/>
      <c r="X257" s="1"/>
      <c r="Y257" s="1"/>
      <c r="Z257" s="1"/>
    </row>
    <row r="258" spans="1:26" ht="41.65" customHeight="1" x14ac:dyDescent="0.25">
      <c r="A258" s="9"/>
      <c r="B258" s="31" t="s">
        <v>77</v>
      </c>
      <c r="C258" s="58">
        <f t="shared" si="206"/>
        <v>182</v>
      </c>
      <c r="D258" s="58">
        <f t="shared" si="207"/>
        <v>0</v>
      </c>
      <c r="E258" s="64">
        <v>0</v>
      </c>
      <c r="F258" s="64"/>
      <c r="G258" s="64"/>
      <c r="H258" s="58">
        <f>I258+J258+K258</f>
        <v>182</v>
      </c>
      <c r="I258" s="64">
        <f>206-24</f>
        <v>182</v>
      </c>
      <c r="J258" s="64"/>
      <c r="K258" s="64"/>
      <c r="L258" s="58">
        <f t="shared" si="225"/>
        <v>33</v>
      </c>
      <c r="M258" s="66">
        <f t="shared" si="226"/>
        <v>0.18131868131868131</v>
      </c>
      <c r="N258" s="65">
        <f t="shared" si="227"/>
        <v>0</v>
      </c>
      <c r="O258" s="64">
        <v>0</v>
      </c>
      <c r="P258" s="64"/>
      <c r="Q258" s="64"/>
      <c r="R258" s="58">
        <f t="shared" si="290"/>
        <v>33</v>
      </c>
      <c r="S258" s="64">
        <v>33</v>
      </c>
      <c r="T258" s="64"/>
      <c r="U258" s="64"/>
      <c r="V258" s="1"/>
      <c r="W258" s="1"/>
      <c r="X258" s="1"/>
      <c r="Y258" s="1"/>
      <c r="Z258" s="1"/>
    </row>
    <row r="259" spans="1:26" ht="15.75" customHeight="1" x14ac:dyDescent="0.25">
      <c r="A259" s="50"/>
      <c r="B259" s="50"/>
      <c r="C259" s="50"/>
      <c r="D259" s="50"/>
      <c r="E259" s="50"/>
      <c r="F259" s="50"/>
      <c r="G259" s="50"/>
      <c r="H259" s="50"/>
      <c r="I259" s="50"/>
      <c r="J259" s="50"/>
      <c r="K259" s="50"/>
      <c r="L259" s="51"/>
      <c r="M259" s="52"/>
      <c r="N259" s="50"/>
      <c r="O259" s="50"/>
      <c r="P259" s="50"/>
      <c r="Q259" s="50"/>
      <c r="R259" s="50"/>
      <c r="S259" s="50"/>
      <c r="T259" s="50"/>
      <c r="U259" s="50"/>
      <c r="V259" s="1"/>
      <c r="W259" s="1"/>
      <c r="X259" s="1"/>
      <c r="Y259" s="1"/>
      <c r="Z259" s="1"/>
    </row>
    <row r="260" spans="1:26" ht="15.75" customHeight="1" x14ac:dyDescent="0.25">
      <c r="A260" s="50"/>
      <c r="B260" s="50"/>
      <c r="C260" s="50"/>
      <c r="D260" s="181"/>
      <c r="E260" s="172"/>
      <c r="F260" s="172"/>
      <c r="G260" s="172"/>
      <c r="H260" s="172"/>
      <c r="I260" s="172"/>
      <c r="J260" s="50"/>
      <c r="K260" s="50"/>
      <c r="L260" s="51"/>
      <c r="M260" s="52"/>
      <c r="N260" s="50"/>
      <c r="O260" s="50"/>
      <c r="P260" s="50"/>
      <c r="Q260" s="50"/>
      <c r="R260" s="50"/>
      <c r="S260" s="50"/>
      <c r="T260" s="50"/>
      <c r="U260" s="50"/>
      <c r="V260" s="1"/>
      <c r="W260" s="1"/>
      <c r="X260" s="1"/>
      <c r="Y260" s="1"/>
      <c r="Z260" s="1"/>
    </row>
    <row r="261" spans="1:26" ht="15.75" customHeight="1" x14ac:dyDescent="0.25">
      <c r="A261" s="50"/>
      <c r="B261" s="50"/>
      <c r="C261" s="50"/>
      <c r="D261" s="181"/>
      <c r="E261" s="172"/>
      <c r="F261" s="172"/>
      <c r="G261" s="172"/>
      <c r="H261" s="172"/>
      <c r="I261" s="172"/>
      <c r="J261" s="50"/>
      <c r="K261" s="50"/>
      <c r="L261" s="51"/>
      <c r="M261" s="52"/>
      <c r="N261" s="50"/>
      <c r="O261" s="50"/>
      <c r="P261" s="50"/>
      <c r="Q261" s="50"/>
      <c r="R261" s="50"/>
      <c r="S261" s="50"/>
      <c r="T261" s="50"/>
      <c r="U261" s="50"/>
      <c r="V261" s="1"/>
      <c r="W261" s="1"/>
      <c r="X261" s="1"/>
      <c r="Y261" s="1"/>
      <c r="Z261" s="1"/>
    </row>
    <row r="262" spans="1:26" ht="15.75" customHeight="1" x14ac:dyDescent="0.25">
      <c r="A262" s="50"/>
      <c r="B262" s="50"/>
      <c r="C262" s="50"/>
      <c r="D262" s="50"/>
      <c r="E262" s="50"/>
      <c r="F262" s="50"/>
      <c r="G262" s="50"/>
      <c r="H262" s="50"/>
      <c r="I262" s="50"/>
      <c r="J262" s="50"/>
      <c r="K262" s="50"/>
      <c r="L262" s="51"/>
      <c r="M262" s="52"/>
      <c r="N262" s="50"/>
      <c r="O262" s="50"/>
      <c r="P262" s="50"/>
      <c r="Q262" s="50"/>
      <c r="R262" s="50"/>
      <c r="S262" s="50"/>
      <c r="T262" s="50"/>
      <c r="U262" s="50"/>
      <c r="V262" s="1"/>
      <c r="W262" s="1"/>
      <c r="X262" s="1"/>
      <c r="Y262" s="1"/>
      <c r="Z262" s="1"/>
    </row>
    <row r="263" spans="1:26" ht="15.75" customHeight="1" x14ac:dyDescent="0.25">
      <c r="A263" s="50"/>
      <c r="B263" s="50"/>
      <c r="C263" s="50"/>
      <c r="D263" s="50"/>
      <c r="E263" s="50"/>
      <c r="F263" s="50"/>
      <c r="G263" s="50"/>
      <c r="H263" s="50"/>
      <c r="I263" s="50"/>
      <c r="J263" s="50"/>
      <c r="K263" s="50"/>
      <c r="L263" s="51"/>
      <c r="M263" s="52"/>
      <c r="N263" s="50"/>
      <c r="O263" s="50"/>
      <c r="P263" s="50"/>
      <c r="Q263" s="50"/>
      <c r="R263" s="50"/>
      <c r="S263" s="50"/>
      <c r="T263" s="50"/>
      <c r="U263" s="50"/>
      <c r="V263" s="1"/>
      <c r="W263" s="1"/>
      <c r="X263" s="1"/>
      <c r="Y263" s="1"/>
      <c r="Z263" s="1"/>
    </row>
    <row r="264" spans="1:26" ht="15.75" customHeight="1" x14ac:dyDescent="0.25">
      <c r="A264" s="50"/>
      <c r="B264" s="50"/>
      <c r="C264" s="50"/>
      <c r="D264" s="50"/>
      <c r="E264" s="50"/>
      <c r="F264" s="50"/>
      <c r="G264" s="50"/>
      <c r="H264" s="50"/>
      <c r="I264" s="50"/>
      <c r="J264" s="50"/>
      <c r="K264" s="50"/>
      <c r="L264" s="51"/>
      <c r="M264" s="52"/>
      <c r="N264" s="50"/>
      <c r="O264" s="50"/>
      <c r="P264" s="50"/>
      <c r="Q264" s="50"/>
      <c r="R264" s="50"/>
      <c r="S264" s="50"/>
      <c r="T264" s="50"/>
      <c r="U264" s="50"/>
      <c r="V264" s="1"/>
      <c r="W264" s="1"/>
      <c r="X264" s="1"/>
      <c r="Y264" s="1"/>
      <c r="Z264" s="1"/>
    </row>
    <row r="265" spans="1:26" ht="15.75" customHeight="1" x14ac:dyDescent="0.25">
      <c r="A265" s="50"/>
      <c r="B265" s="50"/>
      <c r="C265" s="50"/>
      <c r="D265" s="50"/>
      <c r="E265" s="50"/>
      <c r="F265" s="50"/>
      <c r="G265" s="50"/>
      <c r="H265" s="50"/>
      <c r="I265" s="50"/>
      <c r="J265" s="50"/>
      <c r="K265" s="50"/>
      <c r="L265" s="51"/>
      <c r="M265" s="52"/>
      <c r="N265" s="50"/>
      <c r="O265" s="50"/>
      <c r="P265" s="50"/>
      <c r="Q265" s="50"/>
      <c r="R265" s="50"/>
      <c r="S265" s="50"/>
      <c r="T265" s="50"/>
      <c r="U265" s="50"/>
      <c r="V265" s="1"/>
      <c r="W265" s="1"/>
      <c r="X265" s="1"/>
      <c r="Y265" s="1"/>
      <c r="Z265" s="1"/>
    </row>
    <row r="266" spans="1:26" ht="15.75" customHeight="1" x14ac:dyDescent="0.25">
      <c r="A266" s="50"/>
      <c r="B266" s="50"/>
      <c r="C266" s="50"/>
      <c r="D266" s="50"/>
      <c r="E266" s="50"/>
      <c r="F266" s="50"/>
      <c r="G266" s="50"/>
      <c r="H266" s="50"/>
      <c r="I266" s="50"/>
      <c r="J266" s="50"/>
      <c r="K266" s="50"/>
      <c r="L266" s="51"/>
      <c r="M266" s="52"/>
      <c r="N266" s="50"/>
      <c r="O266" s="50"/>
      <c r="P266" s="50"/>
      <c r="Q266" s="50"/>
      <c r="R266" s="50"/>
      <c r="S266" s="50"/>
      <c r="T266" s="50"/>
      <c r="U266" s="50"/>
      <c r="V266" s="1"/>
      <c r="W266" s="1"/>
      <c r="X266" s="1"/>
      <c r="Y266" s="1"/>
      <c r="Z266" s="1"/>
    </row>
    <row r="267" spans="1:26" ht="15.75" customHeight="1" x14ac:dyDescent="0.25">
      <c r="A267" s="50"/>
      <c r="B267" s="50"/>
      <c r="C267" s="50"/>
      <c r="D267" s="50"/>
      <c r="E267" s="50"/>
      <c r="F267" s="50"/>
      <c r="G267" s="50"/>
      <c r="H267" s="50"/>
      <c r="I267" s="50"/>
      <c r="J267" s="50"/>
      <c r="K267" s="50"/>
      <c r="L267" s="51"/>
      <c r="M267" s="52"/>
      <c r="N267" s="50"/>
      <c r="O267" s="50"/>
      <c r="P267" s="50"/>
      <c r="Q267" s="50"/>
      <c r="R267" s="50"/>
      <c r="S267" s="50"/>
      <c r="T267" s="50"/>
      <c r="U267" s="50"/>
      <c r="V267" s="1"/>
      <c r="W267" s="1"/>
      <c r="X267" s="1"/>
      <c r="Y267" s="1"/>
      <c r="Z267" s="1"/>
    </row>
    <row r="268" spans="1:26" ht="15.75" customHeight="1" x14ac:dyDescent="0.25">
      <c r="A268" s="50"/>
      <c r="B268" s="50"/>
      <c r="C268" s="50"/>
      <c r="D268" s="50"/>
      <c r="E268" s="50"/>
      <c r="F268" s="50"/>
      <c r="G268" s="50"/>
      <c r="H268" s="50"/>
      <c r="I268" s="50"/>
      <c r="J268" s="50"/>
      <c r="K268" s="50"/>
      <c r="L268" s="51"/>
      <c r="M268" s="52"/>
      <c r="N268" s="50"/>
      <c r="O268" s="50"/>
      <c r="P268" s="50"/>
      <c r="Q268" s="50"/>
      <c r="R268" s="50"/>
      <c r="S268" s="50"/>
      <c r="T268" s="50"/>
      <c r="U268" s="50"/>
      <c r="V268" s="1"/>
      <c r="W268" s="1"/>
      <c r="X268" s="1"/>
      <c r="Y268" s="1"/>
      <c r="Z268" s="1"/>
    </row>
    <row r="269" spans="1:26" ht="15.75" customHeight="1" x14ac:dyDescent="0.25">
      <c r="A269" s="50"/>
      <c r="B269" s="50"/>
      <c r="C269" s="50"/>
      <c r="D269" s="50"/>
      <c r="E269" s="50"/>
      <c r="F269" s="50"/>
      <c r="G269" s="50"/>
      <c r="H269" s="50"/>
      <c r="I269" s="50"/>
      <c r="J269" s="50"/>
      <c r="K269" s="50"/>
      <c r="L269" s="51"/>
      <c r="M269" s="52"/>
      <c r="N269" s="50"/>
      <c r="O269" s="50"/>
      <c r="P269" s="50"/>
      <c r="Q269" s="50"/>
      <c r="R269" s="50"/>
      <c r="S269" s="50"/>
      <c r="T269" s="50"/>
      <c r="U269" s="50"/>
      <c r="V269" s="1"/>
      <c r="W269" s="1"/>
      <c r="X269" s="1"/>
      <c r="Y269" s="1"/>
      <c r="Z269" s="1"/>
    </row>
    <row r="270" spans="1:26" ht="15.75" customHeight="1" x14ac:dyDescent="0.25">
      <c r="A270" s="50"/>
      <c r="B270" s="50"/>
      <c r="C270" s="50"/>
      <c r="D270" s="50"/>
      <c r="E270" s="50"/>
      <c r="F270" s="50"/>
      <c r="G270" s="50"/>
      <c r="H270" s="50"/>
      <c r="I270" s="50"/>
      <c r="J270" s="50"/>
      <c r="K270" s="50"/>
      <c r="L270" s="51"/>
      <c r="M270" s="52"/>
      <c r="N270" s="50"/>
      <c r="O270" s="50"/>
      <c r="P270" s="50"/>
      <c r="Q270" s="50"/>
      <c r="R270" s="50"/>
      <c r="S270" s="50"/>
      <c r="T270" s="50"/>
      <c r="U270" s="50"/>
      <c r="V270" s="1"/>
      <c r="W270" s="1"/>
      <c r="X270" s="1"/>
      <c r="Y270" s="1"/>
      <c r="Z270" s="1"/>
    </row>
    <row r="271" spans="1:26" ht="15.75" customHeight="1" x14ac:dyDescent="0.25">
      <c r="A271" s="50"/>
      <c r="B271" s="50"/>
      <c r="C271" s="50"/>
      <c r="D271" s="50"/>
      <c r="E271" s="50"/>
      <c r="F271" s="50"/>
      <c r="G271" s="50"/>
      <c r="H271" s="50"/>
      <c r="I271" s="50"/>
      <c r="J271" s="50"/>
      <c r="K271" s="50"/>
      <c r="L271" s="51"/>
      <c r="M271" s="52"/>
      <c r="N271" s="50"/>
      <c r="O271" s="50"/>
      <c r="P271" s="50"/>
      <c r="Q271" s="50"/>
      <c r="R271" s="50"/>
      <c r="S271" s="50"/>
      <c r="T271" s="50"/>
      <c r="U271" s="50"/>
      <c r="V271" s="1"/>
      <c r="W271" s="1"/>
      <c r="X271" s="1"/>
      <c r="Y271" s="1"/>
      <c r="Z271" s="1"/>
    </row>
    <row r="272" spans="1:26" ht="15.75" customHeight="1" x14ac:dyDescent="0.25">
      <c r="A272" s="50"/>
      <c r="B272" s="50"/>
      <c r="C272" s="50"/>
      <c r="D272" s="50"/>
      <c r="E272" s="50"/>
      <c r="F272" s="50"/>
      <c r="G272" s="50"/>
      <c r="H272" s="50"/>
      <c r="I272" s="50"/>
      <c r="J272" s="50"/>
      <c r="K272" s="50"/>
      <c r="L272" s="51"/>
      <c r="M272" s="52"/>
      <c r="N272" s="50"/>
      <c r="O272" s="50"/>
      <c r="P272" s="50"/>
      <c r="Q272" s="50"/>
      <c r="R272" s="50"/>
      <c r="S272" s="50"/>
      <c r="T272" s="50"/>
      <c r="U272" s="50"/>
      <c r="V272" s="1"/>
      <c r="W272" s="1"/>
      <c r="X272" s="1"/>
      <c r="Y272" s="1"/>
      <c r="Z272" s="1"/>
    </row>
    <row r="273" spans="1:26" ht="15.75" customHeight="1" x14ac:dyDescent="0.25">
      <c r="A273" s="50"/>
      <c r="B273" s="50"/>
      <c r="C273" s="50"/>
      <c r="D273" s="50"/>
      <c r="E273" s="50"/>
      <c r="F273" s="50"/>
      <c r="G273" s="50"/>
      <c r="H273" s="50"/>
      <c r="I273" s="50"/>
      <c r="J273" s="50"/>
      <c r="K273" s="50"/>
      <c r="L273" s="51"/>
      <c r="M273" s="52"/>
      <c r="N273" s="50"/>
      <c r="O273" s="50"/>
      <c r="P273" s="50"/>
      <c r="Q273" s="50"/>
      <c r="R273" s="50"/>
      <c r="S273" s="50"/>
      <c r="T273" s="50"/>
      <c r="U273" s="50"/>
      <c r="V273" s="1"/>
      <c r="W273" s="1"/>
      <c r="X273" s="1"/>
      <c r="Y273" s="1"/>
      <c r="Z273" s="1"/>
    </row>
    <row r="274" spans="1:26" ht="15.75" customHeight="1" x14ac:dyDescent="0.25">
      <c r="A274" s="50"/>
      <c r="B274" s="50"/>
      <c r="C274" s="50"/>
      <c r="D274" s="50"/>
      <c r="E274" s="50"/>
      <c r="F274" s="50"/>
      <c r="G274" s="50"/>
      <c r="H274" s="50"/>
      <c r="I274" s="50"/>
      <c r="J274" s="50"/>
      <c r="K274" s="50"/>
      <c r="L274" s="51"/>
      <c r="M274" s="52"/>
      <c r="N274" s="50"/>
      <c r="O274" s="50"/>
      <c r="P274" s="50"/>
      <c r="Q274" s="50"/>
      <c r="R274" s="50"/>
      <c r="S274" s="50"/>
      <c r="T274" s="50"/>
      <c r="U274" s="50"/>
      <c r="V274" s="1"/>
      <c r="W274" s="1"/>
      <c r="X274" s="1"/>
      <c r="Y274" s="1"/>
      <c r="Z274" s="1"/>
    </row>
    <row r="275" spans="1:26" ht="15.75" customHeight="1" x14ac:dyDescent="0.25">
      <c r="A275" s="50"/>
      <c r="B275" s="50"/>
      <c r="C275" s="50"/>
      <c r="D275" s="50"/>
      <c r="E275" s="50"/>
      <c r="F275" s="50"/>
      <c r="G275" s="50"/>
      <c r="H275" s="50"/>
      <c r="I275" s="50"/>
      <c r="J275" s="50"/>
      <c r="K275" s="50"/>
      <c r="L275" s="51"/>
      <c r="M275" s="52"/>
      <c r="N275" s="50"/>
      <c r="O275" s="50"/>
      <c r="P275" s="50"/>
      <c r="Q275" s="50"/>
      <c r="R275" s="50"/>
      <c r="S275" s="50"/>
      <c r="T275" s="50"/>
      <c r="U275" s="50"/>
      <c r="V275" s="1"/>
      <c r="W275" s="1"/>
      <c r="X275" s="1"/>
      <c r="Y275" s="1"/>
      <c r="Z275" s="1"/>
    </row>
    <row r="276" spans="1:26" ht="15.75" customHeight="1" x14ac:dyDescent="0.25">
      <c r="A276" s="50"/>
      <c r="B276" s="50"/>
      <c r="C276" s="50"/>
      <c r="D276" s="50"/>
      <c r="E276" s="50"/>
      <c r="F276" s="50"/>
      <c r="G276" s="50"/>
      <c r="H276" s="50"/>
      <c r="I276" s="50"/>
      <c r="J276" s="50"/>
      <c r="K276" s="50"/>
      <c r="L276" s="51"/>
      <c r="M276" s="52"/>
      <c r="N276" s="50"/>
      <c r="O276" s="50"/>
      <c r="P276" s="50"/>
      <c r="Q276" s="50"/>
      <c r="R276" s="50"/>
      <c r="S276" s="50"/>
      <c r="T276" s="50"/>
      <c r="U276" s="50"/>
      <c r="V276" s="1"/>
      <c r="W276" s="1"/>
      <c r="X276" s="1"/>
      <c r="Y276" s="1"/>
      <c r="Z276" s="1"/>
    </row>
    <row r="277" spans="1:26" ht="15.75" customHeight="1" x14ac:dyDescent="0.25">
      <c r="A277" s="50"/>
      <c r="B277" s="50"/>
      <c r="C277" s="50"/>
      <c r="D277" s="50"/>
      <c r="E277" s="50"/>
      <c r="F277" s="50"/>
      <c r="G277" s="50"/>
      <c r="H277" s="50"/>
      <c r="I277" s="50"/>
      <c r="J277" s="50"/>
      <c r="K277" s="50"/>
      <c r="L277" s="51"/>
      <c r="M277" s="52"/>
      <c r="N277" s="50"/>
      <c r="O277" s="50"/>
      <c r="P277" s="50"/>
      <c r="Q277" s="50"/>
      <c r="R277" s="50"/>
      <c r="S277" s="50"/>
      <c r="T277" s="50"/>
      <c r="U277" s="50"/>
      <c r="V277" s="1"/>
      <c r="W277" s="1"/>
      <c r="X277" s="1"/>
      <c r="Y277" s="1"/>
      <c r="Z277" s="1"/>
    </row>
    <row r="278" spans="1:26" ht="15.75" customHeight="1" x14ac:dyDescent="0.25">
      <c r="A278" s="50"/>
      <c r="B278" s="50"/>
      <c r="C278" s="50"/>
      <c r="D278" s="50"/>
      <c r="E278" s="50"/>
      <c r="F278" s="50"/>
      <c r="G278" s="50"/>
      <c r="H278" s="50"/>
      <c r="I278" s="50"/>
      <c r="J278" s="50"/>
      <c r="K278" s="50"/>
      <c r="L278" s="51"/>
      <c r="M278" s="52"/>
      <c r="N278" s="50"/>
      <c r="O278" s="50"/>
      <c r="P278" s="50"/>
      <c r="Q278" s="50"/>
      <c r="R278" s="50"/>
      <c r="S278" s="50"/>
      <c r="T278" s="50"/>
      <c r="U278" s="50"/>
      <c r="V278" s="1"/>
      <c r="W278" s="1"/>
      <c r="X278" s="1"/>
      <c r="Y278" s="1"/>
      <c r="Z278" s="1"/>
    </row>
    <row r="279" spans="1:26" ht="15.75" customHeight="1" x14ac:dyDescent="0.25">
      <c r="A279" s="50"/>
      <c r="B279" s="50"/>
      <c r="C279" s="50"/>
      <c r="D279" s="50"/>
      <c r="E279" s="50"/>
      <c r="F279" s="50"/>
      <c r="G279" s="50"/>
      <c r="H279" s="50"/>
      <c r="I279" s="50"/>
      <c r="J279" s="50"/>
      <c r="K279" s="50"/>
      <c r="L279" s="51"/>
      <c r="M279" s="52"/>
      <c r="N279" s="50"/>
      <c r="O279" s="50"/>
      <c r="P279" s="50"/>
      <c r="Q279" s="50"/>
      <c r="R279" s="50"/>
      <c r="S279" s="50"/>
      <c r="T279" s="50"/>
      <c r="U279" s="50"/>
      <c r="V279" s="1"/>
      <c r="W279" s="1"/>
      <c r="X279" s="1"/>
      <c r="Y279" s="1"/>
      <c r="Z279" s="1"/>
    </row>
    <row r="280" spans="1:26" ht="15.75" customHeight="1" x14ac:dyDescent="0.25">
      <c r="A280" s="50"/>
      <c r="B280" s="50"/>
      <c r="C280" s="50"/>
      <c r="D280" s="50"/>
      <c r="E280" s="50"/>
      <c r="F280" s="50"/>
      <c r="G280" s="50"/>
      <c r="H280" s="50"/>
      <c r="I280" s="50"/>
      <c r="J280" s="50"/>
      <c r="K280" s="50"/>
      <c r="L280" s="51"/>
      <c r="M280" s="52"/>
      <c r="N280" s="50"/>
      <c r="O280" s="50"/>
      <c r="P280" s="50"/>
      <c r="Q280" s="50"/>
      <c r="R280" s="50"/>
      <c r="S280" s="50"/>
      <c r="T280" s="50"/>
      <c r="U280" s="50"/>
      <c r="V280" s="1"/>
      <c r="W280" s="1"/>
      <c r="X280" s="1"/>
      <c r="Y280" s="1"/>
      <c r="Z280" s="1"/>
    </row>
    <row r="281" spans="1:26" ht="15.75" customHeight="1" x14ac:dyDescent="0.25">
      <c r="A281" s="50"/>
      <c r="B281" s="50"/>
      <c r="C281" s="50"/>
      <c r="D281" s="50"/>
      <c r="E281" s="50"/>
      <c r="F281" s="50"/>
      <c r="G281" s="50"/>
      <c r="H281" s="50"/>
      <c r="I281" s="50"/>
      <c r="J281" s="50"/>
      <c r="K281" s="50"/>
      <c r="L281" s="51"/>
      <c r="M281" s="52"/>
      <c r="N281" s="50"/>
      <c r="O281" s="50"/>
      <c r="P281" s="50"/>
      <c r="Q281" s="50"/>
      <c r="R281" s="50"/>
      <c r="S281" s="50"/>
      <c r="T281" s="50"/>
      <c r="U281" s="50"/>
      <c r="V281" s="1"/>
      <c r="W281" s="1"/>
      <c r="X281" s="1"/>
      <c r="Y281" s="1"/>
      <c r="Z281" s="1"/>
    </row>
    <row r="282" spans="1:26" ht="15.75" customHeight="1" x14ac:dyDescent="0.25">
      <c r="A282" s="50"/>
      <c r="B282" s="50"/>
      <c r="C282" s="50"/>
      <c r="D282" s="50"/>
      <c r="E282" s="50"/>
      <c r="F282" s="50"/>
      <c r="G282" s="50"/>
      <c r="H282" s="50"/>
      <c r="I282" s="50"/>
      <c r="J282" s="50"/>
      <c r="K282" s="50"/>
      <c r="L282" s="51"/>
      <c r="M282" s="52"/>
      <c r="N282" s="50"/>
      <c r="O282" s="50"/>
      <c r="P282" s="50"/>
      <c r="Q282" s="50"/>
      <c r="R282" s="50"/>
      <c r="S282" s="50"/>
      <c r="T282" s="50"/>
      <c r="U282" s="50"/>
      <c r="V282" s="1"/>
      <c r="W282" s="1"/>
      <c r="X282" s="1"/>
      <c r="Y282" s="1"/>
      <c r="Z282" s="1"/>
    </row>
    <row r="283" spans="1:26" ht="15.75" customHeight="1" x14ac:dyDescent="0.25">
      <c r="A283" s="50"/>
      <c r="B283" s="50"/>
      <c r="C283" s="50"/>
      <c r="D283" s="50"/>
      <c r="E283" s="50"/>
      <c r="F283" s="50"/>
      <c r="G283" s="50"/>
      <c r="H283" s="50"/>
      <c r="I283" s="50"/>
      <c r="J283" s="50"/>
      <c r="K283" s="50"/>
      <c r="L283" s="51"/>
      <c r="M283" s="52"/>
      <c r="N283" s="50"/>
      <c r="O283" s="50"/>
      <c r="P283" s="50"/>
      <c r="Q283" s="50"/>
      <c r="R283" s="50"/>
      <c r="S283" s="50"/>
      <c r="T283" s="50"/>
      <c r="U283" s="50"/>
      <c r="V283" s="1"/>
      <c r="W283" s="1"/>
      <c r="X283" s="1"/>
      <c r="Y283" s="1"/>
      <c r="Z283" s="1"/>
    </row>
    <row r="284" spans="1:26" ht="15.75" customHeight="1" x14ac:dyDescent="0.25">
      <c r="A284" s="50"/>
      <c r="B284" s="50"/>
      <c r="C284" s="50"/>
      <c r="D284" s="50"/>
      <c r="E284" s="50"/>
      <c r="F284" s="50"/>
      <c r="G284" s="50"/>
      <c r="H284" s="50"/>
      <c r="I284" s="50"/>
      <c r="J284" s="50"/>
      <c r="K284" s="50"/>
      <c r="L284" s="51"/>
      <c r="M284" s="52"/>
      <c r="N284" s="50"/>
      <c r="O284" s="50"/>
      <c r="P284" s="50"/>
      <c r="Q284" s="50"/>
      <c r="R284" s="50"/>
      <c r="S284" s="50"/>
      <c r="T284" s="50"/>
      <c r="U284" s="50"/>
      <c r="V284" s="1"/>
      <c r="W284" s="1"/>
      <c r="X284" s="1"/>
      <c r="Y284" s="1"/>
      <c r="Z284" s="1"/>
    </row>
    <row r="285" spans="1:26" ht="15.75" customHeight="1" x14ac:dyDescent="0.25">
      <c r="A285" s="50"/>
      <c r="B285" s="50"/>
      <c r="C285" s="50"/>
      <c r="D285" s="50"/>
      <c r="E285" s="50"/>
      <c r="F285" s="50"/>
      <c r="G285" s="50"/>
      <c r="H285" s="50"/>
      <c r="I285" s="50"/>
      <c r="J285" s="50"/>
      <c r="K285" s="50"/>
      <c r="L285" s="51"/>
      <c r="M285" s="52"/>
      <c r="N285" s="50"/>
      <c r="O285" s="50"/>
      <c r="P285" s="50"/>
      <c r="Q285" s="50"/>
      <c r="R285" s="50"/>
      <c r="S285" s="50"/>
      <c r="T285" s="50"/>
      <c r="U285" s="50"/>
      <c r="V285" s="1"/>
      <c r="W285" s="1"/>
      <c r="X285" s="1"/>
      <c r="Y285" s="1"/>
      <c r="Z285" s="1"/>
    </row>
    <row r="286" spans="1:26" ht="15.75" customHeight="1" x14ac:dyDescent="0.25">
      <c r="A286" s="50"/>
      <c r="B286" s="50"/>
      <c r="C286" s="50"/>
      <c r="D286" s="50"/>
      <c r="E286" s="50"/>
      <c r="F286" s="50"/>
      <c r="G286" s="50"/>
      <c r="H286" s="50"/>
      <c r="I286" s="50"/>
      <c r="J286" s="50"/>
      <c r="K286" s="50"/>
      <c r="L286" s="51"/>
      <c r="M286" s="52"/>
      <c r="N286" s="50"/>
      <c r="O286" s="50"/>
      <c r="P286" s="50"/>
      <c r="Q286" s="50"/>
      <c r="R286" s="50"/>
      <c r="S286" s="50"/>
      <c r="T286" s="50"/>
      <c r="U286" s="50"/>
      <c r="V286" s="1"/>
      <c r="W286" s="1"/>
      <c r="X286" s="1"/>
      <c r="Y286" s="1"/>
      <c r="Z286" s="1"/>
    </row>
    <row r="287" spans="1:26" ht="15.75" customHeight="1" x14ac:dyDescent="0.25">
      <c r="A287" s="50"/>
      <c r="B287" s="50"/>
      <c r="C287" s="50"/>
      <c r="D287" s="50"/>
      <c r="E287" s="50"/>
      <c r="F287" s="50"/>
      <c r="G287" s="50"/>
      <c r="H287" s="50"/>
      <c r="I287" s="50"/>
      <c r="J287" s="50"/>
      <c r="K287" s="50"/>
      <c r="L287" s="51"/>
      <c r="M287" s="52"/>
      <c r="N287" s="50"/>
      <c r="O287" s="50"/>
      <c r="P287" s="50"/>
      <c r="Q287" s="50"/>
      <c r="R287" s="50"/>
      <c r="S287" s="50"/>
      <c r="T287" s="50"/>
      <c r="U287" s="50"/>
      <c r="V287" s="1"/>
      <c r="W287" s="1"/>
      <c r="X287" s="1"/>
      <c r="Y287" s="1"/>
      <c r="Z287" s="1"/>
    </row>
    <row r="288" spans="1:26" ht="15.75" customHeight="1" x14ac:dyDescent="0.25">
      <c r="A288" s="50"/>
      <c r="B288" s="50"/>
      <c r="C288" s="50"/>
      <c r="D288" s="50"/>
      <c r="E288" s="50"/>
      <c r="F288" s="50"/>
      <c r="G288" s="50"/>
      <c r="H288" s="50"/>
      <c r="I288" s="50"/>
      <c r="J288" s="50"/>
      <c r="K288" s="50"/>
      <c r="L288" s="51"/>
      <c r="M288" s="52"/>
      <c r="N288" s="50"/>
      <c r="O288" s="50"/>
      <c r="P288" s="50"/>
      <c r="Q288" s="50"/>
      <c r="R288" s="50"/>
      <c r="S288" s="50"/>
      <c r="T288" s="50"/>
      <c r="U288" s="50"/>
      <c r="V288" s="1"/>
      <c r="W288" s="1"/>
      <c r="X288" s="1"/>
      <c r="Y288" s="1"/>
      <c r="Z288" s="1"/>
    </row>
    <row r="289" spans="1:26" ht="15.75" customHeight="1" x14ac:dyDescent="0.25">
      <c r="A289" s="50"/>
      <c r="B289" s="50"/>
      <c r="C289" s="50"/>
      <c r="D289" s="50"/>
      <c r="E289" s="50"/>
      <c r="F289" s="50"/>
      <c r="G289" s="50"/>
      <c r="H289" s="50"/>
      <c r="I289" s="50"/>
      <c r="J289" s="50"/>
      <c r="K289" s="50"/>
      <c r="L289" s="51"/>
      <c r="M289" s="52"/>
      <c r="N289" s="50"/>
      <c r="O289" s="50"/>
      <c r="P289" s="50"/>
      <c r="Q289" s="50"/>
      <c r="R289" s="50"/>
      <c r="S289" s="50"/>
      <c r="T289" s="50"/>
      <c r="U289" s="50"/>
      <c r="V289" s="1"/>
      <c r="W289" s="1"/>
      <c r="X289" s="1"/>
      <c r="Y289" s="1"/>
      <c r="Z289" s="1"/>
    </row>
    <row r="290" spans="1:26" ht="15.75" customHeight="1" x14ac:dyDescent="0.25">
      <c r="A290" s="50"/>
      <c r="B290" s="50"/>
      <c r="C290" s="50"/>
      <c r="D290" s="50"/>
      <c r="E290" s="50"/>
      <c r="F290" s="50"/>
      <c r="G290" s="50"/>
      <c r="H290" s="50"/>
      <c r="I290" s="50"/>
      <c r="J290" s="50"/>
      <c r="K290" s="50"/>
      <c r="L290" s="51"/>
      <c r="M290" s="52"/>
      <c r="N290" s="50"/>
      <c r="O290" s="50"/>
      <c r="P290" s="50"/>
      <c r="Q290" s="50"/>
      <c r="R290" s="50"/>
      <c r="S290" s="50"/>
      <c r="T290" s="50"/>
      <c r="U290" s="50"/>
      <c r="V290" s="1"/>
      <c r="W290" s="1"/>
      <c r="X290" s="1"/>
      <c r="Y290" s="1"/>
      <c r="Z290" s="1"/>
    </row>
    <row r="291" spans="1:26" ht="15.75" customHeight="1" x14ac:dyDescent="0.25">
      <c r="A291" s="50"/>
      <c r="B291" s="50"/>
      <c r="C291" s="50"/>
      <c r="D291" s="50"/>
      <c r="E291" s="50"/>
      <c r="F291" s="50"/>
      <c r="G291" s="50"/>
      <c r="H291" s="50"/>
      <c r="I291" s="50"/>
      <c r="J291" s="50"/>
      <c r="K291" s="50"/>
      <c r="L291" s="51"/>
      <c r="M291" s="52"/>
      <c r="N291" s="50"/>
      <c r="O291" s="50"/>
      <c r="P291" s="50"/>
      <c r="Q291" s="50"/>
      <c r="R291" s="50"/>
      <c r="S291" s="50"/>
      <c r="T291" s="50"/>
      <c r="U291" s="50"/>
      <c r="V291" s="1"/>
      <c r="W291" s="1"/>
      <c r="X291" s="1"/>
      <c r="Y291" s="1"/>
      <c r="Z291" s="1"/>
    </row>
    <row r="292" spans="1:26" ht="15.75" customHeight="1" x14ac:dyDescent="0.25">
      <c r="A292" s="50"/>
      <c r="B292" s="50"/>
      <c r="C292" s="50"/>
      <c r="D292" s="50"/>
      <c r="E292" s="50"/>
      <c r="F292" s="50"/>
      <c r="G292" s="50"/>
      <c r="H292" s="50"/>
      <c r="I292" s="50"/>
      <c r="J292" s="50"/>
      <c r="K292" s="50"/>
      <c r="L292" s="51"/>
      <c r="M292" s="52"/>
      <c r="N292" s="50"/>
      <c r="O292" s="50"/>
      <c r="P292" s="50"/>
      <c r="Q292" s="50"/>
      <c r="R292" s="50"/>
      <c r="S292" s="50"/>
      <c r="T292" s="50"/>
      <c r="U292" s="50"/>
      <c r="V292" s="1"/>
      <c r="W292" s="1"/>
      <c r="X292" s="1"/>
      <c r="Y292" s="1"/>
      <c r="Z292" s="1"/>
    </row>
    <row r="293" spans="1:26" ht="15.75" customHeight="1" x14ac:dyDescent="0.25">
      <c r="A293" s="50"/>
      <c r="B293" s="50"/>
      <c r="C293" s="50"/>
      <c r="D293" s="50"/>
      <c r="E293" s="50"/>
      <c r="F293" s="50"/>
      <c r="G293" s="50"/>
      <c r="H293" s="50"/>
      <c r="I293" s="50"/>
      <c r="J293" s="50"/>
      <c r="K293" s="50"/>
      <c r="L293" s="51"/>
      <c r="M293" s="52"/>
      <c r="N293" s="50"/>
      <c r="O293" s="50"/>
      <c r="P293" s="50"/>
      <c r="Q293" s="50"/>
      <c r="R293" s="50"/>
      <c r="S293" s="50"/>
      <c r="T293" s="50"/>
      <c r="U293" s="50"/>
      <c r="V293" s="1"/>
      <c r="W293" s="1"/>
      <c r="X293" s="1"/>
      <c r="Y293" s="1"/>
      <c r="Z293" s="1"/>
    </row>
    <row r="294" spans="1:26" ht="15.75" customHeight="1" x14ac:dyDescent="0.25">
      <c r="A294" s="50"/>
      <c r="B294" s="50"/>
      <c r="C294" s="50"/>
      <c r="D294" s="50"/>
      <c r="E294" s="50"/>
      <c r="F294" s="50"/>
      <c r="G294" s="50"/>
      <c r="H294" s="50"/>
      <c r="I294" s="50"/>
      <c r="J294" s="50"/>
      <c r="K294" s="50"/>
      <c r="L294" s="51"/>
      <c r="M294" s="52"/>
      <c r="N294" s="50"/>
      <c r="O294" s="50"/>
      <c r="P294" s="50"/>
      <c r="Q294" s="50"/>
      <c r="R294" s="50"/>
      <c r="S294" s="50"/>
      <c r="T294" s="50"/>
      <c r="U294" s="50"/>
      <c r="V294" s="1"/>
      <c r="W294" s="1"/>
      <c r="X294" s="1"/>
      <c r="Y294" s="1"/>
      <c r="Z294" s="1"/>
    </row>
    <row r="295" spans="1:26" ht="15.75" customHeight="1" x14ac:dyDescent="0.25">
      <c r="A295" s="50"/>
      <c r="B295" s="50"/>
      <c r="C295" s="50"/>
      <c r="D295" s="50"/>
      <c r="E295" s="50"/>
      <c r="F295" s="50"/>
      <c r="G295" s="50"/>
      <c r="H295" s="50"/>
      <c r="I295" s="50"/>
      <c r="J295" s="50"/>
      <c r="K295" s="50"/>
      <c r="L295" s="51"/>
      <c r="M295" s="52"/>
      <c r="N295" s="50"/>
      <c r="O295" s="50"/>
      <c r="P295" s="50"/>
      <c r="Q295" s="50"/>
      <c r="R295" s="50"/>
      <c r="S295" s="50"/>
      <c r="T295" s="50"/>
      <c r="U295" s="50"/>
      <c r="V295" s="1"/>
      <c r="W295" s="1"/>
      <c r="X295" s="1"/>
      <c r="Y295" s="1"/>
      <c r="Z295" s="1"/>
    </row>
    <row r="296" spans="1:26" ht="15.75" customHeight="1" x14ac:dyDescent="0.25">
      <c r="A296" s="50"/>
      <c r="B296" s="50"/>
      <c r="C296" s="50"/>
      <c r="D296" s="50"/>
      <c r="E296" s="50"/>
      <c r="F296" s="50"/>
      <c r="G296" s="50"/>
      <c r="H296" s="50"/>
      <c r="I296" s="50"/>
      <c r="J296" s="50"/>
      <c r="K296" s="50"/>
      <c r="L296" s="51"/>
      <c r="M296" s="52"/>
      <c r="N296" s="50"/>
      <c r="O296" s="50"/>
      <c r="P296" s="50"/>
      <c r="Q296" s="50"/>
      <c r="R296" s="50"/>
      <c r="S296" s="50"/>
      <c r="T296" s="50"/>
      <c r="U296" s="50"/>
      <c r="V296" s="1"/>
      <c r="W296" s="1"/>
      <c r="X296" s="1"/>
      <c r="Y296" s="1"/>
      <c r="Z296" s="1"/>
    </row>
    <row r="297" spans="1:26" ht="15.75" customHeight="1" x14ac:dyDescent="0.25">
      <c r="A297" s="50"/>
      <c r="B297" s="50"/>
      <c r="C297" s="50"/>
      <c r="D297" s="50"/>
      <c r="E297" s="50"/>
      <c r="F297" s="50"/>
      <c r="G297" s="50"/>
      <c r="H297" s="50"/>
      <c r="I297" s="50"/>
      <c r="J297" s="50"/>
      <c r="K297" s="50"/>
      <c r="L297" s="51"/>
      <c r="M297" s="52"/>
      <c r="N297" s="50"/>
      <c r="O297" s="50"/>
      <c r="P297" s="50"/>
      <c r="Q297" s="50"/>
      <c r="R297" s="50"/>
      <c r="S297" s="50"/>
      <c r="T297" s="50"/>
      <c r="U297" s="50"/>
      <c r="V297" s="1"/>
      <c r="W297" s="1"/>
      <c r="X297" s="1"/>
      <c r="Y297" s="1"/>
      <c r="Z297" s="1"/>
    </row>
    <row r="298" spans="1:26" ht="15.75" customHeight="1" x14ac:dyDescent="0.25">
      <c r="A298" s="50"/>
      <c r="B298" s="50"/>
      <c r="C298" s="50"/>
      <c r="D298" s="50"/>
      <c r="E298" s="50"/>
      <c r="F298" s="50"/>
      <c r="G298" s="50"/>
      <c r="H298" s="50"/>
      <c r="I298" s="50"/>
      <c r="J298" s="50"/>
      <c r="K298" s="50"/>
      <c r="L298" s="51"/>
      <c r="M298" s="52"/>
      <c r="N298" s="50"/>
      <c r="O298" s="50"/>
      <c r="P298" s="50"/>
      <c r="Q298" s="50"/>
      <c r="R298" s="50"/>
      <c r="S298" s="50"/>
      <c r="T298" s="50"/>
      <c r="U298" s="50"/>
      <c r="V298" s="1"/>
      <c r="W298" s="1"/>
      <c r="X298" s="1"/>
      <c r="Y298" s="1"/>
      <c r="Z298" s="1"/>
    </row>
    <row r="299" spans="1:26" ht="15.75" customHeight="1" x14ac:dyDescent="0.25">
      <c r="A299" s="50"/>
      <c r="B299" s="50"/>
      <c r="C299" s="50"/>
      <c r="D299" s="50"/>
      <c r="E299" s="50"/>
      <c r="F299" s="50"/>
      <c r="G299" s="50"/>
      <c r="H299" s="50"/>
      <c r="I299" s="50"/>
      <c r="J299" s="50"/>
      <c r="K299" s="50"/>
      <c r="L299" s="51"/>
      <c r="M299" s="52"/>
      <c r="N299" s="50"/>
      <c r="O299" s="50"/>
      <c r="P299" s="50"/>
      <c r="Q299" s="50"/>
      <c r="R299" s="50"/>
      <c r="S299" s="50"/>
      <c r="T299" s="50"/>
      <c r="U299" s="50"/>
      <c r="V299" s="1"/>
      <c r="W299" s="1"/>
      <c r="X299" s="1"/>
      <c r="Y299" s="1"/>
      <c r="Z299" s="1"/>
    </row>
    <row r="300" spans="1:26" ht="15.75" customHeight="1" x14ac:dyDescent="0.25">
      <c r="A300" s="50"/>
      <c r="B300" s="50"/>
      <c r="C300" s="50"/>
      <c r="D300" s="50"/>
      <c r="E300" s="50"/>
      <c r="F300" s="50"/>
      <c r="G300" s="50"/>
      <c r="H300" s="50"/>
      <c r="I300" s="50"/>
      <c r="J300" s="50"/>
      <c r="K300" s="50"/>
      <c r="L300" s="51"/>
      <c r="M300" s="52"/>
      <c r="N300" s="50"/>
      <c r="O300" s="50"/>
      <c r="P300" s="50"/>
      <c r="Q300" s="50"/>
      <c r="R300" s="50"/>
      <c r="S300" s="50"/>
      <c r="T300" s="50"/>
      <c r="U300" s="50"/>
      <c r="V300" s="1"/>
      <c r="W300" s="1"/>
      <c r="X300" s="1"/>
      <c r="Y300" s="1"/>
      <c r="Z300" s="1"/>
    </row>
    <row r="301" spans="1:26" ht="15.75" customHeight="1" x14ac:dyDescent="0.25">
      <c r="A301" s="50"/>
      <c r="B301" s="50"/>
      <c r="C301" s="50"/>
      <c r="D301" s="50"/>
      <c r="E301" s="50"/>
      <c r="F301" s="50"/>
      <c r="G301" s="50"/>
      <c r="H301" s="50"/>
      <c r="I301" s="50"/>
      <c r="J301" s="50"/>
      <c r="K301" s="50"/>
      <c r="L301" s="51"/>
      <c r="M301" s="52"/>
      <c r="N301" s="50"/>
      <c r="O301" s="50"/>
      <c r="P301" s="50"/>
      <c r="Q301" s="50"/>
      <c r="R301" s="50"/>
      <c r="S301" s="50"/>
      <c r="T301" s="50"/>
      <c r="U301" s="50"/>
      <c r="V301" s="1"/>
      <c r="W301" s="1"/>
      <c r="X301" s="1"/>
      <c r="Y301" s="1"/>
      <c r="Z301" s="1"/>
    </row>
    <row r="302" spans="1:26" ht="15.75" customHeight="1" x14ac:dyDescent="0.25">
      <c r="A302" s="50"/>
      <c r="B302" s="50"/>
      <c r="C302" s="50"/>
      <c r="D302" s="50"/>
      <c r="E302" s="50"/>
      <c r="F302" s="50"/>
      <c r="G302" s="50"/>
      <c r="H302" s="50"/>
      <c r="I302" s="50"/>
      <c r="J302" s="50"/>
      <c r="K302" s="50"/>
      <c r="L302" s="51"/>
      <c r="M302" s="52"/>
      <c r="N302" s="50"/>
      <c r="O302" s="50"/>
      <c r="P302" s="50"/>
      <c r="Q302" s="50"/>
      <c r="R302" s="50"/>
      <c r="S302" s="50"/>
      <c r="T302" s="50"/>
      <c r="U302" s="50"/>
      <c r="V302" s="1"/>
      <c r="W302" s="1"/>
      <c r="X302" s="1"/>
      <c r="Y302" s="1"/>
      <c r="Z302" s="1"/>
    </row>
    <row r="303" spans="1:26" ht="15.75" customHeight="1" x14ac:dyDescent="0.25">
      <c r="A303" s="50"/>
      <c r="B303" s="50"/>
      <c r="C303" s="50"/>
      <c r="D303" s="50"/>
      <c r="E303" s="50"/>
      <c r="F303" s="50"/>
      <c r="G303" s="50"/>
      <c r="H303" s="50"/>
      <c r="I303" s="50"/>
      <c r="J303" s="50"/>
      <c r="K303" s="50"/>
      <c r="L303" s="51"/>
      <c r="M303" s="52"/>
      <c r="N303" s="50"/>
      <c r="O303" s="50"/>
      <c r="P303" s="50"/>
      <c r="Q303" s="50"/>
      <c r="R303" s="50"/>
      <c r="S303" s="50"/>
      <c r="T303" s="50"/>
      <c r="U303" s="50"/>
      <c r="V303" s="1"/>
      <c r="W303" s="1"/>
      <c r="X303" s="1"/>
      <c r="Y303" s="1"/>
      <c r="Z303" s="1"/>
    </row>
    <row r="304" spans="1:26" ht="15.75" customHeight="1" x14ac:dyDescent="0.25">
      <c r="A304" s="50"/>
      <c r="B304" s="50"/>
      <c r="C304" s="50"/>
      <c r="D304" s="50"/>
      <c r="E304" s="50"/>
      <c r="F304" s="50"/>
      <c r="G304" s="50"/>
      <c r="H304" s="50"/>
      <c r="I304" s="50"/>
      <c r="J304" s="50"/>
      <c r="K304" s="50"/>
      <c r="L304" s="51"/>
      <c r="M304" s="52"/>
      <c r="N304" s="50"/>
      <c r="O304" s="50"/>
      <c r="P304" s="50"/>
      <c r="Q304" s="50"/>
      <c r="R304" s="50"/>
      <c r="S304" s="50"/>
      <c r="T304" s="50"/>
      <c r="U304" s="50"/>
      <c r="V304" s="1"/>
      <c r="W304" s="1"/>
      <c r="X304" s="1"/>
      <c r="Y304" s="1"/>
      <c r="Z304" s="1"/>
    </row>
    <row r="305" spans="1:26" ht="15.75" customHeight="1" x14ac:dyDescent="0.25">
      <c r="A305" s="50"/>
      <c r="B305" s="50"/>
      <c r="C305" s="50"/>
      <c r="D305" s="50"/>
      <c r="E305" s="50"/>
      <c r="F305" s="50"/>
      <c r="G305" s="50"/>
      <c r="H305" s="50"/>
      <c r="I305" s="50"/>
      <c r="J305" s="50"/>
      <c r="K305" s="50"/>
      <c r="L305" s="51"/>
      <c r="M305" s="52"/>
      <c r="N305" s="50"/>
      <c r="O305" s="50"/>
      <c r="P305" s="50"/>
      <c r="Q305" s="50"/>
      <c r="R305" s="50"/>
      <c r="S305" s="50"/>
      <c r="T305" s="50"/>
      <c r="U305" s="50"/>
      <c r="V305" s="1"/>
      <c r="W305" s="1"/>
      <c r="X305" s="1"/>
      <c r="Y305" s="1"/>
      <c r="Z305" s="1"/>
    </row>
    <row r="306" spans="1:26" ht="15.75" customHeight="1" x14ac:dyDescent="0.25">
      <c r="A306" s="50"/>
      <c r="B306" s="50"/>
      <c r="C306" s="50"/>
      <c r="D306" s="50"/>
      <c r="E306" s="50"/>
      <c r="F306" s="50"/>
      <c r="G306" s="50"/>
      <c r="H306" s="50"/>
      <c r="I306" s="50"/>
      <c r="J306" s="50"/>
      <c r="K306" s="50"/>
      <c r="L306" s="51"/>
      <c r="M306" s="52"/>
      <c r="N306" s="50"/>
      <c r="O306" s="50"/>
      <c r="P306" s="50"/>
      <c r="Q306" s="50"/>
      <c r="R306" s="50"/>
      <c r="S306" s="50"/>
      <c r="T306" s="50"/>
      <c r="U306" s="50"/>
      <c r="V306" s="1"/>
      <c r="W306" s="1"/>
      <c r="X306" s="1"/>
      <c r="Y306" s="1"/>
      <c r="Z306" s="1"/>
    </row>
    <row r="307" spans="1:26" ht="15.75" customHeight="1" x14ac:dyDescent="0.25">
      <c r="A307" s="50"/>
      <c r="B307" s="50"/>
      <c r="C307" s="50"/>
      <c r="D307" s="50"/>
      <c r="E307" s="50"/>
      <c r="F307" s="50"/>
      <c r="G307" s="50"/>
      <c r="H307" s="50"/>
      <c r="I307" s="50"/>
      <c r="J307" s="50"/>
      <c r="K307" s="50"/>
      <c r="L307" s="51"/>
      <c r="M307" s="52"/>
      <c r="N307" s="50"/>
      <c r="O307" s="50"/>
      <c r="P307" s="50"/>
      <c r="Q307" s="50"/>
      <c r="R307" s="50"/>
      <c r="S307" s="50"/>
      <c r="T307" s="50"/>
      <c r="U307" s="50"/>
      <c r="V307" s="1"/>
      <c r="W307" s="1"/>
      <c r="X307" s="1"/>
      <c r="Y307" s="1"/>
      <c r="Z307" s="1"/>
    </row>
    <row r="308" spans="1:26" ht="15.75" customHeight="1" x14ac:dyDescent="0.25">
      <c r="A308" s="50"/>
      <c r="B308" s="50"/>
      <c r="C308" s="50"/>
      <c r="D308" s="50"/>
      <c r="E308" s="50"/>
      <c r="F308" s="50"/>
      <c r="G308" s="50"/>
      <c r="H308" s="50"/>
      <c r="I308" s="50"/>
      <c r="J308" s="50"/>
      <c r="K308" s="50"/>
      <c r="L308" s="51"/>
      <c r="M308" s="52"/>
      <c r="N308" s="50"/>
      <c r="O308" s="50"/>
      <c r="P308" s="50"/>
      <c r="Q308" s="50"/>
      <c r="R308" s="50"/>
      <c r="S308" s="50"/>
      <c r="T308" s="50"/>
      <c r="U308" s="50"/>
      <c r="V308" s="1"/>
      <c r="W308" s="1"/>
      <c r="X308" s="1"/>
      <c r="Y308" s="1"/>
      <c r="Z308" s="1"/>
    </row>
    <row r="309" spans="1:26" ht="15.75" customHeight="1" x14ac:dyDescent="0.25">
      <c r="A309" s="50"/>
      <c r="B309" s="50"/>
      <c r="C309" s="50"/>
      <c r="D309" s="50"/>
      <c r="E309" s="50"/>
      <c r="F309" s="50"/>
      <c r="G309" s="50"/>
      <c r="H309" s="50"/>
      <c r="I309" s="50"/>
      <c r="J309" s="50"/>
      <c r="K309" s="50"/>
      <c r="L309" s="51"/>
      <c r="M309" s="52"/>
      <c r="N309" s="50"/>
      <c r="O309" s="50"/>
      <c r="P309" s="50"/>
      <c r="Q309" s="50"/>
      <c r="R309" s="50"/>
      <c r="S309" s="50"/>
      <c r="T309" s="50"/>
      <c r="U309" s="50"/>
      <c r="V309" s="1"/>
      <c r="W309" s="1"/>
      <c r="X309" s="1"/>
      <c r="Y309" s="1"/>
      <c r="Z309" s="1"/>
    </row>
    <row r="310" spans="1:26" ht="15.75" customHeight="1" x14ac:dyDescent="0.25">
      <c r="A310" s="50"/>
      <c r="B310" s="50"/>
      <c r="C310" s="50"/>
      <c r="D310" s="50"/>
      <c r="E310" s="50"/>
      <c r="F310" s="50"/>
      <c r="G310" s="50"/>
      <c r="H310" s="50"/>
      <c r="I310" s="50"/>
      <c r="J310" s="50"/>
      <c r="K310" s="50"/>
      <c r="L310" s="51"/>
      <c r="M310" s="52"/>
      <c r="N310" s="50"/>
      <c r="O310" s="50"/>
      <c r="P310" s="50"/>
      <c r="Q310" s="50"/>
      <c r="R310" s="50"/>
      <c r="S310" s="50"/>
      <c r="T310" s="50"/>
      <c r="U310" s="50"/>
      <c r="V310" s="1"/>
      <c r="W310" s="1"/>
      <c r="X310" s="1"/>
      <c r="Y310" s="1"/>
      <c r="Z310" s="1"/>
    </row>
    <row r="311" spans="1:26" ht="15.75" customHeight="1" x14ac:dyDescent="0.25">
      <c r="A311" s="50"/>
      <c r="B311" s="50"/>
      <c r="C311" s="50"/>
      <c r="D311" s="50"/>
      <c r="E311" s="50"/>
      <c r="F311" s="50"/>
      <c r="G311" s="50"/>
      <c r="H311" s="50"/>
      <c r="I311" s="50"/>
      <c r="J311" s="50"/>
      <c r="K311" s="50"/>
      <c r="L311" s="51"/>
      <c r="M311" s="52"/>
      <c r="N311" s="50"/>
      <c r="O311" s="50"/>
      <c r="P311" s="50"/>
      <c r="Q311" s="50"/>
      <c r="R311" s="50"/>
      <c r="S311" s="50"/>
      <c r="T311" s="50"/>
      <c r="U311" s="50"/>
      <c r="V311" s="1"/>
      <c r="W311" s="1"/>
      <c r="X311" s="1"/>
      <c r="Y311" s="1"/>
      <c r="Z311" s="1"/>
    </row>
    <row r="312" spans="1:26" ht="15.75" customHeight="1" x14ac:dyDescent="0.25">
      <c r="A312" s="50"/>
      <c r="B312" s="50"/>
      <c r="C312" s="50"/>
      <c r="D312" s="50"/>
      <c r="E312" s="50"/>
      <c r="F312" s="50"/>
      <c r="G312" s="50"/>
      <c r="H312" s="50"/>
      <c r="I312" s="50"/>
      <c r="J312" s="50"/>
      <c r="K312" s="50"/>
      <c r="L312" s="51"/>
      <c r="M312" s="52"/>
      <c r="N312" s="50"/>
      <c r="O312" s="50"/>
      <c r="P312" s="50"/>
      <c r="Q312" s="50"/>
      <c r="R312" s="50"/>
      <c r="S312" s="50"/>
      <c r="T312" s="50"/>
      <c r="U312" s="50"/>
      <c r="V312" s="1"/>
      <c r="W312" s="1"/>
      <c r="X312" s="1"/>
      <c r="Y312" s="1"/>
      <c r="Z312" s="1"/>
    </row>
    <row r="313" spans="1:26" ht="15.75" customHeight="1" x14ac:dyDescent="0.25">
      <c r="A313" s="50"/>
      <c r="B313" s="50"/>
      <c r="C313" s="50"/>
      <c r="D313" s="50"/>
      <c r="E313" s="50"/>
      <c r="F313" s="50"/>
      <c r="G313" s="50"/>
      <c r="H313" s="50"/>
      <c r="I313" s="50"/>
      <c r="J313" s="50"/>
      <c r="K313" s="50"/>
      <c r="L313" s="51"/>
      <c r="M313" s="52"/>
      <c r="N313" s="50"/>
      <c r="O313" s="50"/>
      <c r="P313" s="50"/>
      <c r="Q313" s="50"/>
      <c r="R313" s="50"/>
      <c r="S313" s="50"/>
      <c r="T313" s="50"/>
      <c r="U313" s="50"/>
      <c r="V313" s="1"/>
      <c r="W313" s="1"/>
      <c r="X313" s="1"/>
      <c r="Y313" s="1"/>
      <c r="Z313" s="1"/>
    </row>
    <row r="314" spans="1:26" ht="15.75" customHeight="1" x14ac:dyDescent="0.25">
      <c r="A314" s="50"/>
      <c r="B314" s="50"/>
      <c r="C314" s="50"/>
      <c r="D314" s="50"/>
      <c r="E314" s="50"/>
      <c r="F314" s="50"/>
      <c r="G314" s="50"/>
      <c r="H314" s="50"/>
      <c r="I314" s="50"/>
      <c r="J314" s="50"/>
      <c r="K314" s="50"/>
      <c r="L314" s="51"/>
      <c r="M314" s="52"/>
      <c r="N314" s="50"/>
      <c r="O314" s="50"/>
      <c r="P314" s="50"/>
      <c r="Q314" s="50"/>
      <c r="R314" s="50"/>
      <c r="S314" s="50"/>
      <c r="T314" s="50"/>
      <c r="U314" s="50"/>
      <c r="V314" s="1"/>
      <c r="W314" s="1"/>
      <c r="X314" s="1"/>
      <c r="Y314" s="1"/>
      <c r="Z314" s="1"/>
    </row>
    <row r="315" spans="1:26" ht="15.75" customHeight="1" x14ac:dyDescent="0.25">
      <c r="A315" s="50"/>
      <c r="B315" s="50"/>
      <c r="C315" s="50"/>
      <c r="D315" s="50"/>
      <c r="E315" s="50"/>
      <c r="F315" s="50"/>
      <c r="G315" s="50"/>
      <c r="H315" s="50"/>
      <c r="I315" s="50"/>
      <c r="J315" s="50"/>
      <c r="K315" s="50"/>
      <c r="L315" s="51"/>
      <c r="M315" s="52"/>
      <c r="N315" s="50"/>
      <c r="O315" s="50"/>
      <c r="P315" s="50"/>
      <c r="Q315" s="50"/>
      <c r="R315" s="50"/>
      <c r="S315" s="50"/>
      <c r="T315" s="50"/>
      <c r="U315" s="50"/>
      <c r="V315" s="1"/>
      <c r="W315" s="1"/>
      <c r="X315" s="1"/>
      <c r="Y315" s="1"/>
      <c r="Z315" s="1"/>
    </row>
    <row r="316" spans="1:26" ht="15.75" customHeight="1" x14ac:dyDescent="0.25">
      <c r="A316" s="50"/>
      <c r="B316" s="50"/>
      <c r="C316" s="50"/>
      <c r="D316" s="50"/>
      <c r="E316" s="50"/>
      <c r="F316" s="50"/>
      <c r="G316" s="50"/>
      <c r="H316" s="50"/>
      <c r="I316" s="50"/>
      <c r="J316" s="50"/>
      <c r="K316" s="50"/>
      <c r="L316" s="51"/>
      <c r="M316" s="52"/>
      <c r="N316" s="50"/>
      <c r="O316" s="50"/>
      <c r="P316" s="50"/>
      <c r="Q316" s="50"/>
      <c r="R316" s="50"/>
      <c r="S316" s="50"/>
      <c r="T316" s="50"/>
      <c r="U316" s="50"/>
      <c r="V316" s="1"/>
      <c r="W316" s="1"/>
      <c r="X316" s="1"/>
      <c r="Y316" s="1"/>
      <c r="Z316" s="1"/>
    </row>
    <row r="317" spans="1:26" ht="15.75" customHeight="1" x14ac:dyDescent="0.25">
      <c r="A317" s="50"/>
      <c r="B317" s="50"/>
      <c r="C317" s="50"/>
      <c r="D317" s="50"/>
      <c r="E317" s="50"/>
      <c r="F317" s="50"/>
      <c r="G317" s="50"/>
      <c r="H317" s="50"/>
      <c r="I317" s="50"/>
      <c r="J317" s="50"/>
      <c r="K317" s="50"/>
      <c r="L317" s="51"/>
      <c r="M317" s="52"/>
      <c r="N317" s="50"/>
      <c r="O317" s="50"/>
      <c r="P317" s="50"/>
      <c r="Q317" s="50"/>
      <c r="R317" s="50"/>
      <c r="S317" s="50"/>
      <c r="T317" s="50"/>
      <c r="U317" s="50"/>
      <c r="V317" s="1"/>
      <c r="W317" s="1"/>
      <c r="X317" s="1"/>
      <c r="Y317" s="1"/>
      <c r="Z317" s="1"/>
    </row>
    <row r="318" spans="1:26" ht="15.75" customHeight="1" x14ac:dyDescent="0.25">
      <c r="A318" s="50"/>
      <c r="B318" s="50"/>
      <c r="C318" s="50"/>
      <c r="D318" s="50"/>
      <c r="E318" s="50"/>
      <c r="F318" s="50"/>
      <c r="G318" s="50"/>
      <c r="H318" s="50"/>
      <c r="I318" s="50"/>
      <c r="J318" s="50"/>
      <c r="K318" s="50"/>
      <c r="L318" s="51"/>
      <c r="M318" s="52"/>
      <c r="N318" s="50"/>
      <c r="O318" s="50"/>
      <c r="P318" s="50"/>
      <c r="Q318" s="50"/>
      <c r="R318" s="50"/>
      <c r="S318" s="50"/>
      <c r="T318" s="50"/>
      <c r="U318" s="50"/>
      <c r="V318" s="1"/>
      <c r="W318" s="1"/>
      <c r="X318" s="1"/>
      <c r="Y318" s="1"/>
      <c r="Z318" s="1"/>
    </row>
    <row r="319" spans="1:26" ht="15.75" customHeight="1" x14ac:dyDescent="0.25">
      <c r="A319" s="50"/>
      <c r="B319" s="50"/>
      <c r="C319" s="50"/>
      <c r="D319" s="50"/>
      <c r="E319" s="50"/>
      <c r="F319" s="50"/>
      <c r="G319" s="50"/>
      <c r="H319" s="50"/>
      <c r="I319" s="50"/>
      <c r="J319" s="50"/>
      <c r="K319" s="50"/>
      <c r="L319" s="51"/>
      <c r="M319" s="52"/>
      <c r="N319" s="50"/>
      <c r="O319" s="50"/>
      <c r="P319" s="50"/>
      <c r="Q319" s="50"/>
      <c r="R319" s="50"/>
      <c r="S319" s="50"/>
      <c r="T319" s="50"/>
      <c r="U319" s="50"/>
      <c r="V319" s="1"/>
      <c r="W319" s="1"/>
      <c r="X319" s="1"/>
      <c r="Y319" s="1"/>
      <c r="Z319" s="1"/>
    </row>
    <row r="320" spans="1:26" ht="15.75" customHeight="1" x14ac:dyDescent="0.25">
      <c r="A320" s="50"/>
      <c r="B320" s="50"/>
      <c r="C320" s="50"/>
      <c r="D320" s="50"/>
      <c r="E320" s="50"/>
      <c r="F320" s="50"/>
      <c r="G320" s="50"/>
      <c r="H320" s="50"/>
      <c r="I320" s="50"/>
      <c r="J320" s="50"/>
      <c r="K320" s="50"/>
      <c r="L320" s="51"/>
      <c r="M320" s="52"/>
      <c r="N320" s="50"/>
      <c r="O320" s="50"/>
      <c r="P320" s="50"/>
      <c r="Q320" s="50"/>
      <c r="R320" s="50"/>
      <c r="S320" s="50"/>
      <c r="T320" s="50"/>
      <c r="U320" s="50"/>
      <c r="V320" s="1"/>
      <c r="W320" s="1"/>
      <c r="X320" s="1"/>
      <c r="Y320" s="1"/>
      <c r="Z320" s="1"/>
    </row>
    <row r="321" spans="1:26" ht="15.75" customHeight="1" x14ac:dyDescent="0.25">
      <c r="A321" s="50"/>
      <c r="B321" s="50"/>
      <c r="C321" s="50"/>
      <c r="D321" s="50"/>
      <c r="E321" s="50"/>
      <c r="F321" s="50"/>
      <c r="G321" s="50"/>
      <c r="H321" s="50"/>
      <c r="I321" s="50"/>
      <c r="J321" s="50"/>
      <c r="K321" s="50"/>
      <c r="L321" s="51"/>
      <c r="M321" s="52"/>
      <c r="N321" s="50"/>
      <c r="O321" s="50"/>
      <c r="P321" s="50"/>
      <c r="Q321" s="50"/>
      <c r="R321" s="50"/>
      <c r="S321" s="50"/>
      <c r="T321" s="50"/>
      <c r="U321" s="50"/>
      <c r="V321" s="1"/>
      <c r="W321" s="1"/>
      <c r="X321" s="1"/>
      <c r="Y321" s="1"/>
      <c r="Z321" s="1"/>
    </row>
    <row r="322" spans="1:26" ht="15.75" customHeight="1" x14ac:dyDescent="0.25">
      <c r="A322" s="50"/>
      <c r="B322" s="50"/>
      <c r="C322" s="50"/>
      <c r="D322" s="50"/>
      <c r="E322" s="50"/>
      <c r="F322" s="50"/>
      <c r="G322" s="50"/>
      <c r="H322" s="50"/>
      <c r="I322" s="50"/>
      <c r="J322" s="50"/>
      <c r="K322" s="50"/>
      <c r="L322" s="51"/>
      <c r="M322" s="52"/>
      <c r="N322" s="50"/>
      <c r="O322" s="50"/>
      <c r="P322" s="50"/>
      <c r="Q322" s="50"/>
      <c r="R322" s="50"/>
      <c r="S322" s="50"/>
      <c r="T322" s="50"/>
      <c r="U322" s="50"/>
      <c r="V322" s="1"/>
      <c r="W322" s="1"/>
      <c r="X322" s="1"/>
      <c r="Y322" s="1"/>
      <c r="Z322" s="1"/>
    </row>
    <row r="323" spans="1:26" ht="15.75" customHeight="1" x14ac:dyDescent="0.25">
      <c r="A323" s="50"/>
      <c r="B323" s="50"/>
      <c r="C323" s="50"/>
      <c r="D323" s="50"/>
      <c r="E323" s="50"/>
      <c r="F323" s="50"/>
      <c r="G323" s="50"/>
      <c r="H323" s="50"/>
      <c r="I323" s="50"/>
      <c r="J323" s="50"/>
      <c r="K323" s="50"/>
      <c r="L323" s="51"/>
      <c r="M323" s="52"/>
      <c r="N323" s="50"/>
      <c r="O323" s="50"/>
      <c r="P323" s="50"/>
      <c r="Q323" s="50"/>
      <c r="R323" s="50"/>
      <c r="S323" s="50"/>
      <c r="T323" s="50"/>
      <c r="U323" s="50"/>
      <c r="V323" s="1"/>
      <c r="W323" s="1"/>
      <c r="X323" s="1"/>
      <c r="Y323" s="1"/>
      <c r="Z323" s="1"/>
    </row>
    <row r="324" spans="1:26" ht="15.75" customHeight="1" x14ac:dyDescent="0.25">
      <c r="A324" s="50"/>
      <c r="B324" s="50"/>
      <c r="C324" s="50"/>
      <c r="D324" s="50"/>
      <c r="E324" s="50"/>
      <c r="F324" s="50"/>
      <c r="G324" s="50"/>
      <c r="H324" s="50"/>
      <c r="I324" s="50"/>
      <c r="J324" s="50"/>
      <c r="K324" s="50"/>
      <c r="L324" s="51"/>
      <c r="M324" s="52"/>
      <c r="N324" s="50"/>
      <c r="O324" s="50"/>
      <c r="P324" s="50"/>
      <c r="Q324" s="50"/>
      <c r="R324" s="50"/>
      <c r="S324" s="50"/>
      <c r="T324" s="50"/>
      <c r="U324" s="50"/>
      <c r="V324" s="1"/>
      <c r="W324" s="1"/>
      <c r="X324" s="1"/>
      <c r="Y324" s="1"/>
      <c r="Z324" s="1"/>
    </row>
    <row r="325" spans="1:26" ht="15.75" customHeight="1" x14ac:dyDescent="0.25">
      <c r="A325" s="50"/>
      <c r="B325" s="50"/>
      <c r="C325" s="50"/>
      <c r="D325" s="50"/>
      <c r="E325" s="50"/>
      <c r="F325" s="50"/>
      <c r="G325" s="50"/>
      <c r="H325" s="50"/>
      <c r="I325" s="50"/>
      <c r="J325" s="50"/>
      <c r="K325" s="50"/>
      <c r="L325" s="51"/>
      <c r="M325" s="52"/>
      <c r="N325" s="50"/>
      <c r="O325" s="50"/>
      <c r="P325" s="50"/>
      <c r="Q325" s="50"/>
      <c r="R325" s="50"/>
      <c r="S325" s="50"/>
      <c r="T325" s="50"/>
      <c r="U325" s="50"/>
      <c r="V325" s="1"/>
      <c r="W325" s="1"/>
      <c r="X325" s="1"/>
      <c r="Y325" s="1"/>
      <c r="Z325" s="1"/>
    </row>
    <row r="326" spans="1:26" ht="15.75" customHeight="1" x14ac:dyDescent="0.25">
      <c r="A326" s="50"/>
      <c r="B326" s="50"/>
      <c r="C326" s="50"/>
      <c r="D326" s="50"/>
      <c r="E326" s="50"/>
      <c r="F326" s="50"/>
      <c r="G326" s="50"/>
      <c r="H326" s="50"/>
      <c r="I326" s="50"/>
      <c r="J326" s="50"/>
      <c r="K326" s="50"/>
      <c r="L326" s="51"/>
      <c r="M326" s="52"/>
      <c r="N326" s="50"/>
      <c r="O326" s="50"/>
      <c r="P326" s="50"/>
      <c r="Q326" s="50"/>
      <c r="R326" s="50"/>
      <c r="S326" s="50"/>
      <c r="T326" s="50"/>
      <c r="U326" s="50"/>
      <c r="V326" s="1"/>
      <c r="W326" s="1"/>
      <c r="X326" s="1"/>
      <c r="Y326" s="1"/>
      <c r="Z326" s="1"/>
    </row>
    <row r="327" spans="1:26" ht="15.75" customHeight="1" x14ac:dyDescent="0.25">
      <c r="A327" s="50"/>
      <c r="B327" s="50"/>
      <c r="C327" s="50"/>
      <c r="D327" s="50"/>
      <c r="E327" s="50"/>
      <c r="F327" s="50"/>
      <c r="G327" s="50"/>
      <c r="H327" s="50"/>
      <c r="I327" s="50"/>
      <c r="J327" s="50"/>
      <c r="K327" s="50"/>
      <c r="L327" s="51"/>
      <c r="M327" s="52"/>
      <c r="N327" s="50"/>
      <c r="O327" s="50"/>
      <c r="P327" s="50"/>
      <c r="Q327" s="50"/>
      <c r="R327" s="50"/>
      <c r="S327" s="50"/>
      <c r="T327" s="50"/>
      <c r="U327" s="50"/>
      <c r="V327" s="1"/>
      <c r="W327" s="1"/>
      <c r="X327" s="1"/>
      <c r="Y327" s="1"/>
      <c r="Z327" s="1"/>
    </row>
    <row r="328" spans="1:26" ht="15.75" customHeight="1" x14ac:dyDescent="0.25">
      <c r="A328" s="50"/>
      <c r="B328" s="50"/>
      <c r="C328" s="50"/>
      <c r="D328" s="50"/>
      <c r="E328" s="50"/>
      <c r="F328" s="50"/>
      <c r="G328" s="50"/>
      <c r="H328" s="50"/>
      <c r="I328" s="50"/>
      <c r="J328" s="50"/>
      <c r="K328" s="50"/>
      <c r="L328" s="51"/>
      <c r="M328" s="52"/>
      <c r="N328" s="50"/>
      <c r="O328" s="50"/>
      <c r="P328" s="50"/>
      <c r="Q328" s="50"/>
      <c r="R328" s="50"/>
      <c r="S328" s="50"/>
      <c r="T328" s="50"/>
      <c r="U328" s="50"/>
      <c r="V328" s="1"/>
      <c r="W328" s="1"/>
      <c r="X328" s="1"/>
      <c r="Y328" s="1"/>
      <c r="Z328" s="1"/>
    </row>
    <row r="329" spans="1:26" ht="15.75" customHeight="1" x14ac:dyDescent="0.25">
      <c r="A329" s="50"/>
      <c r="B329" s="50"/>
      <c r="C329" s="50"/>
      <c r="D329" s="50"/>
      <c r="E329" s="50"/>
      <c r="F329" s="50"/>
      <c r="G329" s="50"/>
      <c r="H329" s="50"/>
      <c r="I329" s="50"/>
      <c r="J329" s="50"/>
      <c r="K329" s="50"/>
      <c r="L329" s="51"/>
      <c r="M329" s="52"/>
      <c r="N329" s="50"/>
      <c r="O329" s="50"/>
      <c r="P329" s="50"/>
      <c r="Q329" s="50"/>
      <c r="R329" s="50"/>
      <c r="S329" s="50"/>
      <c r="T329" s="50"/>
      <c r="U329" s="50"/>
      <c r="V329" s="1"/>
      <c r="W329" s="1"/>
      <c r="X329" s="1"/>
      <c r="Y329" s="1"/>
      <c r="Z329" s="1"/>
    </row>
    <row r="330" spans="1:26" ht="15.75" customHeight="1" x14ac:dyDescent="0.25">
      <c r="A330" s="50"/>
      <c r="B330" s="50"/>
      <c r="C330" s="50"/>
      <c r="D330" s="50"/>
      <c r="E330" s="50"/>
      <c r="F330" s="50"/>
      <c r="G330" s="50"/>
      <c r="H330" s="50"/>
      <c r="I330" s="50"/>
      <c r="J330" s="50"/>
      <c r="K330" s="50"/>
      <c r="L330" s="51"/>
      <c r="M330" s="52"/>
      <c r="N330" s="50"/>
      <c r="O330" s="50"/>
      <c r="P330" s="50"/>
      <c r="Q330" s="50"/>
      <c r="R330" s="50"/>
      <c r="S330" s="50"/>
      <c r="T330" s="50"/>
      <c r="U330" s="50"/>
      <c r="V330" s="1"/>
      <c r="W330" s="1"/>
      <c r="X330" s="1"/>
      <c r="Y330" s="1"/>
      <c r="Z330" s="1"/>
    </row>
    <row r="331" spans="1:26" ht="15.75" customHeight="1" x14ac:dyDescent="0.25">
      <c r="A331" s="50"/>
      <c r="B331" s="50"/>
      <c r="C331" s="50"/>
      <c r="D331" s="50"/>
      <c r="E331" s="50"/>
      <c r="F331" s="50"/>
      <c r="G331" s="50"/>
      <c r="H331" s="50"/>
      <c r="I331" s="50"/>
      <c r="J331" s="50"/>
      <c r="K331" s="50"/>
      <c r="L331" s="51"/>
      <c r="M331" s="52"/>
      <c r="N331" s="50"/>
      <c r="O331" s="50"/>
      <c r="P331" s="50"/>
      <c r="Q331" s="50"/>
      <c r="R331" s="50"/>
      <c r="S331" s="50"/>
      <c r="T331" s="50"/>
      <c r="U331" s="50"/>
      <c r="V331" s="1"/>
      <c r="W331" s="1"/>
      <c r="X331" s="1"/>
      <c r="Y331" s="1"/>
      <c r="Z331" s="1"/>
    </row>
    <row r="332" spans="1:26" ht="15.75" customHeight="1" x14ac:dyDescent="0.25">
      <c r="A332" s="50"/>
      <c r="B332" s="50"/>
      <c r="C332" s="50"/>
      <c r="D332" s="50"/>
      <c r="E332" s="50"/>
      <c r="F332" s="50"/>
      <c r="G332" s="50"/>
      <c r="H332" s="50"/>
      <c r="I332" s="50"/>
      <c r="J332" s="50"/>
      <c r="K332" s="50"/>
      <c r="L332" s="51"/>
      <c r="M332" s="52"/>
      <c r="N332" s="50"/>
      <c r="O332" s="50"/>
      <c r="P332" s="50"/>
      <c r="Q332" s="50"/>
      <c r="R332" s="50"/>
      <c r="S332" s="50"/>
      <c r="T332" s="50"/>
      <c r="U332" s="50"/>
      <c r="V332" s="1"/>
      <c r="W332" s="1"/>
      <c r="X332" s="1"/>
      <c r="Y332" s="1"/>
      <c r="Z332" s="1"/>
    </row>
    <row r="333" spans="1:26" ht="15.75" customHeight="1" x14ac:dyDescent="0.25">
      <c r="A333" s="50"/>
      <c r="B333" s="50"/>
      <c r="C333" s="50"/>
      <c r="D333" s="50"/>
      <c r="E333" s="50"/>
      <c r="F333" s="50"/>
      <c r="G333" s="50"/>
      <c r="H333" s="50"/>
      <c r="I333" s="50"/>
      <c r="J333" s="50"/>
      <c r="K333" s="50"/>
      <c r="L333" s="51"/>
      <c r="M333" s="52"/>
      <c r="N333" s="50"/>
      <c r="O333" s="50"/>
      <c r="P333" s="50"/>
      <c r="Q333" s="50"/>
      <c r="R333" s="50"/>
      <c r="S333" s="50"/>
      <c r="T333" s="50"/>
      <c r="U333" s="50"/>
      <c r="V333" s="1"/>
      <c r="W333" s="1"/>
      <c r="X333" s="1"/>
      <c r="Y333" s="1"/>
      <c r="Z333" s="1"/>
    </row>
    <row r="334" spans="1:26" ht="15.75" customHeight="1" x14ac:dyDescent="0.25">
      <c r="A334" s="50"/>
      <c r="B334" s="50"/>
      <c r="C334" s="50"/>
      <c r="D334" s="50"/>
      <c r="E334" s="50"/>
      <c r="F334" s="50"/>
      <c r="G334" s="50"/>
      <c r="H334" s="50"/>
      <c r="I334" s="50"/>
      <c r="J334" s="50"/>
      <c r="K334" s="50"/>
      <c r="L334" s="51"/>
      <c r="M334" s="52"/>
      <c r="N334" s="50"/>
      <c r="O334" s="50"/>
      <c r="P334" s="50"/>
      <c r="Q334" s="50"/>
      <c r="R334" s="50"/>
      <c r="S334" s="50"/>
      <c r="T334" s="50"/>
      <c r="U334" s="50"/>
      <c r="V334" s="1"/>
      <c r="W334" s="1"/>
      <c r="X334" s="1"/>
      <c r="Y334" s="1"/>
      <c r="Z334" s="1"/>
    </row>
    <row r="335" spans="1:26" ht="15.75" customHeight="1" x14ac:dyDescent="0.25">
      <c r="A335" s="50"/>
      <c r="B335" s="50"/>
      <c r="C335" s="50"/>
      <c r="D335" s="50"/>
      <c r="E335" s="50"/>
      <c r="F335" s="50"/>
      <c r="G335" s="50"/>
      <c r="H335" s="50"/>
      <c r="I335" s="50"/>
      <c r="J335" s="50"/>
      <c r="K335" s="50"/>
      <c r="L335" s="51"/>
      <c r="M335" s="52"/>
      <c r="N335" s="50"/>
      <c r="O335" s="50"/>
      <c r="P335" s="50"/>
      <c r="Q335" s="50"/>
      <c r="R335" s="50"/>
      <c r="S335" s="50"/>
      <c r="T335" s="50"/>
      <c r="U335" s="50"/>
      <c r="V335" s="1"/>
      <c r="W335" s="1"/>
      <c r="X335" s="1"/>
      <c r="Y335" s="1"/>
      <c r="Z335" s="1"/>
    </row>
    <row r="336" spans="1:26" ht="15.75" customHeight="1" x14ac:dyDescent="0.25">
      <c r="A336" s="50"/>
      <c r="B336" s="50"/>
      <c r="C336" s="50"/>
      <c r="D336" s="50"/>
      <c r="E336" s="50"/>
      <c r="F336" s="50"/>
      <c r="G336" s="50"/>
      <c r="H336" s="50"/>
      <c r="I336" s="50"/>
      <c r="J336" s="50"/>
      <c r="K336" s="50"/>
      <c r="L336" s="51"/>
      <c r="M336" s="52"/>
      <c r="N336" s="50"/>
      <c r="O336" s="50"/>
      <c r="P336" s="50"/>
      <c r="Q336" s="50"/>
      <c r="R336" s="50"/>
      <c r="S336" s="50"/>
      <c r="T336" s="50"/>
      <c r="U336" s="50"/>
      <c r="V336" s="1"/>
      <c r="W336" s="1"/>
      <c r="X336" s="1"/>
      <c r="Y336" s="1"/>
      <c r="Z336" s="1"/>
    </row>
    <row r="337" spans="1:26" ht="15.75" customHeight="1" x14ac:dyDescent="0.25">
      <c r="A337" s="50"/>
      <c r="B337" s="50"/>
      <c r="C337" s="50"/>
      <c r="D337" s="50"/>
      <c r="E337" s="50"/>
      <c r="F337" s="50"/>
      <c r="G337" s="50"/>
      <c r="H337" s="50"/>
      <c r="I337" s="50"/>
      <c r="J337" s="50"/>
      <c r="K337" s="50"/>
      <c r="L337" s="51"/>
      <c r="M337" s="52"/>
      <c r="N337" s="50"/>
      <c r="O337" s="50"/>
      <c r="P337" s="50"/>
      <c r="Q337" s="50"/>
      <c r="R337" s="50"/>
      <c r="S337" s="50"/>
      <c r="T337" s="50"/>
      <c r="U337" s="50"/>
      <c r="V337" s="1"/>
      <c r="W337" s="1"/>
      <c r="X337" s="1"/>
      <c r="Y337" s="1"/>
      <c r="Z337" s="1"/>
    </row>
    <row r="338" spans="1:26" ht="15.75" customHeight="1" x14ac:dyDescent="0.25">
      <c r="A338" s="50"/>
      <c r="B338" s="50"/>
      <c r="C338" s="50"/>
      <c r="D338" s="50"/>
      <c r="E338" s="50"/>
      <c r="F338" s="50"/>
      <c r="G338" s="50"/>
      <c r="H338" s="50"/>
      <c r="I338" s="50"/>
      <c r="J338" s="50"/>
      <c r="K338" s="50"/>
      <c r="L338" s="51"/>
      <c r="M338" s="52"/>
      <c r="N338" s="50"/>
      <c r="O338" s="50"/>
      <c r="P338" s="50"/>
      <c r="Q338" s="50"/>
      <c r="R338" s="50"/>
      <c r="S338" s="50"/>
      <c r="T338" s="50"/>
      <c r="U338" s="50"/>
      <c r="V338" s="1"/>
      <c r="W338" s="1"/>
      <c r="X338" s="1"/>
      <c r="Y338" s="1"/>
      <c r="Z338" s="1"/>
    </row>
    <row r="339" spans="1:26" ht="15.75" customHeight="1" x14ac:dyDescent="0.25">
      <c r="A339" s="50"/>
      <c r="B339" s="50"/>
      <c r="C339" s="50"/>
      <c r="D339" s="50"/>
      <c r="E339" s="50"/>
      <c r="F339" s="50"/>
      <c r="G339" s="50"/>
      <c r="H339" s="50"/>
      <c r="I339" s="50"/>
      <c r="J339" s="50"/>
      <c r="K339" s="50"/>
      <c r="L339" s="51"/>
      <c r="M339" s="52"/>
      <c r="N339" s="50"/>
      <c r="O339" s="50"/>
      <c r="P339" s="50"/>
      <c r="Q339" s="50"/>
      <c r="R339" s="50"/>
      <c r="S339" s="50"/>
      <c r="T339" s="50"/>
      <c r="U339" s="50"/>
      <c r="V339" s="1"/>
      <c r="W339" s="1"/>
      <c r="X339" s="1"/>
      <c r="Y339" s="1"/>
      <c r="Z339" s="1"/>
    </row>
    <row r="340" spans="1:26" ht="15.75" customHeight="1" x14ac:dyDescent="0.25">
      <c r="A340" s="50"/>
      <c r="B340" s="50"/>
      <c r="C340" s="50"/>
      <c r="D340" s="50"/>
      <c r="E340" s="50"/>
      <c r="F340" s="50"/>
      <c r="G340" s="50"/>
      <c r="H340" s="50"/>
      <c r="I340" s="50"/>
      <c r="J340" s="50"/>
      <c r="K340" s="50"/>
      <c r="L340" s="51"/>
      <c r="M340" s="52"/>
      <c r="N340" s="50"/>
      <c r="O340" s="50"/>
      <c r="P340" s="50"/>
      <c r="Q340" s="50"/>
      <c r="R340" s="50"/>
      <c r="S340" s="50"/>
      <c r="T340" s="50"/>
      <c r="U340" s="50"/>
      <c r="V340" s="1"/>
      <c r="W340" s="1"/>
      <c r="X340" s="1"/>
      <c r="Y340" s="1"/>
      <c r="Z340" s="1"/>
    </row>
    <row r="341" spans="1:26" ht="15.75" customHeight="1" x14ac:dyDescent="0.25">
      <c r="A341" s="50"/>
      <c r="B341" s="50"/>
      <c r="C341" s="50"/>
      <c r="D341" s="50"/>
      <c r="E341" s="50"/>
      <c r="F341" s="50"/>
      <c r="G341" s="50"/>
      <c r="H341" s="50"/>
      <c r="I341" s="50"/>
      <c r="J341" s="50"/>
      <c r="K341" s="50"/>
      <c r="L341" s="51"/>
      <c r="M341" s="52"/>
      <c r="N341" s="50"/>
      <c r="O341" s="50"/>
      <c r="P341" s="50"/>
      <c r="Q341" s="50"/>
      <c r="R341" s="50"/>
      <c r="S341" s="50"/>
      <c r="T341" s="50"/>
      <c r="U341" s="50"/>
      <c r="V341" s="1"/>
      <c r="W341" s="1"/>
      <c r="X341" s="1"/>
      <c r="Y341" s="1"/>
      <c r="Z341" s="1"/>
    </row>
    <row r="342" spans="1:26" ht="15.75" customHeight="1" x14ac:dyDescent="0.25">
      <c r="A342" s="50"/>
      <c r="B342" s="50"/>
      <c r="C342" s="50"/>
      <c r="D342" s="50"/>
      <c r="E342" s="50"/>
      <c r="F342" s="50"/>
      <c r="G342" s="50"/>
      <c r="H342" s="50"/>
      <c r="I342" s="50"/>
      <c r="J342" s="50"/>
      <c r="K342" s="50"/>
      <c r="L342" s="51"/>
      <c r="M342" s="52"/>
      <c r="N342" s="50"/>
      <c r="O342" s="50"/>
      <c r="P342" s="50"/>
      <c r="Q342" s="50"/>
      <c r="R342" s="50"/>
      <c r="S342" s="50"/>
      <c r="T342" s="50"/>
      <c r="U342" s="50"/>
      <c r="V342" s="1"/>
      <c r="W342" s="1"/>
      <c r="X342" s="1"/>
      <c r="Y342" s="1"/>
      <c r="Z342" s="1"/>
    </row>
    <row r="343" spans="1:26" ht="15.75" customHeight="1" x14ac:dyDescent="0.25">
      <c r="A343" s="50"/>
      <c r="B343" s="50"/>
      <c r="C343" s="50"/>
      <c r="D343" s="50"/>
      <c r="E343" s="50"/>
      <c r="F343" s="50"/>
      <c r="G343" s="50"/>
      <c r="H343" s="50"/>
      <c r="I343" s="50"/>
      <c r="J343" s="50"/>
      <c r="K343" s="50"/>
      <c r="L343" s="51"/>
      <c r="M343" s="52"/>
      <c r="N343" s="50"/>
      <c r="O343" s="50"/>
      <c r="P343" s="50"/>
      <c r="Q343" s="50"/>
      <c r="R343" s="50"/>
      <c r="S343" s="50"/>
      <c r="T343" s="50"/>
      <c r="U343" s="50"/>
      <c r="V343" s="1"/>
      <c r="W343" s="1"/>
      <c r="X343" s="1"/>
      <c r="Y343" s="1"/>
      <c r="Z343" s="1"/>
    </row>
    <row r="344" spans="1:26" ht="15.75" customHeight="1" x14ac:dyDescent="0.25">
      <c r="A344" s="50"/>
      <c r="B344" s="50"/>
      <c r="C344" s="50"/>
      <c r="D344" s="50"/>
      <c r="E344" s="50"/>
      <c r="F344" s="50"/>
      <c r="G344" s="50"/>
      <c r="H344" s="50"/>
      <c r="I344" s="50"/>
      <c r="J344" s="50"/>
      <c r="K344" s="50"/>
      <c r="L344" s="51"/>
      <c r="M344" s="52"/>
      <c r="N344" s="50"/>
      <c r="O344" s="50"/>
      <c r="P344" s="50"/>
      <c r="Q344" s="50"/>
      <c r="R344" s="50"/>
      <c r="S344" s="50"/>
      <c r="T344" s="50"/>
      <c r="U344" s="50"/>
      <c r="V344" s="1"/>
      <c r="W344" s="1"/>
      <c r="X344" s="1"/>
      <c r="Y344" s="1"/>
      <c r="Z344" s="1"/>
    </row>
    <row r="345" spans="1:26" ht="15.75" customHeight="1" x14ac:dyDescent="0.25">
      <c r="A345" s="50"/>
      <c r="B345" s="50"/>
      <c r="C345" s="50"/>
      <c r="D345" s="50"/>
      <c r="E345" s="50"/>
      <c r="F345" s="50"/>
      <c r="G345" s="50"/>
      <c r="H345" s="50"/>
      <c r="I345" s="50"/>
      <c r="J345" s="50"/>
      <c r="K345" s="50"/>
      <c r="L345" s="51"/>
      <c r="M345" s="52"/>
      <c r="N345" s="50"/>
      <c r="O345" s="50"/>
      <c r="P345" s="50"/>
      <c r="Q345" s="50"/>
      <c r="R345" s="50"/>
      <c r="S345" s="50"/>
      <c r="T345" s="50"/>
      <c r="U345" s="50"/>
      <c r="V345" s="1"/>
      <c r="W345" s="1"/>
      <c r="X345" s="1"/>
      <c r="Y345" s="1"/>
      <c r="Z345" s="1"/>
    </row>
    <row r="346" spans="1:26" ht="15.75" customHeight="1" x14ac:dyDescent="0.25">
      <c r="A346" s="50"/>
      <c r="B346" s="50"/>
      <c r="C346" s="50"/>
      <c r="D346" s="50"/>
      <c r="E346" s="50"/>
      <c r="F346" s="50"/>
      <c r="G346" s="50"/>
      <c r="H346" s="50"/>
      <c r="I346" s="50"/>
      <c r="J346" s="50"/>
      <c r="K346" s="50"/>
      <c r="L346" s="51"/>
      <c r="M346" s="52"/>
      <c r="N346" s="50"/>
      <c r="O346" s="50"/>
      <c r="P346" s="50"/>
      <c r="Q346" s="50"/>
      <c r="R346" s="50"/>
      <c r="S346" s="50"/>
      <c r="T346" s="50"/>
      <c r="U346" s="50"/>
      <c r="V346" s="1"/>
      <c r="W346" s="1"/>
      <c r="X346" s="1"/>
      <c r="Y346" s="1"/>
      <c r="Z346" s="1"/>
    </row>
    <row r="347" spans="1:26" ht="15.75" customHeight="1" x14ac:dyDescent="0.25">
      <c r="A347" s="50"/>
      <c r="B347" s="50"/>
      <c r="C347" s="50"/>
      <c r="D347" s="50"/>
      <c r="E347" s="50"/>
      <c r="F347" s="50"/>
      <c r="G347" s="50"/>
      <c r="H347" s="50"/>
      <c r="I347" s="50"/>
      <c r="J347" s="50"/>
      <c r="K347" s="50"/>
      <c r="L347" s="51"/>
      <c r="M347" s="52"/>
      <c r="N347" s="50"/>
      <c r="O347" s="50"/>
      <c r="P347" s="50"/>
      <c r="Q347" s="50"/>
      <c r="R347" s="50"/>
      <c r="S347" s="50"/>
      <c r="T347" s="50"/>
      <c r="U347" s="50"/>
      <c r="V347" s="1"/>
      <c r="W347" s="1"/>
      <c r="X347" s="1"/>
      <c r="Y347" s="1"/>
      <c r="Z347" s="1"/>
    </row>
    <row r="348" spans="1:26" ht="15.75" customHeight="1" x14ac:dyDescent="0.25">
      <c r="A348" s="50"/>
      <c r="B348" s="50"/>
      <c r="C348" s="50"/>
      <c r="D348" s="50"/>
      <c r="E348" s="50"/>
      <c r="F348" s="50"/>
      <c r="G348" s="50"/>
      <c r="H348" s="50"/>
      <c r="I348" s="50"/>
      <c r="J348" s="50"/>
      <c r="K348" s="50"/>
      <c r="L348" s="51"/>
      <c r="M348" s="52"/>
      <c r="N348" s="50"/>
      <c r="O348" s="50"/>
      <c r="P348" s="50"/>
      <c r="Q348" s="50"/>
      <c r="R348" s="50"/>
      <c r="S348" s="50"/>
      <c r="T348" s="50"/>
      <c r="U348" s="50"/>
      <c r="V348" s="1"/>
      <c r="W348" s="1"/>
      <c r="X348" s="1"/>
      <c r="Y348" s="1"/>
      <c r="Z348" s="1"/>
    </row>
    <row r="349" spans="1:26" ht="15.75" customHeight="1" x14ac:dyDescent="0.25">
      <c r="A349" s="50"/>
      <c r="B349" s="50"/>
      <c r="C349" s="50"/>
      <c r="D349" s="50"/>
      <c r="E349" s="50"/>
      <c r="F349" s="50"/>
      <c r="G349" s="50"/>
      <c r="H349" s="50"/>
      <c r="I349" s="50"/>
      <c r="J349" s="50"/>
      <c r="K349" s="50"/>
      <c r="L349" s="51"/>
      <c r="M349" s="52"/>
      <c r="N349" s="50"/>
      <c r="O349" s="50"/>
      <c r="P349" s="50"/>
      <c r="Q349" s="50"/>
      <c r="R349" s="50"/>
      <c r="S349" s="50"/>
      <c r="T349" s="50"/>
      <c r="U349" s="50"/>
      <c r="V349" s="1"/>
      <c r="W349" s="1"/>
      <c r="X349" s="1"/>
      <c r="Y349" s="1"/>
      <c r="Z349" s="1"/>
    </row>
    <row r="350" spans="1:26" ht="15.75" customHeight="1" x14ac:dyDescent="0.25">
      <c r="A350" s="50"/>
      <c r="B350" s="50"/>
      <c r="C350" s="50"/>
      <c r="D350" s="50"/>
      <c r="E350" s="50"/>
      <c r="F350" s="50"/>
      <c r="G350" s="50"/>
      <c r="H350" s="50"/>
      <c r="I350" s="50"/>
      <c r="J350" s="50"/>
      <c r="K350" s="50"/>
      <c r="L350" s="51"/>
      <c r="M350" s="52"/>
      <c r="N350" s="50"/>
      <c r="O350" s="50"/>
      <c r="P350" s="50"/>
      <c r="Q350" s="50"/>
      <c r="R350" s="50"/>
      <c r="S350" s="50"/>
      <c r="T350" s="50"/>
      <c r="U350" s="50"/>
      <c r="V350" s="1"/>
      <c r="W350" s="1"/>
      <c r="X350" s="1"/>
      <c r="Y350" s="1"/>
      <c r="Z350" s="1"/>
    </row>
    <row r="351" spans="1:26" ht="15.75" customHeight="1" x14ac:dyDescent="0.25">
      <c r="A351" s="50"/>
      <c r="B351" s="50"/>
      <c r="C351" s="50"/>
      <c r="D351" s="50"/>
      <c r="E351" s="50"/>
      <c r="F351" s="50"/>
      <c r="G351" s="50"/>
      <c r="H351" s="50"/>
      <c r="I351" s="50"/>
      <c r="J351" s="50"/>
      <c r="K351" s="50"/>
      <c r="L351" s="51"/>
      <c r="M351" s="52"/>
      <c r="N351" s="50"/>
      <c r="O351" s="50"/>
      <c r="P351" s="50"/>
      <c r="Q351" s="50"/>
      <c r="R351" s="50"/>
      <c r="S351" s="50"/>
      <c r="T351" s="50"/>
      <c r="U351" s="50"/>
      <c r="V351" s="1"/>
      <c r="W351" s="1"/>
      <c r="X351" s="1"/>
      <c r="Y351" s="1"/>
      <c r="Z351" s="1"/>
    </row>
    <row r="352" spans="1:26" ht="15.75" customHeight="1" x14ac:dyDescent="0.25">
      <c r="A352" s="50"/>
      <c r="B352" s="50"/>
      <c r="C352" s="50"/>
      <c r="D352" s="50"/>
      <c r="E352" s="50"/>
      <c r="F352" s="50"/>
      <c r="G352" s="50"/>
      <c r="H352" s="50"/>
      <c r="I352" s="50"/>
      <c r="J352" s="50"/>
      <c r="K352" s="50"/>
      <c r="L352" s="51"/>
      <c r="M352" s="52"/>
      <c r="N352" s="50"/>
      <c r="O352" s="50"/>
      <c r="P352" s="50"/>
      <c r="Q352" s="50"/>
      <c r="R352" s="50"/>
      <c r="S352" s="50"/>
      <c r="T352" s="50"/>
      <c r="U352" s="50"/>
      <c r="V352" s="1"/>
      <c r="W352" s="1"/>
      <c r="X352" s="1"/>
      <c r="Y352" s="1"/>
      <c r="Z352" s="1"/>
    </row>
    <row r="353" spans="1:26" ht="15.75" customHeight="1" x14ac:dyDescent="0.25">
      <c r="A353" s="50"/>
      <c r="B353" s="50"/>
      <c r="C353" s="50"/>
      <c r="D353" s="50"/>
      <c r="E353" s="50"/>
      <c r="F353" s="50"/>
      <c r="G353" s="50"/>
      <c r="H353" s="50"/>
      <c r="I353" s="50"/>
      <c r="J353" s="50"/>
      <c r="K353" s="50"/>
      <c r="L353" s="51"/>
      <c r="M353" s="52"/>
      <c r="N353" s="50"/>
      <c r="O353" s="50"/>
      <c r="P353" s="50"/>
      <c r="Q353" s="50"/>
      <c r="R353" s="50"/>
      <c r="S353" s="50"/>
      <c r="T353" s="50"/>
      <c r="U353" s="50"/>
      <c r="V353" s="1"/>
      <c r="W353" s="1"/>
      <c r="X353" s="1"/>
      <c r="Y353" s="1"/>
      <c r="Z353" s="1"/>
    </row>
    <row r="354" spans="1:26" ht="15.75" customHeight="1" x14ac:dyDescent="0.25">
      <c r="A354" s="50"/>
      <c r="B354" s="50"/>
      <c r="C354" s="50"/>
      <c r="D354" s="50"/>
      <c r="E354" s="50"/>
      <c r="F354" s="50"/>
      <c r="G354" s="50"/>
      <c r="H354" s="50"/>
      <c r="I354" s="50"/>
      <c r="J354" s="50"/>
      <c r="K354" s="50"/>
      <c r="L354" s="51"/>
      <c r="M354" s="52"/>
      <c r="N354" s="50"/>
      <c r="O354" s="50"/>
      <c r="P354" s="50"/>
      <c r="Q354" s="50"/>
      <c r="R354" s="50"/>
      <c r="S354" s="50"/>
      <c r="T354" s="50"/>
      <c r="U354" s="50"/>
      <c r="V354" s="1"/>
      <c r="W354" s="1"/>
      <c r="X354" s="1"/>
      <c r="Y354" s="1"/>
      <c r="Z354" s="1"/>
    </row>
    <row r="355" spans="1:26" ht="15.75" customHeight="1" x14ac:dyDescent="0.25">
      <c r="A355" s="50"/>
      <c r="B355" s="50"/>
      <c r="C355" s="50"/>
      <c r="D355" s="50"/>
      <c r="E355" s="50"/>
      <c r="F355" s="50"/>
      <c r="G355" s="50"/>
      <c r="H355" s="50"/>
      <c r="I355" s="50"/>
      <c r="J355" s="50"/>
      <c r="K355" s="50"/>
      <c r="L355" s="51"/>
      <c r="M355" s="52"/>
      <c r="N355" s="50"/>
      <c r="O355" s="50"/>
      <c r="P355" s="50"/>
      <c r="Q355" s="50"/>
      <c r="R355" s="50"/>
      <c r="S355" s="50"/>
      <c r="T355" s="50"/>
      <c r="U355" s="50"/>
      <c r="V355" s="1"/>
      <c r="W355" s="1"/>
      <c r="X355" s="1"/>
      <c r="Y355" s="1"/>
      <c r="Z355" s="1"/>
    </row>
    <row r="356" spans="1:26" ht="15.75" customHeight="1" x14ac:dyDescent="0.25">
      <c r="A356" s="50"/>
      <c r="B356" s="50"/>
      <c r="C356" s="50"/>
      <c r="D356" s="50"/>
      <c r="E356" s="50"/>
      <c r="F356" s="50"/>
      <c r="G356" s="50"/>
      <c r="H356" s="50"/>
      <c r="I356" s="50"/>
      <c r="J356" s="50"/>
      <c r="K356" s="50"/>
      <c r="L356" s="51"/>
      <c r="M356" s="52"/>
      <c r="N356" s="50"/>
      <c r="O356" s="50"/>
      <c r="P356" s="50"/>
      <c r="Q356" s="50"/>
      <c r="R356" s="50"/>
      <c r="S356" s="50"/>
      <c r="T356" s="50"/>
      <c r="U356" s="50"/>
      <c r="V356" s="1"/>
      <c r="W356" s="1"/>
      <c r="X356" s="1"/>
      <c r="Y356" s="1"/>
      <c r="Z356" s="1"/>
    </row>
    <row r="357" spans="1:26" ht="15.75" customHeight="1" x14ac:dyDescent="0.25">
      <c r="A357" s="50"/>
      <c r="B357" s="50"/>
      <c r="C357" s="50"/>
      <c r="D357" s="50"/>
      <c r="E357" s="50"/>
      <c r="F357" s="50"/>
      <c r="G357" s="50"/>
      <c r="H357" s="50"/>
      <c r="I357" s="50"/>
      <c r="J357" s="50"/>
      <c r="K357" s="50"/>
      <c r="L357" s="51"/>
      <c r="M357" s="52"/>
      <c r="N357" s="50"/>
      <c r="O357" s="50"/>
      <c r="P357" s="50"/>
      <c r="Q357" s="50"/>
      <c r="R357" s="50"/>
      <c r="S357" s="50"/>
      <c r="T357" s="50"/>
      <c r="U357" s="50"/>
      <c r="V357" s="1"/>
      <c r="W357" s="1"/>
      <c r="X357" s="1"/>
      <c r="Y357" s="1"/>
      <c r="Z357" s="1"/>
    </row>
    <row r="358" spans="1:26" ht="15.75" customHeight="1" x14ac:dyDescent="0.25">
      <c r="A358" s="50"/>
      <c r="B358" s="50"/>
      <c r="C358" s="50"/>
      <c r="D358" s="50"/>
      <c r="E358" s="50"/>
      <c r="F358" s="50"/>
      <c r="G358" s="50"/>
      <c r="H358" s="50"/>
      <c r="I358" s="50"/>
      <c r="J358" s="50"/>
      <c r="K358" s="50"/>
      <c r="L358" s="51"/>
      <c r="M358" s="52"/>
      <c r="N358" s="50"/>
      <c r="O358" s="50"/>
      <c r="P358" s="50"/>
      <c r="Q358" s="50"/>
      <c r="R358" s="50"/>
      <c r="S358" s="50"/>
      <c r="T358" s="50"/>
      <c r="U358" s="50"/>
      <c r="V358" s="1"/>
      <c r="W358" s="1"/>
      <c r="X358" s="1"/>
      <c r="Y358" s="1"/>
      <c r="Z358" s="1"/>
    </row>
    <row r="359" spans="1:26" ht="15.75" customHeight="1" x14ac:dyDescent="0.25">
      <c r="A359" s="50"/>
      <c r="B359" s="50"/>
      <c r="C359" s="50"/>
      <c r="D359" s="50"/>
      <c r="E359" s="50"/>
      <c r="F359" s="50"/>
      <c r="G359" s="50"/>
      <c r="H359" s="50"/>
      <c r="I359" s="50"/>
      <c r="J359" s="50"/>
      <c r="K359" s="50"/>
      <c r="L359" s="51"/>
      <c r="M359" s="52"/>
      <c r="N359" s="50"/>
      <c r="O359" s="50"/>
      <c r="P359" s="50"/>
      <c r="Q359" s="50"/>
      <c r="R359" s="50"/>
      <c r="S359" s="50"/>
      <c r="T359" s="50"/>
      <c r="U359" s="50"/>
      <c r="V359" s="1"/>
      <c r="W359" s="1"/>
      <c r="X359" s="1"/>
      <c r="Y359" s="1"/>
      <c r="Z359" s="1"/>
    </row>
    <row r="360" spans="1:26" ht="15.75" customHeight="1" x14ac:dyDescent="0.25">
      <c r="A360" s="50"/>
      <c r="B360" s="50"/>
      <c r="C360" s="50"/>
      <c r="D360" s="50"/>
      <c r="E360" s="50"/>
      <c r="F360" s="50"/>
      <c r="G360" s="50"/>
      <c r="H360" s="50"/>
      <c r="I360" s="50"/>
      <c r="J360" s="50"/>
      <c r="K360" s="50"/>
      <c r="L360" s="51"/>
      <c r="M360" s="52"/>
      <c r="N360" s="50"/>
      <c r="O360" s="50"/>
      <c r="P360" s="50"/>
      <c r="Q360" s="50"/>
      <c r="R360" s="50"/>
      <c r="S360" s="50"/>
      <c r="T360" s="50"/>
      <c r="U360" s="50"/>
      <c r="V360" s="1"/>
      <c r="W360" s="1"/>
      <c r="X360" s="1"/>
      <c r="Y360" s="1"/>
      <c r="Z360" s="1"/>
    </row>
    <row r="361" spans="1:26" ht="15.75" customHeight="1" x14ac:dyDescent="0.25">
      <c r="A361" s="50"/>
      <c r="B361" s="50"/>
      <c r="C361" s="50"/>
      <c r="D361" s="50"/>
      <c r="E361" s="50"/>
      <c r="F361" s="50"/>
      <c r="G361" s="50"/>
      <c r="H361" s="50"/>
      <c r="I361" s="50"/>
      <c r="J361" s="50"/>
      <c r="K361" s="50"/>
      <c r="L361" s="51"/>
      <c r="M361" s="52"/>
      <c r="N361" s="50"/>
      <c r="O361" s="50"/>
      <c r="P361" s="50"/>
      <c r="Q361" s="50"/>
      <c r="R361" s="50"/>
      <c r="S361" s="50"/>
      <c r="T361" s="50"/>
      <c r="U361" s="50"/>
      <c r="V361" s="1"/>
      <c r="W361" s="1"/>
      <c r="X361" s="1"/>
      <c r="Y361" s="1"/>
      <c r="Z361" s="1"/>
    </row>
    <row r="362" spans="1:26" ht="15.75" customHeight="1" x14ac:dyDescent="0.25">
      <c r="A362" s="50"/>
      <c r="B362" s="50"/>
      <c r="C362" s="50"/>
      <c r="D362" s="50"/>
      <c r="E362" s="50"/>
      <c r="F362" s="50"/>
      <c r="G362" s="50"/>
      <c r="H362" s="50"/>
      <c r="I362" s="50"/>
      <c r="J362" s="50"/>
      <c r="K362" s="50"/>
      <c r="L362" s="51"/>
      <c r="M362" s="52"/>
      <c r="N362" s="50"/>
      <c r="O362" s="50"/>
      <c r="P362" s="50"/>
      <c r="Q362" s="50"/>
      <c r="R362" s="50"/>
      <c r="S362" s="50"/>
      <c r="T362" s="50"/>
      <c r="U362" s="50"/>
      <c r="V362" s="1"/>
      <c r="W362" s="1"/>
      <c r="X362" s="1"/>
      <c r="Y362" s="1"/>
      <c r="Z362" s="1"/>
    </row>
    <row r="363" spans="1:26" ht="15.75" customHeight="1" x14ac:dyDescent="0.25">
      <c r="A363" s="50"/>
      <c r="B363" s="50"/>
      <c r="C363" s="50"/>
      <c r="D363" s="50"/>
      <c r="E363" s="50"/>
      <c r="F363" s="50"/>
      <c r="G363" s="50"/>
      <c r="H363" s="50"/>
      <c r="I363" s="50"/>
      <c r="J363" s="50"/>
      <c r="K363" s="50"/>
      <c r="L363" s="51"/>
      <c r="M363" s="52"/>
      <c r="N363" s="50"/>
      <c r="O363" s="50"/>
      <c r="P363" s="50"/>
      <c r="Q363" s="50"/>
      <c r="R363" s="50"/>
      <c r="S363" s="50"/>
      <c r="T363" s="50"/>
      <c r="U363" s="50"/>
      <c r="V363" s="1"/>
      <c r="W363" s="1"/>
      <c r="X363" s="1"/>
      <c r="Y363" s="1"/>
      <c r="Z363" s="1"/>
    </row>
    <row r="364" spans="1:26" ht="15.75" customHeight="1" x14ac:dyDescent="0.25">
      <c r="A364" s="50"/>
      <c r="B364" s="50"/>
      <c r="C364" s="50"/>
      <c r="D364" s="50"/>
      <c r="E364" s="50"/>
      <c r="F364" s="50"/>
      <c r="G364" s="50"/>
      <c r="H364" s="50"/>
      <c r="I364" s="50"/>
      <c r="J364" s="50"/>
      <c r="K364" s="50"/>
      <c r="L364" s="51"/>
      <c r="M364" s="52"/>
      <c r="N364" s="50"/>
      <c r="O364" s="50"/>
      <c r="P364" s="50"/>
      <c r="Q364" s="50"/>
      <c r="R364" s="50"/>
      <c r="S364" s="50"/>
      <c r="T364" s="50"/>
      <c r="U364" s="50"/>
      <c r="V364" s="1"/>
      <c r="W364" s="1"/>
      <c r="X364" s="1"/>
      <c r="Y364" s="1"/>
      <c r="Z364" s="1"/>
    </row>
    <row r="365" spans="1:26" ht="15.75" customHeight="1" x14ac:dyDescent="0.25">
      <c r="A365" s="50"/>
      <c r="B365" s="50"/>
      <c r="C365" s="50"/>
      <c r="D365" s="50"/>
      <c r="E365" s="50"/>
      <c r="F365" s="50"/>
      <c r="G365" s="50"/>
      <c r="H365" s="50"/>
      <c r="I365" s="50"/>
      <c r="J365" s="50"/>
      <c r="K365" s="50"/>
      <c r="L365" s="51"/>
      <c r="M365" s="52"/>
      <c r="N365" s="50"/>
      <c r="O365" s="50"/>
      <c r="P365" s="50"/>
      <c r="Q365" s="50"/>
      <c r="R365" s="50"/>
      <c r="S365" s="50"/>
      <c r="T365" s="50"/>
      <c r="U365" s="50"/>
      <c r="V365" s="1"/>
      <c r="W365" s="1"/>
      <c r="X365" s="1"/>
      <c r="Y365" s="1"/>
      <c r="Z365" s="1"/>
    </row>
    <row r="366" spans="1:26" ht="15.75" customHeight="1" x14ac:dyDescent="0.25">
      <c r="A366" s="50"/>
      <c r="B366" s="50"/>
      <c r="C366" s="50"/>
      <c r="D366" s="50"/>
      <c r="E366" s="50"/>
      <c r="F366" s="50"/>
      <c r="G366" s="50"/>
      <c r="H366" s="50"/>
      <c r="I366" s="50"/>
      <c r="J366" s="50"/>
      <c r="K366" s="50"/>
      <c r="L366" s="51"/>
      <c r="M366" s="52"/>
      <c r="N366" s="50"/>
      <c r="O366" s="50"/>
      <c r="P366" s="50"/>
      <c r="Q366" s="50"/>
      <c r="R366" s="50"/>
      <c r="S366" s="50"/>
      <c r="T366" s="50"/>
      <c r="U366" s="50"/>
      <c r="V366" s="1"/>
      <c r="W366" s="1"/>
      <c r="X366" s="1"/>
      <c r="Y366" s="1"/>
      <c r="Z366" s="1"/>
    </row>
    <row r="367" spans="1:26" ht="15.75" customHeight="1" x14ac:dyDescent="0.25">
      <c r="A367" s="50"/>
      <c r="B367" s="50"/>
      <c r="C367" s="50"/>
      <c r="D367" s="50"/>
      <c r="E367" s="50"/>
      <c r="F367" s="50"/>
      <c r="G367" s="50"/>
      <c r="H367" s="50"/>
      <c r="I367" s="50"/>
      <c r="J367" s="50"/>
      <c r="K367" s="50"/>
      <c r="L367" s="51"/>
      <c r="M367" s="52"/>
      <c r="N367" s="50"/>
      <c r="O367" s="50"/>
      <c r="P367" s="50"/>
      <c r="Q367" s="50"/>
      <c r="R367" s="50"/>
      <c r="S367" s="50"/>
      <c r="T367" s="50"/>
      <c r="U367" s="50"/>
      <c r="V367" s="1"/>
      <c r="W367" s="1"/>
      <c r="X367" s="1"/>
      <c r="Y367" s="1"/>
      <c r="Z367" s="1"/>
    </row>
    <row r="368" spans="1:26" ht="15.75" customHeight="1" x14ac:dyDescent="0.25">
      <c r="A368" s="50"/>
      <c r="B368" s="50"/>
      <c r="C368" s="50"/>
      <c r="D368" s="50"/>
      <c r="E368" s="50"/>
      <c r="F368" s="50"/>
      <c r="G368" s="50"/>
      <c r="H368" s="50"/>
      <c r="I368" s="50"/>
      <c r="J368" s="50"/>
      <c r="K368" s="50"/>
      <c r="L368" s="51"/>
      <c r="M368" s="52"/>
      <c r="N368" s="50"/>
      <c r="O368" s="50"/>
      <c r="P368" s="50"/>
      <c r="Q368" s="50"/>
      <c r="R368" s="50"/>
      <c r="S368" s="50"/>
      <c r="T368" s="50"/>
      <c r="U368" s="50"/>
      <c r="V368" s="1"/>
      <c r="W368" s="1"/>
      <c r="X368" s="1"/>
      <c r="Y368" s="1"/>
      <c r="Z368" s="1"/>
    </row>
    <row r="369" spans="1:26" ht="15.75" customHeight="1" x14ac:dyDescent="0.25">
      <c r="A369" s="50"/>
      <c r="B369" s="50"/>
      <c r="C369" s="50"/>
      <c r="D369" s="50"/>
      <c r="E369" s="50"/>
      <c r="F369" s="50"/>
      <c r="G369" s="50"/>
      <c r="H369" s="50"/>
      <c r="I369" s="50"/>
      <c r="J369" s="50"/>
      <c r="K369" s="50"/>
      <c r="L369" s="51"/>
      <c r="M369" s="52"/>
      <c r="N369" s="50"/>
      <c r="O369" s="50"/>
      <c r="P369" s="50"/>
      <c r="Q369" s="50"/>
      <c r="R369" s="50"/>
      <c r="S369" s="50"/>
      <c r="T369" s="50"/>
      <c r="U369" s="50"/>
      <c r="V369" s="1"/>
      <c r="W369" s="1"/>
      <c r="X369" s="1"/>
      <c r="Y369" s="1"/>
      <c r="Z369" s="1"/>
    </row>
    <row r="370" spans="1:26" ht="15.75" customHeight="1" x14ac:dyDescent="0.25">
      <c r="A370" s="50"/>
      <c r="B370" s="50"/>
      <c r="C370" s="50"/>
      <c r="D370" s="50"/>
      <c r="E370" s="50"/>
      <c r="F370" s="50"/>
      <c r="G370" s="50"/>
      <c r="H370" s="50"/>
      <c r="I370" s="50"/>
      <c r="J370" s="50"/>
      <c r="K370" s="50"/>
      <c r="L370" s="51"/>
      <c r="M370" s="52"/>
      <c r="N370" s="50"/>
      <c r="O370" s="50"/>
      <c r="P370" s="50"/>
      <c r="Q370" s="50"/>
      <c r="R370" s="50"/>
      <c r="S370" s="50"/>
      <c r="T370" s="50"/>
      <c r="U370" s="50"/>
      <c r="V370" s="1"/>
      <c r="W370" s="1"/>
      <c r="X370" s="1"/>
      <c r="Y370" s="1"/>
      <c r="Z370" s="1"/>
    </row>
    <row r="371" spans="1:26" ht="15.75" customHeight="1" x14ac:dyDescent="0.25">
      <c r="A371" s="50"/>
      <c r="B371" s="50"/>
      <c r="C371" s="50"/>
      <c r="D371" s="50"/>
      <c r="E371" s="50"/>
      <c r="F371" s="50"/>
      <c r="G371" s="50"/>
      <c r="H371" s="50"/>
      <c r="I371" s="50"/>
      <c r="J371" s="50"/>
      <c r="K371" s="50"/>
      <c r="L371" s="51"/>
      <c r="M371" s="52"/>
      <c r="N371" s="50"/>
      <c r="O371" s="50"/>
      <c r="P371" s="50"/>
      <c r="Q371" s="50"/>
      <c r="R371" s="50"/>
      <c r="S371" s="50"/>
      <c r="T371" s="50"/>
      <c r="U371" s="50"/>
      <c r="V371" s="1"/>
      <c r="W371" s="1"/>
      <c r="X371" s="1"/>
      <c r="Y371" s="1"/>
      <c r="Z371" s="1"/>
    </row>
    <row r="372" spans="1:26" ht="15.75" customHeight="1" x14ac:dyDescent="0.25">
      <c r="A372" s="50"/>
      <c r="B372" s="50"/>
      <c r="C372" s="50"/>
      <c r="D372" s="50"/>
      <c r="E372" s="50"/>
      <c r="F372" s="50"/>
      <c r="G372" s="50"/>
      <c r="H372" s="50"/>
      <c r="I372" s="50"/>
      <c r="J372" s="50"/>
      <c r="K372" s="50"/>
      <c r="L372" s="51"/>
      <c r="M372" s="52"/>
      <c r="N372" s="50"/>
      <c r="O372" s="50"/>
      <c r="P372" s="50"/>
      <c r="Q372" s="50"/>
      <c r="R372" s="50"/>
      <c r="S372" s="50"/>
      <c r="T372" s="50"/>
      <c r="U372" s="50"/>
      <c r="V372" s="1"/>
      <c r="W372" s="1"/>
      <c r="X372" s="1"/>
      <c r="Y372" s="1"/>
      <c r="Z372" s="1"/>
    </row>
    <row r="373" spans="1:26" ht="15.75" customHeight="1" x14ac:dyDescent="0.25">
      <c r="A373" s="50"/>
      <c r="B373" s="50"/>
      <c r="C373" s="50"/>
      <c r="D373" s="50"/>
      <c r="E373" s="50"/>
      <c r="F373" s="50"/>
      <c r="G373" s="50"/>
      <c r="H373" s="50"/>
      <c r="I373" s="50"/>
      <c r="J373" s="50"/>
      <c r="K373" s="50"/>
      <c r="L373" s="51"/>
      <c r="M373" s="52"/>
      <c r="N373" s="50"/>
      <c r="O373" s="50"/>
      <c r="P373" s="50"/>
      <c r="Q373" s="50"/>
      <c r="R373" s="50"/>
      <c r="S373" s="50"/>
      <c r="T373" s="50"/>
      <c r="U373" s="50"/>
      <c r="V373" s="1"/>
      <c r="W373" s="1"/>
      <c r="X373" s="1"/>
      <c r="Y373" s="1"/>
      <c r="Z373" s="1"/>
    </row>
    <row r="374" spans="1:26" ht="15.75" customHeight="1" x14ac:dyDescent="0.25">
      <c r="A374" s="50"/>
      <c r="B374" s="50"/>
      <c r="C374" s="50"/>
      <c r="D374" s="50"/>
      <c r="E374" s="50"/>
      <c r="F374" s="50"/>
      <c r="G374" s="50"/>
      <c r="H374" s="50"/>
      <c r="I374" s="50"/>
      <c r="J374" s="50"/>
      <c r="K374" s="50"/>
      <c r="L374" s="51"/>
      <c r="M374" s="52"/>
      <c r="N374" s="50"/>
      <c r="O374" s="50"/>
      <c r="P374" s="50"/>
      <c r="Q374" s="50"/>
      <c r="R374" s="50"/>
      <c r="S374" s="50"/>
      <c r="T374" s="50"/>
      <c r="U374" s="50"/>
      <c r="V374" s="1"/>
      <c r="W374" s="1"/>
      <c r="X374" s="1"/>
      <c r="Y374" s="1"/>
      <c r="Z374" s="1"/>
    </row>
    <row r="375" spans="1:26" ht="15.75" customHeight="1" x14ac:dyDescent="0.25">
      <c r="A375" s="50"/>
      <c r="B375" s="50"/>
      <c r="C375" s="50"/>
      <c r="D375" s="50"/>
      <c r="E375" s="50"/>
      <c r="F375" s="50"/>
      <c r="G375" s="50"/>
      <c r="H375" s="50"/>
      <c r="I375" s="50"/>
      <c r="J375" s="50"/>
      <c r="K375" s="50"/>
      <c r="L375" s="51"/>
      <c r="M375" s="52"/>
      <c r="N375" s="50"/>
      <c r="O375" s="50"/>
      <c r="P375" s="50"/>
      <c r="Q375" s="50"/>
      <c r="R375" s="50"/>
      <c r="S375" s="50"/>
      <c r="T375" s="50"/>
      <c r="U375" s="50"/>
      <c r="V375" s="1"/>
      <c r="W375" s="1"/>
      <c r="X375" s="1"/>
      <c r="Y375" s="1"/>
      <c r="Z375" s="1"/>
    </row>
    <row r="376" spans="1:26" ht="15.75" customHeight="1" x14ac:dyDescent="0.25">
      <c r="A376" s="50"/>
      <c r="B376" s="50"/>
      <c r="C376" s="50"/>
      <c r="D376" s="50"/>
      <c r="E376" s="50"/>
      <c r="F376" s="50"/>
      <c r="G376" s="50"/>
      <c r="H376" s="50"/>
      <c r="I376" s="50"/>
      <c r="J376" s="50"/>
      <c r="K376" s="50"/>
      <c r="L376" s="51"/>
      <c r="M376" s="52"/>
      <c r="N376" s="50"/>
      <c r="O376" s="50"/>
      <c r="P376" s="50"/>
      <c r="Q376" s="50"/>
      <c r="R376" s="50"/>
      <c r="S376" s="50"/>
      <c r="T376" s="50"/>
      <c r="U376" s="50"/>
      <c r="V376" s="1"/>
      <c r="W376" s="1"/>
      <c r="X376" s="1"/>
      <c r="Y376" s="1"/>
      <c r="Z376" s="1"/>
    </row>
    <row r="377" spans="1:26" ht="15.75" customHeight="1" x14ac:dyDescent="0.25">
      <c r="A377" s="50"/>
      <c r="B377" s="50"/>
      <c r="C377" s="50"/>
      <c r="D377" s="50"/>
      <c r="E377" s="50"/>
      <c r="F377" s="50"/>
      <c r="G377" s="50"/>
      <c r="H377" s="50"/>
      <c r="I377" s="50"/>
      <c r="J377" s="50"/>
      <c r="K377" s="50"/>
      <c r="L377" s="51"/>
      <c r="M377" s="52"/>
      <c r="N377" s="50"/>
      <c r="O377" s="50"/>
      <c r="P377" s="50"/>
      <c r="Q377" s="50"/>
      <c r="R377" s="50"/>
      <c r="S377" s="50"/>
      <c r="T377" s="50"/>
      <c r="U377" s="50"/>
      <c r="V377" s="1"/>
      <c r="W377" s="1"/>
      <c r="X377" s="1"/>
      <c r="Y377" s="1"/>
      <c r="Z377" s="1"/>
    </row>
    <row r="378" spans="1:26" ht="15.75" customHeight="1" x14ac:dyDescent="0.25">
      <c r="A378" s="50"/>
      <c r="B378" s="50"/>
      <c r="C378" s="50"/>
      <c r="D378" s="50"/>
      <c r="E378" s="50"/>
      <c r="F378" s="50"/>
      <c r="G378" s="50"/>
      <c r="H378" s="50"/>
      <c r="I378" s="50"/>
      <c r="J378" s="50"/>
      <c r="K378" s="50"/>
      <c r="L378" s="51"/>
      <c r="M378" s="52"/>
      <c r="N378" s="50"/>
      <c r="O378" s="50"/>
      <c r="P378" s="50"/>
      <c r="Q378" s="50"/>
      <c r="R378" s="50"/>
      <c r="S378" s="50"/>
      <c r="T378" s="50"/>
      <c r="U378" s="50"/>
      <c r="V378" s="1"/>
      <c r="W378" s="1"/>
      <c r="X378" s="1"/>
      <c r="Y378" s="1"/>
      <c r="Z378" s="1"/>
    </row>
    <row r="379" spans="1:26" ht="15.75" customHeight="1" x14ac:dyDescent="0.25">
      <c r="A379" s="50"/>
      <c r="B379" s="50"/>
      <c r="C379" s="50"/>
      <c r="D379" s="50"/>
      <c r="E379" s="50"/>
      <c r="F379" s="50"/>
      <c r="G379" s="50"/>
      <c r="H379" s="50"/>
      <c r="I379" s="50"/>
      <c r="J379" s="50"/>
      <c r="K379" s="50"/>
      <c r="L379" s="51"/>
      <c r="M379" s="52"/>
      <c r="N379" s="50"/>
      <c r="O379" s="50"/>
      <c r="P379" s="50"/>
      <c r="Q379" s="50"/>
      <c r="R379" s="50"/>
      <c r="S379" s="50"/>
      <c r="T379" s="50"/>
      <c r="U379" s="50"/>
      <c r="V379" s="1"/>
      <c r="W379" s="1"/>
      <c r="X379" s="1"/>
      <c r="Y379" s="1"/>
      <c r="Z379" s="1"/>
    </row>
    <row r="380" spans="1:26" ht="15.75" customHeight="1" x14ac:dyDescent="0.25">
      <c r="A380" s="50"/>
      <c r="B380" s="50"/>
      <c r="C380" s="50"/>
      <c r="D380" s="50"/>
      <c r="E380" s="50"/>
      <c r="F380" s="50"/>
      <c r="G380" s="50"/>
      <c r="H380" s="50"/>
      <c r="I380" s="50"/>
      <c r="J380" s="50"/>
      <c r="K380" s="50"/>
      <c r="L380" s="51"/>
      <c r="M380" s="52"/>
      <c r="N380" s="50"/>
      <c r="O380" s="50"/>
      <c r="P380" s="50"/>
      <c r="Q380" s="50"/>
      <c r="R380" s="50"/>
      <c r="S380" s="50"/>
      <c r="T380" s="50"/>
      <c r="U380" s="50"/>
      <c r="V380" s="1"/>
      <c r="W380" s="1"/>
      <c r="X380" s="1"/>
      <c r="Y380" s="1"/>
      <c r="Z380" s="1"/>
    </row>
    <row r="381" spans="1:26" ht="15.75" customHeight="1" x14ac:dyDescent="0.25">
      <c r="A381" s="50"/>
      <c r="B381" s="50"/>
      <c r="C381" s="50"/>
      <c r="D381" s="50"/>
      <c r="E381" s="50"/>
      <c r="F381" s="50"/>
      <c r="G381" s="50"/>
      <c r="H381" s="50"/>
      <c r="I381" s="50"/>
      <c r="J381" s="50"/>
      <c r="K381" s="50"/>
      <c r="L381" s="51"/>
      <c r="M381" s="52"/>
      <c r="N381" s="50"/>
      <c r="O381" s="50"/>
      <c r="P381" s="50"/>
      <c r="Q381" s="50"/>
      <c r="R381" s="50"/>
      <c r="S381" s="50"/>
      <c r="T381" s="50"/>
      <c r="U381" s="50"/>
      <c r="V381" s="1"/>
      <c r="W381" s="1"/>
      <c r="X381" s="1"/>
      <c r="Y381" s="1"/>
      <c r="Z381" s="1"/>
    </row>
    <row r="382" spans="1:26" ht="15.75" customHeight="1" x14ac:dyDescent="0.25">
      <c r="A382" s="50"/>
      <c r="B382" s="50"/>
      <c r="C382" s="50"/>
      <c r="D382" s="50"/>
      <c r="E382" s="50"/>
      <c r="F382" s="50"/>
      <c r="G382" s="50"/>
      <c r="H382" s="50"/>
      <c r="I382" s="50"/>
      <c r="J382" s="50"/>
      <c r="K382" s="50"/>
      <c r="L382" s="51"/>
      <c r="M382" s="52"/>
      <c r="N382" s="50"/>
      <c r="O382" s="50"/>
      <c r="P382" s="50"/>
      <c r="Q382" s="50"/>
      <c r="R382" s="50"/>
      <c r="S382" s="50"/>
      <c r="T382" s="50"/>
      <c r="U382" s="50"/>
      <c r="V382" s="1"/>
      <c r="W382" s="1"/>
      <c r="X382" s="1"/>
      <c r="Y382" s="1"/>
      <c r="Z382" s="1"/>
    </row>
    <row r="383" spans="1:26" ht="15.75" customHeight="1" x14ac:dyDescent="0.25">
      <c r="A383" s="50"/>
      <c r="B383" s="50"/>
      <c r="C383" s="50"/>
      <c r="D383" s="50"/>
      <c r="E383" s="50"/>
      <c r="F383" s="50"/>
      <c r="G383" s="50"/>
      <c r="H383" s="50"/>
      <c r="I383" s="50"/>
      <c r="J383" s="50"/>
      <c r="K383" s="50"/>
      <c r="L383" s="51"/>
      <c r="M383" s="52"/>
      <c r="N383" s="50"/>
      <c r="O383" s="50"/>
      <c r="P383" s="50"/>
      <c r="Q383" s="50"/>
      <c r="R383" s="50"/>
      <c r="S383" s="50"/>
      <c r="T383" s="50"/>
      <c r="U383" s="50"/>
      <c r="V383" s="1"/>
      <c r="W383" s="1"/>
      <c r="X383" s="1"/>
      <c r="Y383" s="1"/>
      <c r="Z383" s="1"/>
    </row>
    <row r="384" spans="1:26" ht="15.75" customHeight="1" x14ac:dyDescent="0.25">
      <c r="A384" s="50"/>
      <c r="B384" s="50"/>
      <c r="C384" s="50"/>
      <c r="D384" s="50"/>
      <c r="E384" s="50"/>
      <c r="F384" s="50"/>
      <c r="G384" s="50"/>
      <c r="H384" s="50"/>
      <c r="I384" s="50"/>
      <c r="J384" s="50"/>
      <c r="K384" s="50"/>
      <c r="L384" s="51"/>
      <c r="M384" s="52"/>
      <c r="N384" s="50"/>
      <c r="O384" s="50"/>
      <c r="P384" s="50"/>
      <c r="Q384" s="50"/>
      <c r="R384" s="50"/>
      <c r="S384" s="50"/>
      <c r="T384" s="50"/>
      <c r="U384" s="50"/>
      <c r="V384" s="1"/>
      <c r="W384" s="1"/>
      <c r="X384" s="1"/>
      <c r="Y384" s="1"/>
      <c r="Z384" s="1"/>
    </row>
    <row r="385" spans="1:26" ht="15.75" customHeight="1" x14ac:dyDescent="0.25">
      <c r="A385" s="50"/>
      <c r="B385" s="50"/>
      <c r="C385" s="50"/>
      <c r="D385" s="50"/>
      <c r="E385" s="50"/>
      <c r="F385" s="50"/>
      <c r="G385" s="50"/>
      <c r="H385" s="50"/>
      <c r="I385" s="50"/>
      <c r="J385" s="50"/>
      <c r="K385" s="50"/>
      <c r="L385" s="51"/>
      <c r="M385" s="52"/>
      <c r="N385" s="50"/>
      <c r="O385" s="50"/>
      <c r="P385" s="50"/>
      <c r="Q385" s="50"/>
      <c r="R385" s="50"/>
      <c r="S385" s="50"/>
      <c r="T385" s="50"/>
      <c r="U385" s="50"/>
      <c r="V385" s="1"/>
      <c r="W385" s="1"/>
      <c r="X385" s="1"/>
      <c r="Y385" s="1"/>
      <c r="Z385" s="1"/>
    </row>
    <row r="386" spans="1:26" ht="15.75" customHeight="1" x14ac:dyDescent="0.25">
      <c r="A386" s="50"/>
      <c r="B386" s="50"/>
      <c r="C386" s="50"/>
      <c r="D386" s="50"/>
      <c r="E386" s="50"/>
      <c r="F386" s="50"/>
      <c r="G386" s="50"/>
      <c r="H386" s="50"/>
      <c r="I386" s="50"/>
      <c r="J386" s="50"/>
      <c r="K386" s="50"/>
      <c r="L386" s="51"/>
      <c r="M386" s="52"/>
      <c r="N386" s="50"/>
      <c r="O386" s="50"/>
      <c r="P386" s="50"/>
      <c r="Q386" s="50"/>
      <c r="R386" s="50"/>
      <c r="S386" s="50"/>
      <c r="T386" s="50"/>
      <c r="U386" s="50"/>
      <c r="V386" s="1"/>
      <c r="W386" s="1"/>
      <c r="X386" s="1"/>
      <c r="Y386" s="1"/>
      <c r="Z386" s="1"/>
    </row>
    <row r="387" spans="1:26" ht="15.75" customHeight="1" x14ac:dyDescent="0.25">
      <c r="A387" s="50"/>
      <c r="B387" s="50"/>
      <c r="C387" s="50"/>
      <c r="D387" s="50"/>
      <c r="E387" s="50"/>
      <c r="F387" s="50"/>
      <c r="G387" s="50"/>
      <c r="H387" s="50"/>
      <c r="I387" s="50"/>
      <c r="J387" s="50"/>
      <c r="K387" s="50"/>
      <c r="L387" s="51"/>
      <c r="M387" s="52"/>
      <c r="N387" s="50"/>
      <c r="O387" s="50"/>
      <c r="P387" s="50"/>
      <c r="Q387" s="50"/>
      <c r="R387" s="50"/>
      <c r="S387" s="50"/>
      <c r="T387" s="50"/>
      <c r="U387" s="50"/>
      <c r="V387" s="1"/>
      <c r="W387" s="1"/>
      <c r="X387" s="1"/>
      <c r="Y387" s="1"/>
      <c r="Z387" s="1"/>
    </row>
    <row r="388" spans="1:26" ht="15.75" customHeight="1" x14ac:dyDescent="0.25">
      <c r="A388" s="50"/>
      <c r="B388" s="50"/>
      <c r="C388" s="50"/>
      <c r="D388" s="50"/>
      <c r="E388" s="50"/>
      <c r="F388" s="50"/>
      <c r="G388" s="50"/>
      <c r="H388" s="50"/>
      <c r="I388" s="50"/>
      <c r="J388" s="50"/>
      <c r="K388" s="50"/>
      <c r="L388" s="51"/>
      <c r="M388" s="52"/>
      <c r="N388" s="50"/>
      <c r="O388" s="50"/>
      <c r="P388" s="50"/>
      <c r="Q388" s="50"/>
      <c r="R388" s="50"/>
      <c r="S388" s="50"/>
      <c r="T388" s="50"/>
      <c r="U388" s="50"/>
      <c r="V388" s="1"/>
      <c r="W388" s="1"/>
      <c r="X388" s="1"/>
      <c r="Y388" s="1"/>
      <c r="Z388" s="1"/>
    </row>
    <row r="389" spans="1:26" ht="15.75" customHeight="1" x14ac:dyDescent="0.25">
      <c r="A389" s="50"/>
      <c r="B389" s="50"/>
      <c r="C389" s="50"/>
      <c r="D389" s="50"/>
      <c r="E389" s="50"/>
      <c r="F389" s="50"/>
      <c r="G389" s="50"/>
      <c r="H389" s="50"/>
      <c r="I389" s="50"/>
      <c r="J389" s="50"/>
      <c r="K389" s="50"/>
      <c r="L389" s="51"/>
      <c r="M389" s="52"/>
      <c r="N389" s="50"/>
      <c r="O389" s="50"/>
      <c r="P389" s="50"/>
      <c r="Q389" s="50"/>
      <c r="R389" s="50"/>
      <c r="S389" s="50"/>
      <c r="T389" s="50"/>
      <c r="U389" s="50"/>
      <c r="V389" s="1"/>
      <c r="W389" s="1"/>
      <c r="X389" s="1"/>
      <c r="Y389" s="1"/>
      <c r="Z389" s="1"/>
    </row>
    <row r="390" spans="1:26" ht="15.75" customHeight="1" x14ac:dyDescent="0.25">
      <c r="A390" s="50"/>
      <c r="B390" s="50"/>
      <c r="C390" s="50"/>
      <c r="D390" s="50"/>
      <c r="E390" s="50"/>
      <c r="F390" s="50"/>
      <c r="G390" s="50"/>
      <c r="H390" s="50"/>
      <c r="I390" s="50"/>
      <c r="J390" s="50"/>
      <c r="K390" s="50"/>
      <c r="L390" s="51"/>
      <c r="M390" s="52"/>
      <c r="N390" s="50"/>
      <c r="O390" s="50"/>
      <c r="P390" s="50"/>
      <c r="Q390" s="50"/>
      <c r="R390" s="50"/>
      <c r="S390" s="50"/>
      <c r="T390" s="50"/>
      <c r="U390" s="50"/>
      <c r="V390" s="1"/>
      <c r="W390" s="1"/>
      <c r="X390" s="1"/>
      <c r="Y390" s="1"/>
      <c r="Z390" s="1"/>
    </row>
    <row r="391" spans="1:26" ht="15.75" customHeight="1" x14ac:dyDescent="0.25">
      <c r="A391" s="50"/>
      <c r="B391" s="50"/>
      <c r="C391" s="50"/>
      <c r="D391" s="50"/>
      <c r="E391" s="50"/>
      <c r="F391" s="50"/>
      <c r="G391" s="50"/>
      <c r="H391" s="50"/>
      <c r="I391" s="50"/>
      <c r="J391" s="50"/>
      <c r="K391" s="50"/>
      <c r="L391" s="51"/>
      <c r="M391" s="52"/>
      <c r="N391" s="50"/>
      <c r="O391" s="50"/>
      <c r="P391" s="50"/>
      <c r="Q391" s="50"/>
      <c r="R391" s="50"/>
      <c r="S391" s="50"/>
      <c r="T391" s="50"/>
      <c r="U391" s="50"/>
      <c r="V391" s="1"/>
      <c r="W391" s="1"/>
      <c r="X391" s="1"/>
      <c r="Y391" s="1"/>
      <c r="Z391" s="1"/>
    </row>
    <row r="392" spans="1:26" ht="15.75" customHeight="1" x14ac:dyDescent="0.25">
      <c r="A392" s="50"/>
      <c r="B392" s="50"/>
      <c r="C392" s="50"/>
      <c r="D392" s="50"/>
      <c r="E392" s="50"/>
      <c r="F392" s="50"/>
      <c r="G392" s="50"/>
      <c r="H392" s="50"/>
      <c r="I392" s="50"/>
      <c r="J392" s="50"/>
      <c r="K392" s="50"/>
      <c r="L392" s="51"/>
      <c r="M392" s="52"/>
      <c r="N392" s="50"/>
      <c r="O392" s="50"/>
      <c r="P392" s="50"/>
      <c r="Q392" s="50"/>
      <c r="R392" s="50"/>
      <c r="S392" s="50"/>
      <c r="T392" s="50"/>
      <c r="U392" s="50"/>
      <c r="V392" s="1"/>
      <c r="W392" s="1"/>
      <c r="X392" s="1"/>
      <c r="Y392" s="1"/>
      <c r="Z392" s="1"/>
    </row>
    <row r="393" spans="1:26" ht="15.75" customHeight="1" x14ac:dyDescent="0.25">
      <c r="A393" s="50"/>
      <c r="B393" s="50"/>
      <c r="C393" s="50"/>
      <c r="D393" s="50"/>
      <c r="E393" s="50"/>
      <c r="F393" s="50"/>
      <c r="G393" s="50"/>
      <c r="H393" s="50"/>
      <c r="I393" s="50"/>
      <c r="J393" s="50"/>
      <c r="K393" s="50"/>
      <c r="L393" s="51"/>
      <c r="M393" s="52"/>
      <c r="N393" s="50"/>
      <c r="O393" s="50"/>
      <c r="P393" s="50"/>
      <c r="Q393" s="50"/>
      <c r="R393" s="50"/>
      <c r="S393" s="50"/>
      <c r="T393" s="50"/>
      <c r="U393" s="50"/>
      <c r="V393" s="1"/>
      <c r="W393" s="1"/>
      <c r="X393" s="1"/>
      <c r="Y393" s="1"/>
      <c r="Z393" s="1"/>
    </row>
    <row r="394" spans="1:26" ht="15.75" customHeight="1" x14ac:dyDescent="0.25">
      <c r="A394" s="50"/>
      <c r="B394" s="50"/>
      <c r="C394" s="50"/>
      <c r="D394" s="50"/>
      <c r="E394" s="50"/>
      <c r="F394" s="50"/>
      <c r="G394" s="50"/>
      <c r="H394" s="50"/>
      <c r="I394" s="50"/>
      <c r="J394" s="50"/>
      <c r="K394" s="50"/>
      <c r="L394" s="51"/>
      <c r="M394" s="52"/>
      <c r="N394" s="50"/>
      <c r="O394" s="50"/>
      <c r="P394" s="50"/>
      <c r="Q394" s="50"/>
      <c r="R394" s="50"/>
      <c r="S394" s="50"/>
      <c r="T394" s="50"/>
      <c r="U394" s="50"/>
      <c r="V394" s="1"/>
      <c r="W394" s="1"/>
      <c r="X394" s="1"/>
      <c r="Y394" s="1"/>
      <c r="Z394" s="1"/>
    </row>
    <row r="395" spans="1:26" ht="15.75" customHeight="1" x14ac:dyDescent="0.25">
      <c r="A395" s="50"/>
      <c r="B395" s="50"/>
      <c r="C395" s="50"/>
      <c r="D395" s="50"/>
      <c r="E395" s="50"/>
      <c r="F395" s="50"/>
      <c r="G395" s="50"/>
      <c r="H395" s="50"/>
      <c r="I395" s="50"/>
      <c r="J395" s="50"/>
      <c r="K395" s="50"/>
      <c r="L395" s="51"/>
      <c r="M395" s="52"/>
      <c r="N395" s="50"/>
      <c r="O395" s="50"/>
      <c r="P395" s="50"/>
      <c r="Q395" s="50"/>
      <c r="R395" s="50"/>
      <c r="S395" s="50"/>
      <c r="T395" s="50"/>
      <c r="U395" s="50"/>
      <c r="V395" s="1"/>
      <c r="W395" s="1"/>
      <c r="X395" s="1"/>
      <c r="Y395" s="1"/>
      <c r="Z395" s="1"/>
    </row>
    <row r="396" spans="1:26" ht="15.75" customHeight="1" x14ac:dyDescent="0.25">
      <c r="A396" s="50"/>
      <c r="B396" s="50"/>
      <c r="C396" s="50"/>
      <c r="D396" s="50"/>
      <c r="E396" s="50"/>
      <c r="F396" s="50"/>
      <c r="G396" s="50"/>
      <c r="H396" s="50"/>
      <c r="I396" s="50"/>
      <c r="J396" s="50"/>
      <c r="K396" s="50"/>
      <c r="L396" s="51"/>
      <c r="M396" s="52"/>
      <c r="N396" s="50"/>
      <c r="O396" s="50"/>
      <c r="P396" s="50"/>
      <c r="Q396" s="50"/>
      <c r="R396" s="50"/>
      <c r="S396" s="50"/>
      <c r="T396" s="50"/>
      <c r="U396" s="50"/>
      <c r="V396" s="1"/>
      <c r="W396" s="1"/>
      <c r="X396" s="1"/>
      <c r="Y396" s="1"/>
      <c r="Z396" s="1"/>
    </row>
    <row r="397" spans="1:26" ht="15.75" customHeight="1" x14ac:dyDescent="0.25">
      <c r="A397" s="50"/>
      <c r="B397" s="50"/>
      <c r="C397" s="50"/>
      <c r="D397" s="50"/>
      <c r="E397" s="50"/>
      <c r="F397" s="50"/>
      <c r="G397" s="50"/>
      <c r="H397" s="50"/>
      <c r="I397" s="50"/>
      <c r="J397" s="50"/>
      <c r="K397" s="50"/>
      <c r="L397" s="51"/>
      <c r="M397" s="52"/>
      <c r="N397" s="50"/>
      <c r="O397" s="50"/>
      <c r="P397" s="50"/>
      <c r="Q397" s="50"/>
      <c r="R397" s="50"/>
      <c r="S397" s="50"/>
      <c r="T397" s="50"/>
      <c r="U397" s="50"/>
      <c r="V397" s="1"/>
      <c r="W397" s="1"/>
      <c r="X397" s="1"/>
      <c r="Y397" s="1"/>
      <c r="Z397" s="1"/>
    </row>
    <row r="398" spans="1:26" ht="15.75" customHeight="1" x14ac:dyDescent="0.25">
      <c r="A398" s="50"/>
      <c r="B398" s="50"/>
      <c r="C398" s="50"/>
      <c r="D398" s="50"/>
      <c r="E398" s="50"/>
      <c r="F398" s="50"/>
      <c r="G398" s="50"/>
      <c r="H398" s="50"/>
      <c r="I398" s="50"/>
      <c r="J398" s="50"/>
      <c r="K398" s="50"/>
      <c r="L398" s="51"/>
      <c r="M398" s="52"/>
      <c r="N398" s="50"/>
      <c r="O398" s="50"/>
      <c r="P398" s="50"/>
      <c r="Q398" s="50"/>
      <c r="R398" s="50"/>
      <c r="S398" s="50"/>
      <c r="T398" s="50"/>
      <c r="U398" s="50"/>
      <c r="V398" s="1"/>
      <c r="W398" s="1"/>
      <c r="X398" s="1"/>
      <c r="Y398" s="1"/>
      <c r="Z398" s="1"/>
    </row>
    <row r="399" spans="1:26" ht="15.75" customHeight="1" x14ac:dyDescent="0.25">
      <c r="A399" s="50"/>
      <c r="B399" s="50"/>
      <c r="C399" s="50"/>
      <c r="D399" s="50"/>
      <c r="E399" s="50"/>
      <c r="F399" s="50"/>
      <c r="G399" s="50"/>
      <c r="H399" s="50"/>
      <c r="I399" s="50"/>
      <c r="J399" s="50"/>
      <c r="K399" s="50"/>
      <c r="L399" s="51"/>
      <c r="M399" s="52"/>
      <c r="N399" s="50"/>
      <c r="O399" s="50"/>
      <c r="P399" s="50"/>
      <c r="Q399" s="50"/>
      <c r="R399" s="50"/>
      <c r="S399" s="50"/>
      <c r="T399" s="50"/>
      <c r="U399" s="50"/>
      <c r="V399" s="1"/>
      <c r="W399" s="1"/>
      <c r="X399" s="1"/>
      <c r="Y399" s="1"/>
      <c r="Z399" s="1"/>
    </row>
    <row r="400" spans="1:26" ht="15.75" customHeight="1" x14ac:dyDescent="0.25">
      <c r="A400" s="50"/>
      <c r="B400" s="50"/>
      <c r="C400" s="50"/>
      <c r="D400" s="50"/>
      <c r="E400" s="50"/>
      <c r="F400" s="50"/>
      <c r="G400" s="50"/>
      <c r="H400" s="50"/>
      <c r="I400" s="50"/>
      <c r="J400" s="50"/>
      <c r="K400" s="50"/>
      <c r="L400" s="51"/>
      <c r="M400" s="52"/>
      <c r="N400" s="50"/>
      <c r="O400" s="50"/>
      <c r="P400" s="50"/>
      <c r="Q400" s="50"/>
      <c r="R400" s="50"/>
      <c r="S400" s="50"/>
      <c r="T400" s="50"/>
      <c r="U400" s="50"/>
      <c r="V400" s="1"/>
      <c r="W400" s="1"/>
      <c r="X400" s="1"/>
      <c r="Y400" s="1"/>
      <c r="Z400" s="1"/>
    </row>
    <row r="401" spans="1:26" ht="15.75" customHeight="1" x14ac:dyDescent="0.25">
      <c r="A401" s="50"/>
      <c r="B401" s="50"/>
      <c r="C401" s="50"/>
      <c r="D401" s="50"/>
      <c r="E401" s="50"/>
      <c r="F401" s="50"/>
      <c r="G401" s="50"/>
      <c r="H401" s="50"/>
      <c r="I401" s="50"/>
      <c r="J401" s="50"/>
      <c r="K401" s="50"/>
      <c r="L401" s="51"/>
      <c r="M401" s="52"/>
      <c r="N401" s="50"/>
      <c r="O401" s="50"/>
      <c r="P401" s="50"/>
      <c r="Q401" s="50"/>
      <c r="R401" s="50"/>
      <c r="S401" s="50"/>
      <c r="T401" s="50"/>
      <c r="U401" s="50"/>
      <c r="V401" s="1"/>
      <c r="W401" s="1"/>
      <c r="X401" s="1"/>
      <c r="Y401" s="1"/>
      <c r="Z401" s="1"/>
    </row>
    <row r="402" spans="1:26" ht="15.75" customHeight="1" x14ac:dyDescent="0.25">
      <c r="A402" s="50"/>
      <c r="B402" s="50"/>
      <c r="C402" s="50"/>
      <c r="D402" s="50"/>
      <c r="E402" s="50"/>
      <c r="F402" s="50"/>
      <c r="G402" s="50"/>
      <c r="H402" s="50"/>
      <c r="I402" s="50"/>
      <c r="J402" s="50"/>
      <c r="K402" s="50"/>
      <c r="L402" s="51"/>
      <c r="M402" s="52"/>
      <c r="N402" s="50"/>
      <c r="O402" s="50"/>
      <c r="P402" s="50"/>
      <c r="Q402" s="50"/>
      <c r="R402" s="50"/>
      <c r="S402" s="50"/>
      <c r="T402" s="50"/>
      <c r="U402" s="50"/>
      <c r="V402" s="1"/>
      <c r="W402" s="1"/>
      <c r="X402" s="1"/>
      <c r="Y402" s="1"/>
      <c r="Z402" s="1"/>
    </row>
    <row r="403" spans="1:26" ht="15.75" customHeight="1" x14ac:dyDescent="0.25">
      <c r="A403" s="50"/>
      <c r="B403" s="50"/>
      <c r="C403" s="50"/>
      <c r="D403" s="50"/>
      <c r="E403" s="50"/>
      <c r="F403" s="50"/>
      <c r="G403" s="50"/>
      <c r="H403" s="50"/>
      <c r="I403" s="50"/>
      <c r="J403" s="50"/>
      <c r="K403" s="50"/>
      <c r="L403" s="51"/>
      <c r="M403" s="52"/>
      <c r="N403" s="50"/>
      <c r="O403" s="50"/>
      <c r="P403" s="50"/>
      <c r="Q403" s="50"/>
      <c r="R403" s="50"/>
      <c r="S403" s="50"/>
      <c r="T403" s="50"/>
      <c r="U403" s="50"/>
      <c r="V403" s="1"/>
      <c r="W403" s="1"/>
      <c r="X403" s="1"/>
      <c r="Y403" s="1"/>
      <c r="Z403" s="1"/>
    </row>
    <row r="404" spans="1:26" ht="15.75" customHeight="1" x14ac:dyDescent="0.25">
      <c r="A404" s="50"/>
      <c r="B404" s="50"/>
      <c r="C404" s="50"/>
      <c r="D404" s="50"/>
      <c r="E404" s="50"/>
      <c r="F404" s="50"/>
      <c r="G404" s="50"/>
      <c r="H404" s="50"/>
      <c r="I404" s="50"/>
      <c r="J404" s="50"/>
      <c r="K404" s="50"/>
      <c r="L404" s="51"/>
      <c r="M404" s="52"/>
      <c r="N404" s="50"/>
      <c r="O404" s="50"/>
      <c r="P404" s="50"/>
      <c r="Q404" s="50"/>
      <c r="R404" s="50"/>
      <c r="S404" s="50"/>
      <c r="T404" s="50"/>
      <c r="U404" s="50"/>
      <c r="V404" s="1"/>
      <c r="W404" s="1"/>
      <c r="X404" s="1"/>
      <c r="Y404" s="1"/>
      <c r="Z404" s="1"/>
    </row>
    <row r="405" spans="1:26" ht="15.75" customHeight="1" x14ac:dyDescent="0.25">
      <c r="A405" s="50"/>
      <c r="B405" s="50"/>
      <c r="C405" s="50"/>
      <c r="D405" s="50"/>
      <c r="E405" s="50"/>
      <c r="F405" s="50"/>
      <c r="G405" s="50"/>
      <c r="H405" s="50"/>
      <c r="I405" s="50"/>
      <c r="J405" s="50"/>
      <c r="K405" s="50"/>
      <c r="L405" s="51"/>
      <c r="M405" s="52"/>
      <c r="N405" s="50"/>
      <c r="O405" s="50"/>
      <c r="P405" s="50"/>
      <c r="Q405" s="50"/>
      <c r="R405" s="50"/>
      <c r="S405" s="50"/>
      <c r="T405" s="50"/>
      <c r="U405" s="50"/>
      <c r="V405" s="1"/>
      <c r="W405" s="1"/>
      <c r="X405" s="1"/>
      <c r="Y405" s="1"/>
      <c r="Z405" s="1"/>
    </row>
    <row r="406" spans="1:26" ht="15.75" customHeight="1" x14ac:dyDescent="0.25">
      <c r="A406" s="50"/>
      <c r="B406" s="50"/>
      <c r="C406" s="50"/>
      <c r="D406" s="50"/>
      <c r="E406" s="50"/>
      <c r="F406" s="50"/>
      <c r="G406" s="50"/>
      <c r="H406" s="50"/>
      <c r="I406" s="50"/>
      <c r="J406" s="50"/>
      <c r="K406" s="50"/>
      <c r="L406" s="51"/>
      <c r="M406" s="52"/>
      <c r="N406" s="50"/>
      <c r="O406" s="50"/>
      <c r="P406" s="50"/>
      <c r="Q406" s="50"/>
      <c r="R406" s="50"/>
      <c r="S406" s="50"/>
      <c r="T406" s="50"/>
      <c r="U406" s="50"/>
      <c r="V406" s="1"/>
      <c r="W406" s="1"/>
      <c r="X406" s="1"/>
      <c r="Y406" s="1"/>
      <c r="Z406" s="1"/>
    </row>
    <row r="407" spans="1:26" ht="15.75" customHeight="1" x14ac:dyDescent="0.25">
      <c r="A407" s="50"/>
      <c r="B407" s="50"/>
      <c r="C407" s="50"/>
      <c r="D407" s="50"/>
      <c r="E407" s="50"/>
      <c r="F407" s="50"/>
      <c r="G407" s="50"/>
      <c r="H407" s="50"/>
      <c r="I407" s="50"/>
      <c r="J407" s="50"/>
      <c r="K407" s="50"/>
      <c r="L407" s="51"/>
      <c r="M407" s="52"/>
      <c r="N407" s="50"/>
      <c r="O407" s="50"/>
      <c r="P407" s="50"/>
      <c r="Q407" s="50"/>
      <c r="R407" s="50"/>
      <c r="S407" s="50"/>
      <c r="T407" s="50"/>
      <c r="U407" s="50"/>
      <c r="V407" s="1"/>
      <c r="W407" s="1"/>
      <c r="X407" s="1"/>
      <c r="Y407" s="1"/>
      <c r="Z407" s="1"/>
    </row>
    <row r="408" spans="1:26" ht="15.75" customHeight="1" x14ac:dyDescent="0.25">
      <c r="A408" s="50"/>
      <c r="B408" s="50"/>
      <c r="C408" s="50"/>
      <c r="D408" s="50"/>
      <c r="E408" s="50"/>
      <c r="F408" s="50"/>
      <c r="G408" s="50"/>
      <c r="H408" s="50"/>
      <c r="I408" s="50"/>
      <c r="J408" s="50"/>
      <c r="K408" s="50"/>
      <c r="L408" s="51"/>
      <c r="M408" s="52"/>
      <c r="N408" s="50"/>
      <c r="O408" s="50"/>
      <c r="P408" s="50"/>
      <c r="Q408" s="50"/>
      <c r="R408" s="50"/>
      <c r="S408" s="50"/>
      <c r="T408" s="50"/>
      <c r="U408" s="50"/>
      <c r="V408" s="1"/>
      <c r="W408" s="1"/>
      <c r="X408" s="1"/>
      <c r="Y408" s="1"/>
      <c r="Z408" s="1"/>
    </row>
    <row r="409" spans="1:26" ht="15.75" customHeight="1" x14ac:dyDescent="0.25">
      <c r="A409" s="50"/>
      <c r="B409" s="50"/>
      <c r="C409" s="50"/>
      <c r="D409" s="50"/>
      <c r="E409" s="50"/>
      <c r="F409" s="50"/>
      <c r="G409" s="50"/>
      <c r="H409" s="50"/>
      <c r="I409" s="50"/>
      <c r="J409" s="50"/>
      <c r="K409" s="50"/>
      <c r="L409" s="51"/>
      <c r="M409" s="52"/>
      <c r="N409" s="50"/>
      <c r="O409" s="50"/>
      <c r="P409" s="50"/>
      <c r="Q409" s="50"/>
      <c r="R409" s="50"/>
      <c r="S409" s="50"/>
      <c r="T409" s="50"/>
      <c r="U409" s="50"/>
      <c r="V409" s="1"/>
      <c r="W409" s="1"/>
      <c r="X409" s="1"/>
      <c r="Y409" s="1"/>
      <c r="Z409" s="1"/>
    </row>
    <row r="410" spans="1:26" ht="15.75" customHeight="1" x14ac:dyDescent="0.25">
      <c r="A410" s="50"/>
      <c r="B410" s="50"/>
      <c r="C410" s="50"/>
      <c r="D410" s="50"/>
      <c r="E410" s="50"/>
      <c r="F410" s="50"/>
      <c r="G410" s="50"/>
      <c r="H410" s="50"/>
      <c r="I410" s="50"/>
      <c r="J410" s="50"/>
      <c r="K410" s="50"/>
      <c r="L410" s="51"/>
      <c r="M410" s="52"/>
      <c r="N410" s="50"/>
      <c r="O410" s="50"/>
      <c r="P410" s="50"/>
      <c r="Q410" s="50"/>
      <c r="R410" s="50"/>
      <c r="S410" s="50"/>
      <c r="T410" s="50"/>
      <c r="U410" s="50"/>
      <c r="V410" s="1"/>
      <c r="W410" s="1"/>
      <c r="X410" s="1"/>
      <c r="Y410" s="1"/>
      <c r="Z410" s="1"/>
    </row>
    <row r="411" spans="1:26" ht="15.75" customHeight="1" x14ac:dyDescent="0.25">
      <c r="A411" s="50"/>
      <c r="B411" s="50"/>
      <c r="C411" s="50"/>
      <c r="D411" s="50"/>
      <c r="E411" s="50"/>
      <c r="F411" s="50"/>
      <c r="G411" s="50"/>
      <c r="H411" s="50"/>
      <c r="I411" s="50"/>
      <c r="J411" s="50"/>
      <c r="K411" s="50"/>
      <c r="L411" s="51"/>
      <c r="M411" s="52"/>
      <c r="N411" s="50"/>
      <c r="O411" s="50"/>
      <c r="P411" s="50"/>
      <c r="Q411" s="50"/>
      <c r="R411" s="50"/>
      <c r="S411" s="50"/>
      <c r="T411" s="50"/>
      <c r="U411" s="50"/>
      <c r="V411" s="1"/>
      <c r="W411" s="1"/>
      <c r="X411" s="1"/>
      <c r="Y411" s="1"/>
      <c r="Z411" s="1"/>
    </row>
    <row r="412" spans="1:26" ht="15.75" customHeight="1" x14ac:dyDescent="0.25">
      <c r="A412" s="50"/>
      <c r="B412" s="50"/>
      <c r="C412" s="50"/>
      <c r="D412" s="50"/>
      <c r="E412" s="50"/>
      <c r="F412" s="50"/>
      <c r="G412" s="50"/>
      <c r="H412" s="50"/>
      <c r="I412" s="50"/>
      <c r="J412" s="50"/>
      <c r="K412" s="50"/>
      <c r="L412" s="51"/>
      <c r="M412" s="52"/>
      <c r="N412" s="50"/>
      <c r="O412" s="50"/>
      <c r="P412" s="50"/>
      <c r="Q412" s="50"/>
      <c r="R412" s="50"/>
      <c r="S412" s="50"/>
      <c r="T412" s="50"/>
      <c r="U412" s="50"/>
      <c r="V412" s="1"/>
      <c r="W412" s="1"/>
      <c r="X412" s="1"/>
      <c r="Y412" s="1"/>
      <c r="Z412" s="1"/>
    </row>
    <row r="413" spans="1:26" ht="15.75" customHeight="1" x14ac:dyDescent="0.25">
      <c r="A413" s="50"/>
      <c r="B413" s="50"/>
      <c r="C413" s="50"/>
      <c r="D413" s="50"/>
      <c r="E413" s="50"/>
      <c r="F413" s="50"/>
      <c r="G413" s="50"/>
      <c r="H413" s="50"/>
      <c r="I413" s="50"/>
      <c r="J413" s="50"/>
      <c r="K413" s="50"/>
      <c r="L413" s="51"/>
      <c r="M413" s="52"/>
      <c r="N413" s="50"/>
      <c r="O413" s="50"/>
      <c r="P413" s="50"/>
      <c r="Q413" s="50"/>
      <c r="R413" s="50"/>
      <c r="S413" s="50"/>
      <c r="T413" s="50"/>
      <c r="U413" s="50"/>
      <c r="V413" s="1"/>
      <c r="W413" s="1"/>
      <c r="X413" s="1"/>
      <c r="Y413" s="1"/>
      <c r="Z413" s="1"/>
    </row>
    <row r="414" spans="1:26" ht="15.75" customHeight="1" x14ac:dyDescent="0.25">
      <c r="A414" s="50"/>
      <c r="B414" s="50"/>
      <c r="C414" s="50"/>
      <c r="D414" s="50"/>
      <c r="E414" s="50"/>
      <c r="F414" s="50"/>
      <c r="G414" s="50"/>
      <c r="H414" s="50"/>
      <c r="I414" s="50"/>
      <c r="J414" s="50"/>
      <c r="K414" s="50"/>
      <c r="L414" s="51"/>
      <c r="M414" s="52"/>
      <c r="N414" s="50"/>
      <c r="O414" s="50"/>
      <c r="P414" s="50"/>
      <c r="Q414" s="50"/>
      <c r="R414" s="50"/>
      <c r="S414" s="50"/>
      <c r="T414" s="50"/>
      <c r="U414" s="50"/>
      <c r="V414" s="1"/>
      <c r="W414" s="1"/>
      <c r="X414" s="1"/>
      <c r="Y414" s="1"/>
      <c r="Z414" s="1"/>
    </row>
    <row r="415" spans="1:26" ht="15.75" customHeight="1" x14ac:dyDescent="0.25">
      <c r="A415" s="50"/>
      <c r="B415" s="50"/>
      <c r="C415" s="50"/>
      <c r="D415" s="50"/>
      <c r="E415" s="50"/>
      <c r="F415" s="50"/>
      <c r="G415" s="50"/>
      <c r="H415" s="50"/>
      <c r="I415" s="50"/>
      <c r="J415" s="50"/>
      <c r="K415" s="50"/>
      <c r="L415" s="51"/>
      <c r="M415" s="52"/>
      <c r="N415" s="50"/>
      <c r="O415" s="50"/>
      <c r="P415" s="50"/>
      <c r="Q415" s="50"/>
      <c r="R415" s="50"/>
      <c r="S415" s="50"/>
      <c r="T415" s="50"/>
      <c r="U415" s="50"/>
      <c r="V415" s="1"/>
      <c r="W415" s="1"/>
      <c r="X415" s="1"/>
      <c r="Y415" s="1"/>
      <c r="Z415" s="1"/>
    </row>
    <row r="416" spans="1:26" ht="15.75" customHeight="1" x14ac:dyDescent="0.25">
      <c r="A416" s="50"/>
      <c r="B416" s="50"/>
      <c r="C416" s="50"/>
      <c r="D416" s="50"/>
      <c r="E416" s="50"/>
      <c r="F416" s="50"/>
      <c r="G416" s="50"/>
      <c r="H416" s="50"/>
      <c r="I416" s="50"/>
      <c r="J416" s="50"/>
      <c r="K416" s="50"/>
      <c r="L416" s="51"/>
      <c r="M416" s="52"/>
      <c r="N416" s="50"/>
      <c r="O416" s="50"/>
      <c r="P416" s="50"/>
      <c r="Q416" s="50"/>
      <c r="R416" s="50"/>
      <c r="S416" s="50"/>
      <c r="T416" s="50"/>
      <c r="U416" s="50"/>
      <c r="V416" s="1"/>
      <c r="W416" s="1"/>
      <c r="X416" s="1"/>
      <c r="Y416" s="1"/>
      <c r="Z416" s="1"/>
    </row>
    <row r="417" spans="1:26" ht="15.75" customHeight="1" x14ac:dyDescent="0.25">
      <c r="A417" s="50"/>
      <c r="B417" s="50"/>
      <c r="C417" s="50"/>
      <c r="D417" s="50"/>
      <c r="E417" s="50"/>
      <c r="F417" s="50"/>
      <c r="G417" s="50"/>
      <c r="H417" s="50"/>
      <c r="I417" s="50"/>
      <c r="J417" s="50"/>
      <c r="K417" s="50"/>
      <c r="L417" s="51"/>
      <c r="M417" s="52"/>
      <c r="N417" s="50"/>
      <c r="O417" s="50"/>
      <c r="P417" s="50"/>
      <c r="Q417" s="50"/>
      <c r="R417" s="50"/>
      <c r="S417" s="50"/>
      <c r="T417" s="50"/>
      <c r="U417" s="50"/>
      <c r="V417" s="1"/>
      <c r="W417" s="1"/>
      <c r="X417" s="1"/>
      <c r="Y417" s="1"/>
      <c r="Z417" s="1"/>
    </row>
    <row r="418" spans="1:26" ht="15.75" customHeight="1" x14ac:dyDescent="0.25">
      <c r="A418" s="50"/>
      <c r="B418" s="50"/>
      <c r="C418" s="50"/>
      <c r="D418" s="50"/>
      <c r="E418" s="50"/>
      <c r="F418" s="50"/>
      <c r="G418" s="50"/>
      <c r="H418" s="50"/>
      <c r="I418" s="50"/>
      <c r="J418" s="50"/>
      <c r="K418" s="50"/>
      <c r="L418" s="51"/>
      <c r="M418" s="52"/>
      <c r="N418" s="50"/>
      <c r="O418" s="50"/>
      <c r="P418" s="50"/>
      <c r="Q418" s="50"/>
      <c r="R418" s="50"/>
      <c r="S418" s="50"/>
      <c r="T418" s="50"/>
      <c r="U418" s="50"/>
      <c r="V418" s="1"/>
      <c r="W418" s="1"/>
      <c r="X418" s="1"/>
      <c r="Y418" s="1"/>
      <c r="Z418" s="1"/>
    </row>
    <row r="419" spans="1:26" ht="15.75" customHeight="1" x14ac:dyDescent="0.25">
      <c r="A419" s="50"/>
      <c r="B419" s="50"/>
      <c r="C419" s="50"/>
      <c r="D419" s="50"/>
      <c r="E419" s="50"/>
      <c r="F419" s="50"/>
      <c r="G419" s="50"/>
      <c r="H419" s="50"/>
      <c r="I419" s="50"/>
      <c r="J419" s="50"/>
      <c r="K419" s="50"/>
      <c r="L419" s="51"/>
      <c r="M419" s="52"/>
      <c r="N419" s="50"/>
      <c r="O419" s="50"/>
      <c r="P419" s="50"/>
      <c r="Q419" s="50"/>
      <c r="R419" s="50"/>
      <c r="S419" s="50"/>
      <c r="T419" s="50"/>
      <c r="U419" s="50"/>
      <c r="V419" s="1"/>
      <c r="W419" s="1"/>
      <c r="X419" s="1"/>
      <c r="Y419" s="1"/>
      <c r="Z419" s="1"/>
    </row>
    <row r="420" spans="1:26" ht="15.75" customHeight="1" x14ac:dyDescent="0.25">
      <c r="A420" s="50"/>
      <c r="B420" s="50"/>
      <c r="C420" s="50"/>
      <c r="D420" s="50"/>
      <c r="E420" s="50"/>
      <c r="F420" s="50"/>
      <c r="G420" s="50"/>
      <c r="H420" s="50"/>
      <c r="I420" s="50"/>
      <c r="J420" s="50"/>
      <c r="K420" s="50"/>
      <c r="L420" s="51"/>
      <c r="M420" s="52"/>
      <c r="N420" s="50"/>
      <c r="O420" s="50"/>
      <c r="P420" s="50"/>
      <c r="Q420" s="50"/>
      <c r="R420" s="50"/>
      <c r="S420" s="50"/>
      <c r="T420" s="50"/>
      <c r="U420" s="50"/>
      <c r="V420" s="1"/>
      <c r="W420" s="1"/>
      <c r="X420" s="1"/>
      <c r="Y420" s="1"/>
      <c r="Z420" s="1"/>
    </row>
    <row r="421" spans="1:26" ht="15.75" customHeight="1" x14ac:dyDescent="0.25">
      <c r="A421" s="50"/>
      <c r="B421" s="50"/>
      <c r="C421" s="50"/>
      <c r="D421" s="50"/>
      <c r="E421" s="50"/>
      <c r="F421" s="50"/>
      <c r="G421" s="50"/>
      <c r="H421" s="50"/>
      <c r="I421" s="50"/>
      <c r="J421" s="50"/>
      <c r="K421" s="50"/>
      <c r="L421" s="51"/>
      <c r="M421" s="52"/>
      <c r="N421" s="50"/>
      <c r="O421" s="50"/>
      <c r="P421" s="50"/>
      <c r="Q421" s="50"/>
      <c r="R421" s="50"/>
      <c r="S421" s="50"/>
      <c r="T421" s="50"/>
      <c r="U421" s="50"/>
      <c r="V421" s="1"/>
      <c r="W421" s="1"/>
      <c r="X421" s="1"/>
      <c r="Y421" s="1"/>
      <c r="Z421" s="1"/>
    </row>
    <row r="422" spans="1:26" ht="15.75" customHeight="1" x14ac:dyDescent="0.25">
      <c r="A422" s="50"/>
      <c r="B422" s="50"/>
      <c r="C422" s="50"/>
      <c r="D422" s="50"/>
      <c r="E422" s="50"/>
      <c r="F422" s="50"/>
      <c r="G422" s="50"/>
      <c r="H422" s="50"/>
      <c r="I422" s="50"/>
      <c r="J422" s="50"/>
      <c r="K422" s="50"/>
      <c r="L422" s="51"/>
      <c r="M422" s="52"/>
      <c r="N422" s="50"/>
      <c r="O422" s="50"/>
      <c r="P422" s="50"/>
      <c r="Q422" s="50"/>
      <c r="R422" s="50"/>
      <c r="S422" s="50"/>
      <c r="T422" s="50"/>
      <c r="U422" s="50"/>
      <c r="V422" s="1"/>
      <c r="W422" s="1"/>
      <c r="X422" s="1"/>
      <c r="Y422" s="1"/>
      <c r="Z422" s="1"/>
    </row>
    <row r="423" spans="1:26" ht="15.75" customHeight="1" x14ac:dyDescent="0.25">
      <c r="A423" s="50"/>
      <c r="B423" s="50"/>
      <c r="C423" s="50"/>
      <c r="D423" s="50"/>
      <c r="E423" s="50"/>
      <c r="F423" s="50"/>
      <c r="G423" s="50"/>
      <c r="H423" s="50"/>
      <c r="I423" s="50"/>
      <c r="J423" s="50"/>
      <c r="K423" s="50"/>
      <c r="L423" s="51"/>
      <c r="M423" s="52"/>
      <c r="N423" s="50"/>
      <c r="O423" s="50"/>
      <c r="P423" s="50"/>
      <c r="Q423" s="50"/>
      <c r="R423" s="50"/>
      <c r="S423" s="50"/>
      <c r="T423" s="50"/>
      <c r="U423" s="50"/>
      <c r="V423" s="1"/>
      <c r="W423" s="1"/>
      <c r="X423" s="1"/>
      <c r="Y423" s="1"/>
      <c r="Z423" s="1"/>
    </row>
    <row r="424" spans="1:26" ht="15.75" customHeight="1" x14ac:dyDescent="0.25">
      <c r="A424" s="50"/>
      <c r="B424" s="50"/>
      <c r="C424" s="50"/>
      <c r="D424" s="50"/>
      <c r="E424" s="50"/>
      <c r="F424" s="50"/>
      <c r="G424" s="50"/>
      <c r="H424" s="50"/>
      <c r="I424" s="50"/>
      <c r="J424" s="50"/>
      <c r="K424" s="50"/>
      <c r="L424" s="51"/>
      <c r="M424" s="52"/>
      <c r="N424" s="50"/>
      <c r="O424" s="50"/>
      <c r="P424" s="50"/>
      <c r="Q424" s="50"/>
      <c r="R424" s="50"/>
      <c r="S424" s="50"/>
      <c r="T424" s="50"/>
      <c r="U424" s="50"/>
      <c r="V424" s="1"/>
      <c r="W424" s="1"/>
      <c r="X424" s="1"/>
      <c r="Y424" s="1"/>
      <c r="Z424" s="1"/>
    </row>
    <row r="425" spans="1:26" ht="15.75" customHeight="1" x14ac:dyDescent="0.25">
      <c r="A425" s="50"/>
      <c r="B425" s="50"/>
      <c r="C425" s="50"/>
      <c r="D425" s="50"/>
      <c r="E425" s="50"/>
      <c r="F425" s="50"/>
      <c r="G425" s="50"/>
      <c r="H425" s="50"/>
      <c r="I425" s="50"/>
      <c r="J425" s="50"/>
      <c r="K425" s="50"/>
      <c r="L425" s="51"/>
      <c r="M425" s="52"/>
      <c r="N425" s="50"/>
      <c r="O425" s="50"/>
      <c r="P425" s="50"/>
      <c r="Q425" s="50"/>
      <c r="R425" s="50"/>
      <c r="S425" s="50"/>
      <c r="T425" s="50"/>
      <c r="U425" s="50"/>
      <c r="V425" s="1"/>
      <c r="W425" s="1"/>
      <c r="X425" s="1"/>
      <c r="Y425" s="1"/>
      <c r="Z425" s="1"/>
    </row>
    <row r="426" spans="1:26" ht="15.75" customHeight="1" x14ac:dyDescent="0.25">
      <c r="A426" s="50"/>
      <c r="B426" s="50"/>
      <c r="C426" s="50"/>
      <c r="D426" s="50"/>
      <c r="E426" s="50"/>
      <c r="F426" s="50"/>
      <c r="G426" s="50"/>
      <c r="H426" s="50"/>
      <c r="I426" s="50"/>
      <c r="J426" s="50"/>
      <c r="K426" s="50"/>
      <c r="L426" s="51"/>
      <c r="M426" s="52"/>
      <c r="N426" s="50"/>
      <c r="O426" s="50"/>
      <c r="P426" s="50"/>
      <c r="Q426" s="50"/>
      <c r="R426" s="50"/>
      <c r="S426" s="50"/>
      <c r="T426" s="50"/>
      <c r="U426" s="50"/>
      <c r="V426" s="1"/>
      <c r="W426" s="1"/>
      <c r="X426" s="1"/>
      <c r="Y426" s="1"/>
      <c r="Z426" s="1"/>
    </row>
    <row r="427" spans="1:26" ht="15.75" customHeight="1" x14ac:dyDescent="0.25">
      <c r="A427" s="50"/>
      <c r="B427" s="50"/>
      <c r="C427" s="50"/>
      <c r="D427" s="50"/>
      <c r="E427" s="50"/>
      <c r="F427" s="50"/>
      <c r="G427" s="50"/>
      <c r="H427" s="50"/>
      <c r="I427" s="50"/>
      <c r="J427" s="50"/>
      <c r="K427" s="50"/>
      <c r="L427" s="51"/>
      <c r="M427" s="52"/>
      <c r="N427" s="50"/>
      <c r="O427" s="50"/>
      <c r="P427" s="50"/>
      <c r="Q427" s="50"/>
      <c r="R427" s="50"/>
      <c r="S427" s="50"/>
      <c r="T427" s="50"/>
      <c r="U427" s="50"/>
      <c r="V427" s="1"/>
      <c r="W427" s="1"/>
      <c r="X427" s="1"/>
      <c r="Y427" s="1"/>
      <c r="Z427" s="1"/>
    </row>
    <row r="428" spans="1:26" ht="15.75" customHeight="1" x14ac:dyDescent="0.25">
      <c r="A428" s="50"/>
      <c r="B428" s="50"/>
      <c r="C428" s="50"/>
      <c r="D428" s="50"/>
      <c r="E428" s="50"/>
      <c r="F428" s="50"/>
      <c r="G428" s="50"/>
      <c r="H428" s="50"/>
      <c r="I428" s="50"/>
      <c r="J428" s="50"/>
      <c r="K428" s="50"/>
      <c r="L428" s="51"/>
      <c r="M428" s="52"/>
      <c r="N428" s="50"/>
      <c r="O428" s="50"/>
      <c r="P428" s="50"/>
      <c r="Q428" s="50"/>
      <c r="R428" s="50"/>
      <c r="S428" s="50"/>
      <c r="T428" s="50"/>
      <c r="U428" s="50"/>
      <c r="V428" s="1"/>
      <c r="W428" s="1"/>
      <c r="X428" s="1"/>
      <c r="Y428" s="1"/>
      <c r="Z428" s="1"/>
    </row>
    <row r="429" spans="1:26" ht="15.75" customHeight="1" x14ac:dyDescent="0.25">
      <c r="A429" s="50"/>
      <c r="B429" s="50"/>
      <c r="C429" s="50"/>
      <c r="D429" s="50"/>
      <c r="E429" s="50"/>
      <c r="F429" s="50"/>
      <c r="G429" s="50"/>
      <c r="H429" s="50"/>
      <c r="I429" s="50"/>
      <c r="J429" s="50"/>
      <c r="K429" s="50"/>
      <c r="L429" s="51"/>
      <c r="M429" s="52"/>
      <c r="N429" s="50"/>
      <c r="O429" s="50"/>
      <c r="P429" s="50"/>
      <c r="Q429" s="50"/>
      <c r="R429" s="50"/>
      <c r="S429" s="50"/>
      <c r="T429" s="50"/>
      <c r="U429" s="50"/>
      <c r="V429" s="1"/>
      <c r="W429" s="1"/>
      <c r="X429" s="1"/>
      <c r="Y429" s="1"/>
      <c r="Z429" s="1"/>
    </row>
    <row r="430" spans="1:26" ht="15.75" customHeight="1" x14ac:dyDescent="0.25">
      <c r="A430" s="50"/>
      <c r="B430" s="50"/>
      <c r="C430" s="50"/>
      <c r="D430" s="50"/>
      <c r="E430" s="50"/>
      <c r="F430" s="50"/>
      <c r="G430" s="50"/>
      <c r="H430" s="50"/>
      <c r="I430" s="50"/>
      <c r="J430" s="50"/>
      <c r="K430" s="50"/>
      <c r="L430" s="51"/>
      <c r="M430" s="52"/>
      <c r="N430" s="50"/>
      <c r="O430" s="50"/>
      <c r="P430" s="50"/>
      <c r="Q430" s="50"/>
      <c r="R430" s="50"/>
      <c r="S430" s="50"/>
      <c r="T430" s="50"/>
      <c r="U430" s="50"/>
      <c r="V430" s="1"/>
      <c r="W430" s="1"/>
      <c r="X430" s="1"/>
      <c r="Y430" s="1"/>
      <c r="Z430" s="1"/>
    </row>
    <row r="431" spans="1:26" ht="15.75" customHeight="1" x14ac:dyDescent="0.25">
      <c r="A431" s="50"/>
      <c r="B431" s="50"/>
      <c r="C431" s="50"/>
      <c r="D431" s="50"/>
      <c r="E431" s="50"/>
      <c r="F431" s="50"/>
      <c r="G431" s="50"/>
      <c r="H431" s="50"/>
      <c r="I431" s="50"/>
      <c r="J431" s="50"/>
      <c r="K431" s="50"/>
      <c r="L431" s="51"/>
      <c r="M431" s="52"/>
      <c r="N431" s="50"/>
      <c r="O431" s="50"/>
      <c r="P431" s="50"/>
      <c r="Q431" s="50"/>
      <c r="R431" s="50"/>
      <c r="S431" s="50"/>
      <c r="T431" s="50"/>
      <c r="U431" s="50"/>
      <c r="V431" s="1"/>
      <c r="W431" s="1"/>
      <c r="X431" s="1"/>
      <c r="Y431" s="1"/>
      <c r="Z431" s="1"/>
    </row>
    <row r="432" spans="1:26" ht="15.75" customHeight="1" x14ac:dyDescent="0.25">
      <c r="A432" s="50"/>
      <c r="B432" s="50"/>
      <c r="C432" s="50"/>
      <c r="D432" s="50"/>
      <c r="E432" s="50"/>
      <c r="F432" s="50"/>
      <c r="G432" s="50"/>
      <c r="H432" s="50"/>
      <c r="I432" s="50"/>
      <c r="J432" s="50"/>
      <c r="K432" s="50"/>
      <c r="L432" s="51"/>
      <c r="M432" s="52"/>
      <c r="N432" s="50"/>
      <c r="O432" s="50"/>
      <c r="P432" s="50"/>
      <c r="Q432" s="50"/>
      <c r="R432" s="50"/>
      <c r="S432" s="50"/>
      <c r="T432" s="50"/>
      <c r="U432" s="50"/>
      <c r="V432" s="1"/>
      <c r="W432" s="1"/>
      <c r="X432" s="1"/>
      <c r="Y432" s="1"/>
      <c r="Z432" s="1"/>
    </row>
    <row r="433" spans="1:26" ht="15.75" customHeight="1" x14ac:dyDescent="0.25">
      <c r="A433" s="50"/>
      <c r="B433" s="50"/>
      <c r="C433" s="50"/>
      <c r="D433" s="50"/>
      <c r="E433" s="50"/>
      <c r="F433" s="50"/>
      <c r="G433" s="50"/>
      <c r="H433" s="50"/>
      <c r="I433" s="50"/>
      <c r="J433" s="50"/>
      <c r="K433" s="50"/>
      <c r="L433" s="51"/>
      <c r="M433" s="52"/>
      <c r="N433" s="50"/>
      <c r="O433" s="50"/>
      <c r="P433" s="50"/>
      <c r="Q433" s="50"/>
      <c r="R433" s="50"/>
      <c r="S433" s="50"/>
      <c r="T433" s="50"/>
      <c r="U433" s="50"/>
      <c r="V433" s="1"/>
      <c r="W433" s="1"/>
      <c r="X433" s="1"/>
      <c r="Y433" s="1"/>
      <c r="Z433" s="1"/>
    </row>
    <row r="434" spans="1:26" ht="15.75" customHeight="1" x14ac:dyDescent="0.25">
      <c r="A434" s="50"/>
      <c r="B434" s="50"/>
      <c r="C434" s="50"/>
      <c r="D434" s="50"/>
      <c r="E434" s="50"/>
      <c r="F434" s="50"/>
      <c r="G434" s="50"/>
      <c r="H434" s="50"/>
      <c r="I434" s="50"/>
      <c r="J434" s="50"/>
      <c r="K434" s="50"/>
      <c r="L434" s="51"/>
      <c r="M434" s="52"/>
      <c r="N434" s="50"/>
      <c r="O434" s="50"/>
      <c r="P434" s="50"/>
      <c r="Q434" s="50"/>
      <c r="R434" s="50"/>
      <c r="S434" s="50"/>
      <c r="T434" s="50"/>
      <c r="U434" s="50"/>
      <c r="V434" s="1"/>
      <c r="W434" s="1"/>
      <c r="X434" s="1"/>
      <c r="Y434" s="1"/>
      <c r="Z434" s="1"/>
    </row>
    <row r="435" spans="1:26" ht="15.75" customHeight="1" x14ac:dyDescent="0.25">
      <c r="A435" s="50"/>
      <c r="B435" s="50"/>
      <c r="C435" s="50"/>
      <c r="D435" s="50"/>
      <c r="E435" s="50"/>
      <c r="F435" s="50"/>
      <c r="G435" s="50"/>
      <c r="H435" s="50"/>
      <c r="I435" s="50"/>
      <c r="J435" s="50"/>
      <c r="K435" s="50"/>
      <c r="L435" s="51"/>
      <c r="M435" s="52"/>
      <c r="N435" s="50"/>
      <c r="O435" s="50"/>
      <c r="P435" s="50"/>
      <c r="Q435" s="50"/>
      <c r="R435" s="50"/>
      <c r="S435" s="50"/>
      <c r="T435" s="50"/>
      <c r="U435" s="50"/>
      <c r="V435" s="1"/>
      <c r="W435" s="1"/>
      <c r="X435" s="1"/>
      <c r="Y435" s="1"/>
      <c r="Z435" s="1"/>
    </row>
    <row r="436" spans="1:26" ht="15.75" customHeight="1" x14ac:dyDescent="0.25">
      <c r="A436" s="50"/>
      <c r="B436" s="50"/>
      <c r="C436" s="50"/>
      <c r="D436" s="50"/>
      <c r="E436" s="50"/>
      <c r="F436" s="50"/>
      <c r="G436" s="50"/>
      <c r="H436" s="50"/>
      <c r="I436" s="50"/>
      <c r="J436" s="50"/>
      <c r="K436" s="50"/>
      <c r="L436" s="51"/>
      <c r="M436" s="52"/>
      <c r="N436" s="50"/>
      <c r="O436" s="50"/>
      <c r="P436" s="50"/>
      <c r="Q436" s="50"/>
      <c r="R436" s="50"/>
      <c r="S436" s="50"/>
      <c r="T436" s="50"/>
      <c r="U436" s="50"/>
      <c r="V436" s="1"/>
      <c r="W436" s="1"/>
      <c r="X436" s="1"/>
      <c r="Y436" s="1"/>
      <c r="Z436" s="1"/>
    </row>
    <row r="437" spans="1:26" ht="15.75" customHeight="1" x14ac:dyDescent="0.25">
      <c r="A437" s="50"/>
      <c r="B437" s="50"/>
      <c r="C437" s="50"/>
      <c r="D437" s="50"/>
      <c r="E437" s="50"/>
      <c r="F437" s="50"/>
      <c r="G437" s="50"/>
      <c r="H437" s="50"/>
      <c r="I437" s="50"/>
      <c r="J437" s="50"/>
      <c r="K437" s="50"/>
      <c r="L437" s="51"/>
      <c r="M437" s="52"/>
      <c r="N437" s="50"/>
      <c r="O437" s="50"/>
      <c r="P437" s="50"/>
      <c r="Q437" s="50"/>
      <c r="R437" s="50"/>
      <c r="S437" s="50"/>
      <c r="T437" s="50"/>
      <c r="U437" s="50"/>
      <c r="V437" s="1"/>
      <c r="W437" s="1"/>
      <c r="X437" s="1"/>
      <c r="Y437" s="1"/>
      <c r="Z437" s="1"/>
    </row>
    <row r="438" spans="1:26" ht="15.75" customHeight="1" x14ac:dyDescent="0.25">
      <c r="A438" s="50"/>
      <c r="B438" s="50"/>
      <c r="C438" s="50"/>
      <c r="D438" s="50"/>
      <c r="E438" s="50"/>
      <c r="F438" s="50"/>
      <c r="G438" s="50"/>
      <c r="H438" s="50"/>
      <c r="I438" s="50"/>
      <c r="J438" s="50"/>
      <c r="K438" s="50"/>
      <c r="L438" s="51"/>
      <c r="M438" s="52"/>
      <c r="N438" s="50"/>
      <c r="O438" s="50"/>
      <c r="P438" s="50"/>
      <c r="Q438" s="50"/>
      <c r="R438" s="50"/>
      <c r="S438" s="50"/>
      <c r="T438" s="50"/>
      <c r="U438" s="50"/>
      <c r="V438" s="1"/>
      <c r="W438" s="1"/>
      <c r="X438" s="1"/>
      <c r="Y438" s="1"/>
      <c r="Z438" s="1"/>
    </row>
    <row r="439" spans="1:26" ht="15.75" customHeight="1" x14ac:dyDescent="0.25">
      <c r="A439" s="50"/>
      <c r="B439" s="50"/>
      <c r="C439" s="50"/>
      <c r="D439" s="50"/>
      <c r="E439" s="50"/>
      <c r="F439" s="50"/>
      <c r="G439" s="50"/>
      <c r="H439" s="50"/>
      <c r="I439" s="50"/>
      <c r="J439" s="50"/>
      <c r="K439" s="50"/>
      <c r="L439" s="51"/>
      <c r="M439" s="52"/>
      <c r="N439" s="50"/>
      <c r="O439" s="50"/>
      <c r="P439" s="50"/>
      <c r="Q439" s="50"/>
      <c r="R439" s="50"/>
      <c r="S439" s="50"/>
      <c r="T439" s="50"/>
      <c r="U439" s="50"/>
      <c r="V439" s="1"/>
      <c r="W439" s="1"/>
      <c r="X439" s="1"/>
      <c r="Y439" s="1"/>
      <c r="Z439" s="1"/>
    </row>
    <row r="440" spans="1:26" ht="15.75" customHeight="1" x14ac:dyDescent="0.25">
      <c r="A440" s="50"/>
      <c r="B440" s="50"/>
      <c r="C440" s="50"/>
      <c r="D440" s="50"/>
      <c r="E440" s="50"/>
      <c r="F440" s="50"/>
      <c r="G440" s="50"/>
      <c r="H440" s="50"/>
      <c r="I440" s="50"/>
      <c r="J440" s="50"/>
      <c r="K440" s="50"/>
      <c r="L440" s="51"/>
      <c r="M440" s="52"/>
      <c r="N440" s="50"/>
      <c r="O440" s="50"/>
      <c r="P440" s="50"/>
      <c r="Q440" s="50"/>
      <c r="R440" s="50"/>
      <c r="S440" s="50"/>
      <c r="T440" s="50"/>
      <c r="U440" s="50"/>
      <c r="V440" s="1"/>
      <c r="W440" s="1"/>
      <c r="X440" s="1"/>
      <c r="Y440" s="1"/>
      <c r="Z440" s="1"/>
    </row>
    <row r="441" spans="1:26" ht="15.75" customHeight="1" x14ac:dyDescent="0.25">
      <c r="A441" s="50"/>
      <c r="B441" s="50"/>
      <c r="C441" s="50"/>
      <c r="D441" s="50"/>
      <c r="E441" s="50"/>
      <c r="F441" s="50"/>
      <c r="G441" s="50"/>
      <c r="H441" s="50"/>
      <c r="I441" s="50"/>
      <c r="J441" s="50"/>
      <c r="K441" s="50"/>
      <c r="L441" s="51"/>
      <c r="M441" s="52"/>
      <c r="N441" s="50"/>
      <c r="O441" s="50"/>
      <c r="P441" s="50"/>
      <c r="Q441" s="50"/>
      <c r="R441" s="50"/>
      <c r="S441" s="50"/>
      <c r="T441" s="50"/>
      <c r="U441" s="50"/>
      <c r="V441" s="1"/>
      <c r="W441" s="1"/>
      <c r="X441" s="1"/>
      <c r="Y441" s="1"/>
      <c r="Z441" s="1"/>
    </row>
    <row r="442" spans="1:26" ht="15.75" customHeight="1" x14ac:dyDescent="0.25">
      <c r="A442" s="50"/>
      <c r="B442" s="50"/>
      <c r="C442" s="50"/>
      <c r="D442" s="50"/>
      <c r="E442" s="50"/>
      <c r="F442" s="50"/>
      <c r="G442" s="50"/>
      <c r="H442" s="50"/>
      <c r="I442" s="50"/>
      <c r="J442" s="50"/>
      <c r="K442" s="50"/>
      <c r="L442" s="51"/>
      <c r="M442" s="52"/>
      <c r="N442" s="50"/>
      <c r="O442" s="50"/>
      <c r="P442" s="50"/>
      <c r="Q442" s="50"/>
      <c r="R442" s="50"/>
      <c r="S442" s="50"/>
      <c r="T442" s="50"/>
      <c r="U442" s="50"/>
      <c r="V442" s="1"/>
      <c r="W442" s="1"/>
      <c r="X442" s="1"/>
      <c r="Y442" s="1"/>
      <c r="Z442" s="1"/>
    </row>
    <row r="443" spans="1:26" ht="15.75" customHeight="1" x14ac:dyDescent="0.25">
      <c r="A443" s="1"/>
      <c r="B443" s="1"/>
      <c r="C443" s="1"/>
      <c r="D443" s="1"/>
      <c r="E443" s="1"/>
      <c r="F443" s="1"/>
      <c r="G443" s="1"/>
      <c r="H443" s="1"/>
      <c r="I443" s="1"/>
      <c r="J443" s="1"/>
      <c r="K443" s="1"/>
      <c r="L443" s="53"/>
      <c r="M443" s="54"/>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53"/>
      <c r="M444" s="54"/>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53"/>
      <c r="M445" s="54"/>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53"/>
      <c r="M446" s="54"/>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53"/>
      <c r="M447" s="54"/>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53"/>
      <c r="M448" s="54"/>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53"/>
      <c r="M449" s="54"/>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53"/>
      <c r="M450" s="54"/>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53"/>
      <c r="M451" s="54"/>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53"/>
      <c r="M452" s="54"/>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53"/>
      <c r="M453" s="54"/>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53"/>
      <c r="M454" s="54"/>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53"/>
      <c r="M455" s="54"/>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53"/>
      <c r="M456" s="54"/>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53"/>
      <c r="M457" s="54"/>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53"/>
      <c r="M458" s="54"/>
      <c r="N458" s="1"/>
      <c r="O458" s="1"/>
      <c r="P458" s="1"/>
      <c r="Q458" s="1"/>
      <c r="R458" s="1"/>
      <c r="S458" s="1"/>
      <c r="T458" s="1"/>
      <c r="U458" s="1"/>
      <c r="V458" s="1"/>
      <c r="W458" s="1"/>
      <c r="X458" s="1"/>
      <c r="Y458" s="1"/>
      <c r="Z458" s="1"/>
    </row>
    <row r="459" spans="1:26" ht="15.75" customHeight="1" x14ac:dyDescent="0.2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x14ac:dyDescent="0.2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x14ac:dyDescent="0.2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x14ac:dyDescent="0.2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x14ac:dyDescent="0.2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x14ac:dyDescent="0.2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x14ac:dyDescent="0.2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x14ac:dyDescent="0.2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x14ac:dyDescent="0.2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x14ac:dyDescent="0.2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x14ac:dyDescent="0.2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x14ac:dyDescent="0.2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x14ac:dyDescent="0.2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x14ac:dyDescent="0.2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x14ac:dyDescent="0.2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x14ac:dyDescent="0.2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x14ac:dyDescent="0.2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x14ac:dyDescent="0.2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x14ac:dyDescent="0.2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x14ac:dyDescent="0.2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x14ac:dyDescent="0.2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x14ac:dyDescent="0.2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x14ac:dyDescent="0.2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x14ac:dyDescent="0.2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x14ac:dyDescent="0.2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x14ac:dyDescent="0.2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x14ac:dyDescent="0.2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x14ac:dyDescent="0.2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x14ac:dyDescent="0.2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x14ac:dyDescent="0.2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x14ac:dyDescent="0.2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x14ac:dyDescent="0.2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x14ac:dyDescent="0.2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x14ac:dyDescent="0.2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x14ac:dyDescent="0.2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x14ac:dyDescent="0.2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x14ac:dyDescent="0.2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x14ac:dyDescent="0.2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x14ac:dyDescent="0.2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x14ac:dyDescent="0.2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x14ac:dyDescent="0.2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x14ac:dyDescent="0.2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x14ac:dyDescent="0.2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x14ac:dyDescent="0.2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x14ac:dyDescent="0.2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x14ac:dyDescent="0.2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x14ac:dyDescent="0.2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x14ac:dyDescent="0.2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x14ac:dyDescent="0.2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x14ac:dyDescent="0.2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x14ac:dyDescent="0.2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x14ac:dyDescent="0.2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x14ac:dyDescent="0.2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x14ac:dyDescent="0.2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x14ac:dyDescent="0.2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x14ac:dyDescent="0.2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x14ac:dyDescent="0.2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x14ac:dyDescent="0.2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x14ac:dyDescent="0.2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x14ac:dyDescent="0.2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x14ac:dyDescent="0.2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x14ac:dyDescent="0.2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x14ac:dyDescent="0.2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x14ac:dyDescent="0.2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x14ac:dyDescent="0.2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x14ac:dyDescent="0.2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x14ac:dyDescent="0.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x14ac:dyDescent="0.2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x14ac:dyDescent="0.2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x14ac:dyDescent="0.2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x14ac:dyDescent="0.2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x14ac:dyDescent="0.2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x14ac:dyDescent="0.2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x14ac:dyDescent="0.2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x14ac:dyDescent="0.2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x14ac:dyDescent="0.2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x14ac:dyDescent="0.2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x14ac:dyDescent="0.2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x14ac:dyDescent="0.2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x14ac:dyDescent="0.2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x14ac:dyDescent="0.2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x14ac:dyDescent="0.2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x14ac:dyDescent="0.2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x14ac:dyDescent="0.2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x14ac:dyDescent="0.2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x14ac:dyDescent="0.2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x14ac:dyDescent="0.2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x14ac:dyDescent="0.2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x14ac:dyDescent="0.2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x14ac:dyDescent="0.2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x14ac:dyDescent="0.2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x14ac:dyDescent="0.2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x14ac:dyDescent="0.2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x14ac:dyDescent="0.2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x14ac:dyDescent="0.2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x14ac:dyDescent="0.2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x14ac:dyDescent="0.2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x14ac:dyDescent="0.2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x14ac:dyDescent="0.2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x14ac:dyDescent="0.2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x14ac:dyDescent="0.2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x14ac:dyDescent="0.2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x14ac:dyDescent="0.2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x14ac:dyDescent="0.2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x14ac:dyDescent="0.2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x14ac:dyDescent="0.2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x14ac:dyDescent="0.2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x14ac:dyDescent="0.2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x14ac:dyDescent="0.2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x14ac:dyDescent="0.2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x14ac:dyDescent="0.2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x14ac:dyDescent="0.2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x14ac:dyDescent="0.2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x14ac:dyDescent="0.2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x14ac:dyDescent="0.2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x14ac:dyDescent="0.2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x14ac:dyDescent="0.2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x14ac:dyDescent="0.2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x14ac:dyDescent="0.2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x14ac:dyDescent="0.2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x14ac:dyDescent="0.2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x14ac:dyDescent="0.2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x14ac:dyDescent="0.2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x14ac:dyDescent="0.2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x14ac:dyDescent="0.2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x14ac:dyDescent="0.2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x14ac:dyDescent="0.2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x14ac:dyDescent="0.2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x14ac:dyDescent="0.2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x14ac:dyDescent="0.2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x14ac:dyDescent="0.2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x14ac:dyDescent="0.2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x14ac:dyDescent="0.2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x14ac:dyDescent="0.2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x14ac:dyDescent="0.2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x14ac:dyDescent="0.2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x14ac:dyDescent="0.2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x14ac:dyDescent="0.2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x14ac:dyDescent="0.2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x14ac:dyDescent="0.2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x14ac:dyDescent="0.2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x14ac:dyDescent="0.2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x14ac:dyDescent="0.2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x14ac:dyDescent="0.2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x14ac:dyDescent="0.2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x14ac:dyDescent="0.2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x14ac:dyDescent="0.2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x14ac:dyDescent="0.2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x14ac:dyDescent="0.2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x14ac:dyDescent="0.2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x14ac:dyDescent="0.2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x14ac:dyDescent="0.2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x14ac:dyDescent="0.2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x14ac:dyDescent="0.2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x14ac:dyDescent="0.2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x14ac:dyDescent="0.2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x14ac:dyDescent="0.2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x14ac:dyDescent="0.2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x14ac:dyDescent="0.2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x14ac:dyDescent="0.2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x14ac:dyDescent="0.2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x14ac:dyDescent="0.2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x14ac:dyDescent="0.2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x14ac:dyDescent="0.2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x14ac:dyDescent="0.2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x14ac:dyDescent="0.2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x14ac:dyDescent="0.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x14ac:dyDescent="0.2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x14ac:dyDescent="0.2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x14ac:dyDescent="0.2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x14ac:dyDescent="0.2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x14ac:dyDescent="0.2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x14ac:dyDescent="0.2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x14ac:dyDescent="0.2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x14ac:dyDescent="0.2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x14ac:dyDescent="0.2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x14ac:dyDescent="0.2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x14ac:dyDescent="0.2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x14ac:dyDescent="0.2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x14ac:dyDescent="0.2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x14ac:dyDescent="0.2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x14ac:dyDescent="0.2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x14ac:dyDescent="0.2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x14ac:dyDescent="0.2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x14ac:dyDescent="0.2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x14ac:dyDescent="0.2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x14ac:dyDescent="0.2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x14ac:dyDescent="0.2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x14ac:dyDescent="0.2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x14ac:dyDescent="0.2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x14ac:dyDescent="0.2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x14ac:dyDescent="0.2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x14ac:dyDescent="0.2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x14ac:dyDescent="0.2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x14ac:dyDescent="0.2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x14ac:dyDescent="0.2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x14ac:dyDescent="0.2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x14ac:dyDescent="0.2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x14ac:dyDescent="0.2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x14ac:dyDescent="0.2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x14ac:dyDescent="0.2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x14ac:dyDescent="0.2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x14ac:dyDescent="0.2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x14ac:dyDescent="0.2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x14ac:dyDescent="0.2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x14ac:dyDescent="0.2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x14ac:dyDescent="0.2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x14ac:dyDescent="0.2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x14ac:dyDescent="0.2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x14ac:dyDescent="0.2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x14ac:dyDescent="0.2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x14ac:dyDescent="0.2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x14ac:dyDescent="0.2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x14ac:dyDescent="0.2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x14ac:dyDescent="0.2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x14ac:dyDescent="0.2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x14ac:dyDescent="0.2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x14ac:dyDescent="0.2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x14ac:dyDescent="0.2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x14ac:dyDescent="0.2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x14ac:dyDescent="0.2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x14ac:dyDescent="0.2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x14ac:dyDescent="0.2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x14ac:dyDescent="0.2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x14ac:dyDescent="0.2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x14ac:dyDescent="0.2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x14ac:dyDescent="0.2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x14ac:dyDescent="0.2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x14ac:dyDescent="0.2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x14ac:dyDescent="0.2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x14ac:dyDescent="0.2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x14ac:dyDescent="0.2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x14ac:dyDescent="0.2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x14ac:dyDescent="0.2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x14ac:dyDescent="0.2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x14ac:dyDescent="0.2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x14ac:dyDescent="0.2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x14ac:dyDescent="0.2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x14ac:dyDescent="0.2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x14ac:dyDescent="0.2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x14ac:dyDescent="0.2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x14ac:dyDescent="0.2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x14ac:dyDescent="0.2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x14ac:dyDescent="0.2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x14ac:dyDescent="0.2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x14ac:dyDescent="0.2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x14ac:dyDescent="0.2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x14ac:dyDescent="0.2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x14ac:dyDescent="0.2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x14ac:dyDescent="0.2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x14ac:dyDescent="0.2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x14ac:dyDescent="0.2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x14ac:dyDescent="0.2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x14ac:dyDescent="0.2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x14ac:dyDescent="0.2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x14ac:dyDescent="0.2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x14ac:dyDescent="0.2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x14ac:dyDescent="0.2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x14ac:dyDescent="0.2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x14ac:dyDescent="0.2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x14ac:dyDescent="0.2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x14ac:dyDescent="0.2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x14ac:dyDescent="0.2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x14ac:dyDescent="0.2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x14ac:dyDescent="0.2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x14ac:dyDescent="0.2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x14ac:dyDescent="0.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x14ac:dyDescent="0.2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x14ac:dyDescent="0.2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x14ac:dyDescent="0.2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x14ac:dyDescent="0.2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x14ac:dyDescent="0.2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x14ac:dyDescent="0.2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x14ac:dyDescent="0.2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x14ac:dyDescent="0.2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x14ac:dyDescent="0.2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x14ac:dyDescent="0.2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x14ac:dyDescent="0.2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x14ac:dyDescent="0.2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x14ac:dyDescent="0.2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x14ac:dyDescent="0.2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x14ac:dyDescent="0.2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x14ac:dyDescent="0.2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x14ac:dyDescent="0.2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x14ac:dyDescent="0.2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x14ac:dyDescent="0.2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x14ac:dyDescent="0.2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x14ac:dyDescent="0.2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x14ac:dyDescent="0.2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x14ac:dyDescent="0.2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x14ac:dyDescent="0.2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x14ac:dyDescent="0.2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x14ac:dyDescent="0.2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x14ac:dyDescent="0.2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x14ac:dyDescent="0.2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x14ac:dyDescent="0.2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x14ac:dyDescent="0.2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x14ac:dyDescent="0.2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x14ac:dyDescent="0.2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x14ac:dyDescent="0.2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x14ac:dyDescent="0.2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x14ac:dyDescent="0.2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x14ac:dyDescent="0.2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x14ac:dyDescent="0.2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x14ac:dyDescent="0.2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x14ac:dyDescent="0.2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x14ac:dyDescent="0.2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x14ac:dyDescent="0.2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x14ac:dyDescent="0.2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x14ac:dyDescent="0.2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x14ac:dyDescent="0.2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x14ac:dyDescent="0.2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x14ac:dyDescent="0.2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x14ac:dyDescent="0.2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x14ac:dyDescent="0.2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x14ac:dyDescent="0.2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x14ac:dyDescent="0.2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x14ac:dyDescent="0.2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x14ac:dyDescent="0.2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x14ac:dyDescent="0.2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x14ac:dyDescent="0.2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x14ac:dyDescent="0.2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x14ac:dyDescent="0.2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x14ac:dyDescent="0.2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x14ac:dyDescent="0.2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x14ac:dyDescent="0.2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x14ac:dyDescent="0.2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x14ac:dyDescent="0.2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x14ac:dyDescent="0.2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x14ac:dyDescent="0.2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x14ac:dyDescent="0.2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x14ac:dyDescent="0.2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x14ac:dyDescent="0.2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x14ac:dyDescent="0.2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x14ac:dyDescent="0.2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x14ac:dyDescent="0.2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x14ac:dyDescent="0.2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x14ac:dyDescent="0.2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x14ac:dyDescent="0.2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x14ac:dyDescent="0.2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x14ac:dyDescent="0.2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x14ac:dyDescent="0.2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x14ac:dyDescent="0.2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x14ac:dyDescent="0.2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x14ac:dyDescent="0.2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x14ac:dyDescent="0.2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x14ac:dyDescent="0.2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x14ac:dyDescent="0.2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x14ac:dyDescent="0.2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x14ac:dyDescent="0.2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x14ac:dyDescent="0.2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x14ac:dyDescent="0.2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x14ac:dyDescent="0.2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x14ac:dyDescent="0.2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x14ac:dyDescent="0.2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x14ac:dyDescent="0.2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x14ac:dyDescent="0.2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x14ac:dyDescent="0.2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x14ac:dyDescent="0.2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x14ac:dyDescent="0.2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x14ac:dyDescent="0.2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x14ac:dyDescent="0.2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x14ac:dyDescent="0.2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x14ac:dyDescent="0.2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x14ac:dyDescent="0.2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x14ac:dyDescent="0.2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x14ac:dyDescent="0.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x14ac:dyDescent="0.2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x14ac:dyDescent="0.2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x14ac:dyDescent="0.2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x14ac:dyDescent="0.2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x14ac:dyDescent="0.2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x14ac:dyDescent="0.2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x14ac:dyDescent="0.2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x14ac:dyDescent="0.2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x14ac:dyDescent="0.2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x14ac:dyDescent="0.2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x14ac:dyDescent="0.2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x14ac:dyDescent="0.2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x14ac:dyDescent="0.2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x14ac:dyDescent="0.2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x14ac:dyDescent="0.2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x14ac:dyDescent="0.2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x14ac:dyDescent="0.2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x14ac:dyDescent="0.2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x14ac:dyDescent="0.2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x14ac:dyDescent="0.2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x14ac:dyDescent="0.2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x14ac:dyDescent="0.2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x14ac:dyDescent="0.2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x14ac:dyDescent="0.2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x14ac:dyDescent="0.2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x14ac:dyDescent="0.2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x14ac:dyDescent="0.2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x14ac:dyDescent="0.2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x14ac:dyDescent="0.2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x14ac:dyDescent="0.2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x14ac:dyDescent="0.2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x14ac:dyDescent="0.2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x14ac:dyDescent="0.2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x14ac:dyDescent="0.2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x14ac:dyDescent="0.2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x14ac:dyDescent="0.2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x14ac:dyDescent="0.2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x14ac:dyDescent="0.2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x14ac:dyDescent="0.2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x14ac:dyDescent="0.2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x14ac:dyDescent="0.2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x14ac:dyDescent="0.2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x14ac:dyDescent="0.2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x14ac:dyDescent="0.2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x14ac:dyDescent="0.2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x14ac:dyDescent="0.2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x14ac:dyDescent="0.2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x14ac:dyDescent="0.2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x14ac:dyDescent="0.2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x14ac:dyDescent="0.2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x14ac:dyDescent="0.2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x14ac:dyDescent="0.2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x14ac:dyDescent="0.2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x14ac:dyDescent="0.2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x14ac:dyDescent="0.2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x14ac:dyDescent="0.2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x14ac:dyDescent="0.2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x14ac:dyDescent="0.2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x14ac:dyDescent="0.2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x14ac:dyDescent="0.2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x14ac:dyDescent="0.2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x14ac:dyDescent="0.2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x14ac:dyDescent="0.2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x14ac:dyDescent="0.2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x14ac:dyDescent="0.2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x14ac:dyDescent="0.2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x14ac:dyDescent="0.2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x14ac:dyDescent="0.2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x14ac:dyDescent="0.2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x14ac:dyDescent="0.2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x14ac:dyDescent="0.2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x14ac:dyDescent="0.2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x14ac:dyDescent="0.2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x14ac:dyDescent="0.2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x14ac:dyDescent="0.2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x14ac:dyDescent="0.2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x14ac:dyDescent="0.2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x14ac:dyDescent="0.2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x14ac:dyDescent="0.2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x14ac:dyDescent="0.2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x14ac:dyDescent="0.2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x14ac:dyDescent="0.2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x14ac:dyDescent="0.2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x14ac:dyDescent="0.2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x14ac:dyDescent="0.2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x14ac:dyDescent="0.2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x14ac:dyDescent="0.2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x14ac:dyDescent="0.2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x14ac:dyDescent="0.2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x14ac:dyDescent="0.2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x14ac:dyDescent="0.2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x14ac:dyDescent="0.2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x14ac:dyDescent="0.2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x14ac:dyDescent="0.2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x14ac:dyDescent="0.2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x14ac:dyDescent="0.2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x14ac:dyDescent="0.2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x14ac:dyDescent="0.2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x14ac:dyDescent="0.2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x14ac:dyDescent="0.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x14ac:dyDescent="0.2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x14ac:dyDescent="0.2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x14ac:dyDescent="0.2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x14ac:dyDescent="0.2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x14ac:dyDescent="0.2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x14ac:dyDescent="0.2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x14ac:dyDescent="0.2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x14ac:dyDescent="0.2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x14ac:dyDescent="0.2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x14ac:dyDescent="0.2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x14ac:dyDescent="0.2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x14ac:dyDescent="0.2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x14ac:dyDescent="0.2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x14ac:dyDescent="0.2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x14ac:dyDescent="0.2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x14ac:dyDescent="0.2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x14ac:dyDescent="0.2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x14ac:dyDescent="0.2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x14ac:dyDescent="0.2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x14ac:dyDescent="0.2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x14ac:dyDescent="0.2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x14ac:dyDescent="0.2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x14ac:dyDescent="0.2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x14ac:dyDescent="0.2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x14ac:dyDescent="0.2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x14ac:dyDescent="0.2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x14ac:dyDescent="0.2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x14ac:dyDescent="0.2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x14ac:dyDescent="0.2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x14ac:dyDescent="0.2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x14ac:dyDescent="0.2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x14ac:dyDescent="0.2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x14ac:dyDescent="0.2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x14ac:dyDescent="0.2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x14ac:dyDescent="0.2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x14ac:dyDescent="0.2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x14ac:dyDescent="0.2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x14ac:dyDescent="0.2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x14ac:dyDescent="0.2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x14ac:dyDescent="0.2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x14ac:dyDescent="0.2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x14ac:dyDescent="0.2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x14ac:dyDescent="0.2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x14ac:dyDescent="0.2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x14ac:dyDescent="0.2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x14ac:dyDescent="0.2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x14ac:dyDescent="0.2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x14ac:dyDescent="0.2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x14ac:dyDescent="0.2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x14ac:dyDescent="0.2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x14ac:dyDescent="0.2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x14ac:dyDescent="0.2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x14ac:dyDescent="0.2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x14ac:dyDescent="0.2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x14ac:dyDescent="0.2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x14ac:dyDescent="0.2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x14ac:dyDescent="0.2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x14ac:dyDescent="0.2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x14ac:dyDescent="0.2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x14ac:dyDescent="0.2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x14ac:dyDescent="0.2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x14ac:dyDescent="0.2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x14ac:dyDescent="0.2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x14ac:dyDescent="0.2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x14ac:dyDescent="0.2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x14ac:dyDescent="0.2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5.75" customHeight="1" x14ac:dyDescent="0.25">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5.75" customHeight="1" x14ac:dyDescent="0.25">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5.75" customHeight="1" x14ac:dyDescent="0.25">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5.75" customHeight="1" x14ac:dyDescent="0.2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5.75" customHeight="1" x14ac:dyDescent="0.25">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5.75" customHeight="1" x14ac:dyDescent="0.25">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5.75" customHeight="1" x14ac:dyDescent="0.25">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5.75" customHeight="1" x14ac:dyDescent="0.25">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5.75" customHeight="1" x14ac:dyDescent="0.25">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row r="1001" spans="1:26" ht="15.75" customHeight="1" x14ac:dyDescent="0.25">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row>
    <row r="1002" spans="1:26" ht="15.75" customHeight="1" x14ac:dyDescent="0.25">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row>
    <row r="1003" spans="1:26" ht="15.75" customHeight="1" x14ac:dyDescent="0.25">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row>
    <row r="1004" spans="1:26" ht="15.75" customHeight="1" x14ac:dyDescent="0.25">
      <c r="A1004" s="4"/>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row>
  </sheetData>
  <mergeCells count="21">
    <mergeCell ref="D261:I261"/>
    <mergeCell ref="H6:H7"/>
    <mergeCell ref="I6:K6"/>
    <mergeCell ref="L6:L7"/>
    <mergeCell ref="M6:M7"/>
    <mergeCell ref="D6:D7"/>
    <mergeCell ref="E6:G6"/>
    <mergeCell ref="D260:I260"/>
    <mergeCell ref="N6:N7"/>
    <mergeCell ref="O6:Q6"/>
    <mergeCell ref="R6:R7"/>
    <mergeCell ref="S6:U6"/>
    <mergeCell ref="A1:U1"/>
    <mergeCell ref="A2:U2"/>
    <mergeCell ref="A3:U3"/>
    <mergeCell ref="R4:U4"/>
    <mergeCell ref="A5:A7"/>
    <mergeCell ref="C5:K5"/>
    <mergeCell ref="L5:U5"/>
    <mergeCell ref="B5:B7"/>
    <mergeCell ref="C6:C7"/>
  </mergeCells>
  <pageMargins left="0.17" right="0.17" top="0.22" bottom="0.18" header="0" footer="0"/>
  <pageSetup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12"/>
  <sheetViews>
    <sheetView tabSelected="1" workbookViewId="0">
      <pane xSplit="2" ySplit="7" topLeftCell="C275" activePane="bottomRight" state="frozen"/>
      <selection pane="topRight" activeCell="C1" sqref="C1"/>
      <selection pane="bottomLeft" activeCell="A8" sqref="A8"/>
      <selection pane="bottomRight" activeCell="B211" sqref="B211"/>
    </sheetView>
  </sheetViews>
  <sheetFormatPr defaultColWidth="11.25" defaultRowHeight="15" customHeight="1" x14ac:dyDescent="0.25"/>
  <cols>
    <col min="1" max="1" width="3.375" customWidth="1"/>
    <col min="2" max="2" width="28" customWidth="1"/>
    <col min="3" max="3" width="7.75" customWidth="1"/>
    <col min="4" max="4" width="4.875" customWidth="1"/>
    <col min="5" max="5" width="5.25" customWidth="1"/>
    <col min="6" max="6" width="5.375" customWidth="1"/>
    <col min="7" max="7" width="4.75" customWidth="1"/>
    <col min="8" max="8" width="5.75" customWidth="1"/>
    <col min="9" max="9" width="5.375" customWidth="1"/>
    <col min="10" max="10" width="4.875" customWidth="1"/>
    <col min="11" max="11" width="4.125" customWidth="1"/>
    <col min="12" max="12" width="6.75" customWidth="1"/>
    <col min="13" max="13" width="5.75" customWidth="1"/>
    <col min="14" max="14" width="4.75" customWidth="1"/>
    <col min="15" max="15" width="6" customWidth="1"/>
    <col min="16" max="16" width="4.875" customWidth="1"/>
    <col min="17" max="17" width="4.75" customWidth="1"/>
    <col min="18" max="18" width="5.75" customWidth="1"/>
    <col min="19" max="19" width="5.875" customWidth="1"/>
    <col min="20" max="21" width="4.875" customWidth="1"/>
    <col min="22" max="26" width="8.75" customWidth="1"/>
  </cols>
  <sheetData>
    <row r="1" spans="1:26" ht="15.75" customHeight="1" x14ac:dyDescent="0.3">
      <c r="A1" s="186" t="s">
        <v>267</v>
      </c>
      <c r="B1" s="172"/>
      <c r="C1" s="172"/>
      <c r="D1" s="172"/>
      <c r="E1" s="172"/>
      <c r="F1" s="172"/>
      <c r="G1" s="172"/>
      <c r="H1" s="172"/>
      <c r="I1" s="172"/>
      <c r="J1" s="172"/>
      <c r="K1" s="172"/>
      <c r="L1" s="172"/>
      <c r="M1" s="172"/>
      <c r="N1" s="172"/>
      <c r="O1" s="172"/>
      <c r="P1" s="172"/>
      <c r="Q1" s="172"/>
      <c r="R1" s="172"/>
      <c r="S1" s="172"/>
      <c r="T1" s="172"/>
      <c r="U1" s="172"/>
      <c r="V1" s="1"/>
      <c r="W1" s="1"/>
      <c r="X1" s="1"/>
      <c r="Y1" s="1"/>
      <c r="Z1" s="1"/>
    </row>
    <row r="2" spans="1:26" ht="15.75" customHeight="1" x14ac:dyDescent="0.25">
      <c r="A2" s="171" t="s">
        <v>251</v>
      </c>
      <c r="B2" s="172"/>
      <c r="C2" s="172"/>
      <c r="D2" s="172"/>
      <c r="E2" s="172"/>
      <c r="F2" s="172"/>
      <c r="G2" s="172"/>
      <c r="H2" s="172"/>
      <c r="I2" s="172"/>
      <c r="J2" s="172"/>
      <c r="K2" s="172"/>
      <c r="L2" s="172"/>
      <c r="M2" s="172"/>
      <c r="N2" s="172"/>
      <c r="O2" s="172"/>
      <c r="P2" s="172"/>
      <c r="Q2" s="172"/>
      <c r="R2" s="172"/>
      <c r="S2" s="172"/>
      <c r="T2" s="172"/>
      <c r="U2" s="172"/>
      <c r="V2" s="1"/>
      <c r="W2" s="1"/>
      <c r="X2" s="1"/>
      <c r="Y2" s="1"/>
      <c r="Z2" s="1"/>
    </row>
    <row r="3" spans="1:26" ht="15.75" customHeight="1" x14ac:dyDescent="0.25">
      <c r="A3" s="173" t="s">
        <v>270</v>
      </c>
      <c r="B3" s="172"/>
      <c r="C3" s="172"/>
      <c r="D3" s="172"/>
      <c r="E3" s="172"/>
      <c r="F3" s="172"/>
      <c r="G3" s="172"/>
      <c r="H3" s="172"/>
      <c r="I3" s="172"/>
      <c r="J3" s="172"/>
      <c r="K3" s="172"/>
      <c r="L3" s="172"/>
      <c r="M3" s="172"/>
      <c r="N3" s="172"/>
      <c r="O3" s="172"/>
      <c r="P3" s="172"/>
      <c r="Q3" s="172"/>
      <c r="R3" s="172"/>
      <c r="S3" s="172"/>
      <c r="T3" s="172"/>
      <c r="U3" s="172"/>
      <c r="V3" s="1"/>
      <c r="W3" s="1"/>
      <c r="X3" s="1"/>
      <c r="Y3" s="1"/>
      <c r="Z3" s="1"/>
    </row>
    <row r="4" spans="1:26" ht="15.75" customHeight="1" x14ac:dyDescent="0.25">
      <c r="A4" s="3"/>
      <c r="B4" s="132"/>
      <c r="C4" s="4"/>
      <c r="D4" s="4"/>
      <c r="E4" s="4"/>
      <c r="F4" s="4"/>
      <c r="G4" s="4"/>
      <c r="H4" s="4"/>
      <c r="I4" s="4"/>
      <c r="J4" s="4"/>
      <c r="K4" s="4"/>
      <c r="L4" s="4"/>
      <c r="M4" s="4"/>
      <c r="N4" s="4"/>
      <c r="O4" s="4"/>
      <c r="P4" s="4"/>
      <c r="Q4" s="4"/>
      <c r="R4" s="184" t="s">
        <v>1</v>
      </c>
      <c r="S4" s="172"/>
      <c r="T4" s="172"/>
      <c r="U4" s="172"/>
      <c r="V4" s="1"/>
      <c r="W4" s="1"/>
      <c r="X4" s="1"/>
      <c r="Y4" s="1"/>
      <c r="Z4" s="1"/>
    </row>
    <row r="5" spans="1:26" ht="15.75" customHeight="1" x14ac:dyDescent="0.25">
      <c r="A5" s="176" t="s">
        <v>2</v>
      </c>
      <c r="B5" s="180" t="s">
        <v>3</v>
      </c>
      <c r="C5" s="178" t="s">
        <v>252</v>
      </c>
      <c r="D5" s="166"/>
      <c r="E5" s="166"/>
      <c r="F5" s="166"/>
      <c r="G5" s="166"/>
      <c r="H5" s="166"/>
      <c r="I5" s="166"/>
      <c r="J5" s="166"/>
      <c r="K5" s="167"/>
      <c r="L5" s="179" t="s">
        <v>253</v>
      </c>
      <c r="M5" s="166"/>
      <c r="N5" s="166"/>
      <c r="O5" s="166"/>
      <c r="P5" s="166"/>
      <c r="Q5" s="166"/>
      <c r="R5" s="166"/>
      <c r="S5" s="166"/>
      <c r="T5" s="166"/>
      <c r="U5" s="167"/>
      <c r="V5" s="1"/>
      <c r="W5" s="1"/>
      <c r="X5" s="1"/>
      <c r="Y5" s="1"/>
      <c r="Z5" s="1"/>
    </row>
    <row r="6" spans="1:26" ht="15.75" customHeight="1" x14ac:dyDescent="0.25">
      <c r="A6" s="177"/>
      <c r="B6" s="177"/>
      <c r="C6" s="163" t="s">
        <v>6</v>
      </c>
      <c r="D6" s="163" t="s">
        <v>7</v>
      </c>
      <c r="E6" s="165" t="s">
        <v>8</v>
      </c>
      <c r="F6" s="166"/>
      <c r="G6" s="167"/>
      <c r="H6" s="163" t="s">
        <v>9</v>
      </c>
      <c r="I6" s="165" t="s">
        <v>8</v>
      </c>
      <c r="J6" s="166"/>
      <c r="K6" s="167"/>
      <c r="L6" s="163" t="s">
        <v>10</v>
      </c>
      <c r="M6" s="185" t="s">
        <v>11</v>
      </c>
      <c r="N6" s="163" t="s">
        <v>7</v>
      </c>
      <c r="O6" s="165" t="s">
        <v>8</v>
      </c>
      <c r="P6" s="166"/>
      <c r="Q6" s="167"/>
      <c r="R6" s="163" t="s">
        <v>9</v>
      </c>
      <c r="S6" s="165" t="s">
        <v>8</v>
      </c>
      <c r="T6" s="166"/>
      <c r="U6" s="167"/>
      <c r="V6" s="1"/>
      <c r="W6" s="1"/>
      <c r="X6" s="1"/>
      <c r="Y6" s="1"/>
      <c r="Z6" s="1"/>
    </row>
    <row r="7" spans="1:26" ht="37.9" customHeight="1" x14ac:dyDescent="0.25">
      <c r="A7" s="164"/>
      <c r="B7" s="164"/>
      <c r="C7" s="164"/>
      <c r="D7" s="164"/>
      <c r="E7" s="9" t="s">
        <v>12</v>
      </c>
      <c r="F7" s="9" t="s">
        <v>13</v>
      </c>
      <c r="G7" s="9" t="s">
        <v>14</v>
      </c>
      <c r="H7" s="164"/>
      <c r="I7" s="9" t="s">
        <v>15</v>
      </c>
      <c r="J7" s="9" t="s">
        <v>16</v>
      </c>
      <c r="K7" s="9" t="s">
        <v>17</v>
      </c>
      <c r="L7" s="164"/>
      <c r="M7" s="164"/>
      <c r="N7" s="164"/>
      <c r="O7" s="9" t="s">
        <v>12</v>
      </c>
      <c r="P7" s="9" t="s">
        <v>13</v>
      </c>
      <c r="Q7" s="9" t="s">
        <v>14</v>
      </c>
      <c r="R7" s="164"/>
      <c r="S7" s="9" t="s">
        <v>15</v>
      </c>
      <c r="T7" s="9" t="s">
        <v>16</v>
      </c>
      <c r="U7" s="9" t="s">
        <v>17</v>
      </c>
      <c r="V7" s="10" t="s">
        <v>254</v>
      </c>
      <c r="W7" s="1"/>
      <c r="X7" s="1"/>
      <c r="Y7" s="1"/>
      <c r="Z7" s="1"/>
    </row>
    <row r="8" spans="1:26" ht="33" customHeight="1" x14ac:dyDescent="0.25">
      <c r="A8" s="57"/>
      <c r="B8" s="24" t="s">
        <v>236</v>
      </c>
      <c r="C8" s="58">
        <f t="shared" ref="C8:C258" si="0">D8+H8</f>
        <v>123696</v>
      </c>
      <c r="D8" s="58">
        <f t="shared" ref="D8:D258" si="1">E8+F8+G8</f>
        <v>106837</v>
      </c>
      <c r="E8" s="58">
        <f t="shared" ref="E8:G8" si="2">E9+E21</f>
        <v>91747</v>
      </c>
      <c r="F8" s="58">
        <f t="shared" si="2"/>
        <v>6677</v>
      </c>
      <c r="G8" s="58">
        <f t="shared" si="2"/>
        <v>8413</v>
      </c>
      <c r="H8" s="58">
        <f t="shared" ref="H8:H125" si="3">I8+J8+K8</f>
        <v>16859</v>
      </c>
      <c r="I8" s="58">
        <f t="shared" ref="I8:K8" si="4">I9+I21</f>
        <v>14526</v>
      </c>
      <c r="J8" s="58">
        <f t="shared" si="4"/>
        <v>1633</v>
      </c>
      <c r="K8" s="58">
        <f t="shared" si="4"/>
        <v>700</v>
      </c>
      <c r="L8" s="58">
        <f t="shared" ref="L8:L169" si="5">N8+R8</f>
        <v>67132.899999999994</v>
      </c>
      <c r="M8" s="59">
        <f t="shared" ref="M8:M169" si="6">L8/C8</f>
        <v>0.54272490622170477</v>
      </c>
      <c r="N8" s="58">
        <f>O8+P8+Q8</f>
        <v>60266</v>
      </c>
      <c r="O8" s="58">
        <f t="shared" ref="O8:Q8" si="7">O9+O21</f>
        <v>53712</v>
      </c>
      <c r="P8" s="58">
        <f t="shared" si="7"/>
        <v>1655</v>
      </c>
      <c r="Q8" s="58">
        <f t="shared" si="7"/>
        <v>4899</v>
      </c>
      <c r="R8" s="58">
        <f t="shared" ref="R8:R125" si="8">S8+T8+U8</f>
        <v>6866.9</v>
      </c>
      <c r="S8" s="58">
        <f t="shared" ref="S8:U8" si="9">S9+S21</f>
        <v>6079.5</v>
      </c>
      <c r="T8" s="58">
        <f t="shared" si="9"/>
        <v>726</v>
      </c>
      <c r="U8" s="58">
        <f t="shared" si="9"/>
        <v>61.4</v>
      </c>
      <c r="V8" s="113">
        <f>C8-G100</f>
        <v>117409</v>
      </c>
      <c r="W8" s="1"/>
      <c r="X8" s="1"/>
      <c r="Y8" s="1"/>
      <c r="Z8" s="1"/>
    </row>
    <row r="9" spans="1:26" ht="33" customHeight="1" x14ac:dyDescent="0.25">
      <c r="A9" s="23" t="s">
        <v>20</v>
      </c>
      <c r="B9" s="32" t="s">
        <v>21</v>
      </c>
      <c r="C9" s="58">
        <f t="shared" si="0"/>
        <v>59379</v>
      </c>
      <c r="D9" s="58">
        <f t="shared" si="1"/>
        <v>49869</v>
      </c>
      <c r="E9" s="58">
        <f t="shared" ref="E9:G9" si="10">E10+E11+E12+E13+E14+E15+E16+E17+E18+E19+E20</f>
        <v>43115</v>
      </c>
      <c r="F9" s="58">
        <f t="shared" si="10"/>
        <v>4688</v>
      </c>
      <c r="G9" s="58">
        <f t="shared" si="10"/>
        <v>2066</v>
      </c>
      <c r="H9" s="58">
        <f t="shared" si="3"/>
        <v>9510</v>
      </c>
      <c r="I9" s="58">
        <f t="shared" ref="I9:K9" si="11">I10+I11+I12+I13+I14+I15+I16+I17+I18+I19+I20</f>
        <v>7691</v>
      </c>
      <c r="J9" s="58">
        <f t="shared" si="11"/>
        <v>1273</v>
      </c>
      <c r="K9" s="58">
        <f t="shared" si="11"/>
        <v>546</v>
      </c>
      <c r="L9" s="58">
        <f t="shared" si="5"/>
        <v>12203.4</v>
      </c>
      <c r="M9" s="62">
        <f t="shared" si="6"/>
        <v>0.20551710200575959</v>
      </c>
      <c r="N9" s="58">
        <f t="shared" ref="N9:Q9" si="12">N10+N11+N12+N13+N14+N15+N16+N17+N18+N19+N20</f>
        <v>7630</v>
      </c>
      <c r="O9" s="58">
        <f t="shared" si="12"/>
        <v>6922</v>
      </c>
      <c r="P9" s="58">
        <f t="shared" si="12"/>
        <v>674</v>
      </c>
      <c r="Q9" s="58">
        <f t="shared" si="12"/>
        <v>34</v>
      </c>
      <c r="R9" s="58">
        <f t="shared" si="8"/>
        <v>4573.3999999999996</v>
      </c>
      <c r="S9" s="58">
        <f t="shared" ref="S9:U9" si="13">S10+S11+S12+S13+S14+S15+S16+S17+S18+S19+S20</f>
        <v>3858</v>
      </c>
      <c r="T9" s="58">
        <f t="shared" si="13"/>
        <v>676</v>
      </c>
      <c r="U9" s="58">
        <f t="shared" si="13"/>
        <v>39.4</v>
      </c>
      <c r="V9" s="144"/>
      <c r="W9" s="142"/>
      <c r="X9" s="19"/>
      <c r="Y9" s="19"/>
      <c r="Z9" s="19"/>
    </row>
    <row r="10" spans="1:26" ht="33" customHeight="1" x14ac:dyDescent="0.25">
      <c r="A10" s="63">
        <v>1</v>
      </c>
      <c r="B10" s="27" t="s">
        <v>77</v>
      </c>
      <c r="C10" s="58">
        <f t="shared" si="0"/>
        <v>2852</v>
      </c>
      <c r="D10" s="58">
        <f t="shared" si="1"/>
        <v>0</v>
      </c>
      <c r="E10" s="58">
        <f>E60+E63+E74+E94+E195+E212+E239+E241+E245+E249+E258</f>
        <v>0</v>
      </c>
      <c r="F10" s="58">
        <f>F60+F63+F74+F94+F195+F212+F239+F241+F245+F249+F258</f>
        <v>0</v>
      </c>
      <c r="G10" s="58">
        <f>G60+G63+G74+G94+G195+G212+G239+G241+G245+G249+G258</f>
        <v>0</v>
      </c>
      <c r="H10" s="58">
        <f t="shared" si="3"/>
        <v>2852</v>
      </c>
      <c r="I10" s="58">
        <f>I60+I63+I74+I94+I195+I212+I239+I241+I245+I249+I258</f>
        <v>2783</v>
      </c>
      <c r="J10" s="58">
        <f>J60+J63+J74+J94+J195+J212+J239+J241+J245+J249+J258</f>
        <v>48</v>
      </c>
      <c r="K10" s="58">
        <f>K60+K63+K74+K94+K195+K212+K239+K241+K245+K249+K258</f>
        <v>21</v>
      </c>
      <c r="L10" s="58">
        <f t="shared" si="5"/>
        <v>2319</v>
      </c>
      <c r="M10" s="62">
        <f t="shared" si="6"/>
        <v>0.81311360448807857</v>
      </c>
      <c r="N10" s="58">
        <f t="shared" ref="N10:N169" si="14">O10+P10+Q10</f>
        <v>0</v>
      </c>
      <c r="O10" s="58">
        <f>O60+O63+O74+O94+O195+O212+O239+O241+O245+O249+O258</f>
        <v>0</v>
      </c>
      <c r="P10" s="58">
        <f>P60+P63+P74+P94+P195+P212+P239+P241+P245+P249+P258</f>
        <v>0</v>
      </c>
      <c r="Q10" s="58">
        <f>Q60+Q63+Q74+Q94+Q195+Q212+Q239+Q241+Q245+Q249+Q258</f>
        <v>0</v>
      </c>
      <c r="R10" s="58">
        <f t="shared" si="8"/>
        <v>2319</v>
      </c>
      <c r="S10" s="58">
        <f>S60+S63+S74+S94+S195+S212+S239+S241+S245+S249+S258</f>
        <v>2265</v>
      </c>
      <c r="T10" s="58">
        <f>T60+T63+T74+T94+T195+T212+T239+T241+T245+T249+T258</f>
        <v>48</v>
      </c>
      <c r="U10" s="58">
        <f>U60+U63+U74+U94+U195+U212+U239+U241+U245+U249+U258</f>
        <v>6</v>
      </c>
      <c r="V10" s="131">
        <f>G8-G100</f>
        <v>2126</v>
      </c>
      <c r="W10" s="1"/>
      <c r="X10" s="1"/>
      <c r="Y10" s="1"/>
      <c r="Z10" s="1"/>
    </row>
    <row r="11" spans="1:26" ht="33" customHeight="1" x14ac:dyDescent="0.25">
      <c r="A11" s="63">
        <v>2</v>
      </c>
      <c r="B11" s="27" t="s">
        <v>23</v>
      </c>
      <c r="C11" s="58">
        <f t="shared" si="0"/>
        <v>4030</v>
      </c>
      <c r="D11" s="58">
        <f t="shared" si="1"/>
        <v>1712</v>
      </c>
      <c r="E11" s="64">
        <f t="shared" ref="E11:G11" si="15">E213+E252</f>
        <v>1494</v>
      </c>
      <c r="F11" s="64">
        <f t="shared" si="15"/>
        <v>152</v>
      </c>
      <c r="G11" s="64">
        <f t="shared" si="15"/>
        <v>66</v>
      </c>
      <c r="H11" s="58">
        <f t="shared" si="3"/>
        <v>2318</v>
      </c>
      <c r="I11" s="64">
        <f t="shared" ref="I11:K11" si="16">I213+I252</f>
        <v>1404</v>
      </c>
      <c r="J11" s="64">
        <f t="shared" si="16"/>
        <v>640</v>
      </c>
      <c r="K11" s="64">
        <f t="shared" si="16"/>
        <v>274</v>
      </c>
      <c r="L11" s="58">
        <f t="shared" si="5"/>
        <v>3034</v>
      </c>
      <c r="M11" s="62">
        <f t="shared" si="6"/>
        <v>0.75285359801488838</v>
      </c>
      <c r="N11" s="58">
        <f t="shared" si="14"/>
        <v>1447</v>
      </c>
      <c r="O11" s="64">
        <f t="shared" ref="O11:Q11" si="17">O213+O252</f>
        <v>1355</v>
      </c>
      <c r="P11" s="64">
        <f t="shared" si="17"/>
        <v>58</v>
      </c>
      <c r="Q11" s="64">
        <f t="shared" si="17"/>
        <v>34</v>
      </c>
      <c r="R11" s="58">
        <f t="shared" si="8"/>
        <v>1587</v>
      </c>
      <c r="S11" s="64">
        <f t="shared" ref="S11:U11" si="18">S213+S252</f>
        <v>1053</v>
      </c>
      <c r="T11" s="64">
        <f t="shared" si="18"/>
        <v>534</v>
      </c>
      <c r="U11" s="64">
        <f t="shared" si="18"/>
        <v>0</v>
      </c>
      <c r="V11" s="131">
        <f>89674+8150+2110</f>
        <v>99934</v>
      </c>
      <c r="W11" s="131">
        <f>F8+V10+J8+K8</f>
        <v>11136</v>
      </c>
      <c r="X11" s="131"/>
      <c r="Y11" s="1"/>
      <c r="Z11" s="1"/>
    </row>
    <row r="12" spans="1:26" ht="33" customHeight="1" x14ac:dyDescent="0.25">
      <c r="A12" s="63">
        <v>3</v>
      </c>
      <c r="B12" s="27" t="s">
        <v>24</v>
      </c>
      <c r="C12" s="58">
        <f t="shared" si="0"/>
        <v>160</v>
      </c>
      <c r="D12" s="58">
        <f t="shared" si="1"/>
        <v>0</v>
      </c>
      <c r="E12" s="64">
        <f t="shared" ref="E12:G12" si="19">E248+E251</f>
        <v>0</v>
      </c>
      <c r="F12" s="64">
        <f t="shared" si="19"/>
        <v>0</v>
      </c>
      <c r="G12" s="64">
        <f t="shared" si="19"/>
        <v>0</v>
      </c>
      <c r="H12" s="58">
        <f t="shared" si="3"/>
        <v>160</v>
      </c>
      <c r="I12" s="64">
        <f t="shared" ref="I12:K12" si="20">I248+I251</f>
        <v>91</v>
      </c>
      <c r="J12" s="64">
        <f t="shared" si="20"/>
        <v>48</v>
      </c>
      <c r="K12" s="64">
        <f t="shared" si="20"/>
        <v>21</v>
      </c>
      <c r="L12" s="58">
        <f t="shared" si="5"/>
        <v>160</v>
      </c>
      <c r="M12" s="62">
        <f t="shared" si="6"/>
        <v>1</v>
      </c>
      <c r="N12" s="58">
        <f t="shared" si="14"/>
        <v>0</v>
      </c>
      <c r="O12" s="64">
        <f t="shared" ref="O12:Q12" si="21">O248+O251</f>
        <v>0</v>
      </c>
      <c r="P12" s="64">
        <f t="shared" si="21"/>
        <v>0</v>
      </c>
      <c r="Q12" s="64">
        <f t="shared" si="21"/>
        <v>0</v>
      </c>
      <c r="R12" s="58">
        <f t="shared" si="8"/>
        <v>160</v>
      </c>
      <c r="S12" s="64">
        <f t="shared" ref="S12:U12" si="22">S248+S251</f>
        <v>91</v>
      </c>
      <c r="T12" s="64">
        <f t="shared" si="22"/>
        <v>48</v>
      </c>
      <c r="U12" s="64">
        <f t="shared" si="22"/>
        <v>21</v>
      </c>
      <c r="V12" s="131"/>
      <c r="W12" s="131">
        <f>V10+F8</f>
        <v>8803</v>
      </c>
      <c r="X12" s="1"/>
      <c r="Y12" s="1"/>
      <c r="Z12" s="1"/>
    </row>
    <row r="13" spans="1:26" ht="33" customHeight="1" x14ac:dyDescent="0.25">
      <c r="A13" s="63">
        <v>4</v>
      </c>
      <c r="B13" s="27" t="s">
        <v>25</v>
      </c>
      <c r="C13" s="58">
        <f t="shared" si="0"/>
        <v>5902</v>
      </c>
      <c r="D13" s="58">
        <f t="shared" si="1"/>
        <v>5902</v>
      </c>
      <c r="E13" s="64">
        <f t="shared" ref="E13:G13" si="23">E199</f>
        <v>5902</v>
      </c>
      <c r="F13" s="64">
        <f t="shared" si="23"/>
        <v>0</v>
      </c>
      <c r="G13" s="64">
        <f t="shared" si="23"/>
        <v>0</v>
      </c>
      <c r="H13" s="58">
        <f t="shared" si="3"/>
        <v>0</v>
      </c>
      <c r="I13" s="64">
        <f t="shared" ref="I13:K13" si="24">I199</f>
        <v>0</v>
      </c>
      <c r="J13" s="64">
        <f t="shared" si="24"/>
        <v>0</v>
      </c>
      <c r="K13" s="64">
        <f t="shared" si="24"/>
        <v>0</v>
      </c>
      <c r="L13" s="58">
        <f t="shared" si="5"/>
        <v>5567</v>
      </c>
      <c r="M13" s="62">
        <f t="shared" si="6"/>
        <v>0.94323957980345641</v>
      </c>
      <c r="N13" s="58">
        <f t="shared" si="14"/>
        <v>5567</v>
      </c>
      <c r="O13" s="64">
        <v>5567</v>
      </c>
      <c r="P13" s="64">
        <f t="shared" ref="P13:Q13" si="25">P199</f>
        <v>0</v>
      </c>
      <c r="Q13" s="64">
        <f t="shared" si="25"/>
        <v>0</v>
      </c>
      <c r="R13" s="58">
        <f t="shared" si="8"/>
        <v>0</v>
      </c>
      <c r="S13" s="64">
        <f t="shared" ref="S13:U13" si="26">S199</f>
        <v>0</v>
      </c>
      <c r="T13" s="64">
        <f t="shared" si="26"/>
        <v>0</v>
      </c>
      <c r="U13" s="64">
        <f t="shared" si="26"/>
        <v>0</v>
      </c>
      <c r="V13" s="131">
        <f>E8+I8</f>
        <v>106273</v>
      </c>
      <c r="W13" s="131">
        <f>J8+K8</f>
        <v>2333</v>
      </c>
      <c r="X13" s="131"/>
      <c r="Y13" s="1"/>
      <c r="Z13" s="1"/>
    </row>
    <row r="14" spans="1:26" ht="33" customHeight="1" x14ac:dyDescent="0.25">
      <c r="A14" s="63">
        <v>5</v>
      </c>
      <c r="B14" s="27" t="s">
        <v>26</v>
      </c>
      <c r="C14" s="58">
        <f t="shared" si="0"/>
        <v>0</v>
      </c>
      <c r="D14" s="58">
        <f t="shared" si="1"/>
        <v>0</v>
      </c>
      <c r="E14" s="64">
        <f t="shared" ref="E14:G14" si="27">E226</f>
        <v>0</v>
      </c>
      <c r="F14" s="64">
        <f t="shared" si="27"/>
        <v>0</v>
      </c>
      <c r="G14" s="64">
        <f t="shared" si="27"/>
        <v>0</v>
      </c>
      <c r="H14" s="58">
        <f t="shared" si="3"/>
        <v>0</v>
      </c>
      <c r="I14" s="64">
        <f t="shared" ref="I14:K14" si="28">I226</f>
        <v>0</v>
      </c>
      <c r="J14" s="64">
        <f t="shared" si="28"/>
        <v>0</v>
      </c>
      <c r="K14" s="64">
        <f t="shared" si="28"/>
        <v>0</v>
      </c>
      <c r="L14" s="58">
        <f t="shared" si="5"/>
        <v>0</v>
      </c>
      <c r="M14" s="62" t="e">
        <f t="shared" si="6"/>
        <v>#DIV/0!</v>
      </c>
      <c r="N14" s="58">
        <f t="shared" si="14"/>
        <v>0</v>
      </c>
      <c r="O14" s="64">
        <f t="shared" ref="O14:Q14" si="29">O226</f>
        <v>0</v>
      </c>
      <c r="P14" s="64">
        <f t="shared" si="29"/>
        <v>0</v>
      </c>
      <c r="Q14" s="64">
        <f t="shared" si="29"/>
        <v>0</v>
      </c>
      <c r="R14" s="58">
        <f t="shared" si="8"/>
        <v>0</v>
      </c>
      <c r="S14" s="64">
        <f t="shared" ref="S14:U14" si="30">S226</f>
        <v>0</v>
      </c>
      <c r="T14" s="64">
        <f t="shared" si="30"/>
        <v>0</v>
      </c>
      <c r="U14" s="64">
        <f t="shared" si="30"/>
        <v>0</v>
      </c>
      <c r="V14" s="131"/>
      <c r="W14" s="131"/>
      <c r="X14" s="131"/>
      <c r="Y14" s="1"/>
      <c r="Z14" s="1"/>
    </row>
    <row r="15" spans="1:26" ht="33" customHeight="1" x14ac:dyDescent="0.25">
      <c r="A15" s="63">
        <v>6</v>
      </c>
      <c r="B15" s="27" t="s">
        <v>27</v>
      </c>
      <c r="C15" s="58">
        <f t="shared" si="0"/>
        <v>0</v>
      </c>
      <c r="D15" s="58">
        <f t="shared" si="1"/>
        <v>0</v>
      </c>
      <c r="E15" s="64">
        <f t="shared" ref="E15:G15" si="31">E208</f>
        <v>0</v>
      </c>
      <c r="F15" s="64">
        <f t="shared" si="31"/>
        <v>0</v>
      </c>
      <c r="G15" s="64">
        <f t="shared" si="31"/>
        <v>0</v>
      </c>
      <c r="H15" s="58">
        <f t="shared" si="3"/>
        <v>0</v>
      </c>
      <c r="I15" s="64">
        <f t="shared" ref="I15:K15" si="32">I208</f>
        <v>0</v>
      </c>
      <c r="J15" s="64">
        <f t="shared" si="32"/>
        <v>0</v>
      </c>
      <c r="K15" s="64">
        <f t="shared" si="32"/>
        <v>0</v>
      </c>
      <c r="L15" s="58">
        <f t="shared" si="5"/>
        <v>0</v>
      </c>
      <c r="M15" s="62" t="e">
        <f t="shared" si="6"/>
        <v>#DIV/0!</v>
      </c>
      <c r="N15" s="58">
        <f t="shared" si="14"/>
        <v>0</v>
      </c>
      <c r="O15" s="64">
        <f t="shared" ref="O15:Q15" si="33">O208</f>
        <v>0</v>
      </c>
      <c r="P15" s="64">
        <f t="shared" si="33"/>
        <v>0</v>
      </c>
      <c r="Q15" s="64">
        <f t="shared" si="33"/>
        <v>0</v>
      </c>
      <c r="R15" s="58">
        <f t="shared" si="8"/>
        <v>0</v>
      </c>
      <c r="S15" s="64">
        <f t="shared" ref="S15:U15" si="34">S208</f>
        <v>0</v>
      </c>
      <c r="T15" s="64">
        <f t="shared" si="34"/>
        <v>0</v>
      </c>
      <c r="U15" s="64">
        <f t="shared" si="34"/>
        <v>0</v>
      </c>
      <c r="V15" s="1"/>
      <c r="W15" s="1"/>
      <c r="X15" s="1"/>
      <c r="Y15" s="1"/>
      <c r="Z15" s="1"/>
    </row>
    <row r="16" spans="1:26" ht="33" customHeight="1" x14ac:dyDescent="0.25">
      <c r="A16" s="63">
        <v>7</v>
      </c>
      <c r="B16" s="27" t="s">
        <v>28</v>
      </c>
      <c r="C16" s="58">
        <f t="shared" si="0"/>
        <v>1030</v>
      </c>
      <c r="D16" s="58">
        <f t="shared" si="1"/>
        <v>0</v>
      </c>
      <c r="E16" s="64">
        <f t="shared" ref="E16:G16" si="35">E229</f>
        <v>0</v>
      </c>
      <c r="F16" s="64">
        <f t="shared" si="35"/>
        <v>0</v>
      </c>
      <c r="G16" s="64">
        <f t="shared" si="35"/>
        <v>0</v>
      </c>
      <c r="H16" s="58">
        <f t="shared" si="3"/>
        <v>1030</v>
      </c>
      <c r="I16" s="64">
        <f t="shared" ref="I16:K16" si="36">I229</f>
        <v>1030</v>
      </c>
      <c r="J16" s="64">
        <f t="shared" si="36"/>
        <v>0</v>
      </c>
      <c r="K16" s="64">
        <f t="shared" si="36"/>
        <v>0</v>
      </c>
      <c r="L16" s="58">
        <f t="shared" si="5"/>
        <v>364</v>
      </c>
      <c r="M16" s="62">
        <f t="shared" si="6"/>
        <v>0.35339805825242721</v>
      </c>
      <c r="N16" s="58">
        <f t="shared" si="14"/>
        <v>0</v>
      </c>
      <c r="O16" s="64">
        <f t="shared" ref="O16:Q16" si="37">O229</f>
        <v>0</v>
      </c>
      <c r="P16" s="64">
        <f t="shared" si="37"/>
        <v>0</v>
      </c>
      <c r="Q16" s="64">
        <f t="shared" si="37"/>
        <v>0</v>
      </c>
      <c r="R16" s="58">
        <f t="shared" si="8"/>
        <v>364</v>
      </c>
      <c r="S16" s="64">
        <f t="shared" ref="S16:U16" si="38">S229</f>
        <v>364</v>
      </c>
      <c r="T16" s="64">
        <f t="shared" si="38"/>
        <v>0</v>
      </c>
      <c r="U16" s="64">
        <f t="shared" si="38"/>
        <v>0</v>
      </c>
      <c r="V16" s="1"/>
      <c r="W16" s="1"/>
      <c r="X16" s="1"/>
      <c r="Y16" s="1"/>
      <c r="Z16" s="1"/>
    </row>
    <row r="17" spans="1:26" ht="33" customHeight="1" x14ac:dyDescent="0.25">
      <c r="A17" s="63">
        <v>8</v>
      </c>
      <c r="B17" s="27" t="s">
        <v>29</v>
      </c>
      <c r="C17" s="58">
        <f t="shared" si="0"/>
        <v>0</v>
      </c>
      <c r="D17" s="58">
        <f t="shared" si="1"/>
        <v>0</v>
      </c>
      <c r="E17" s="64">
        <f t="shared" ref="E17:G17" si="39">E210</f>
        <v>0</v>
      </c>
      <c r="F17" s="64">
        <f t="shared" si="39"/>
        <v>0</v>
      </c>
      <c r="G17" s="64">
        <f t="shared" si="39"/>
        <v>0</v>
      </c>
      <c r="H17" s="58">
        <f t="shared" si="3"/>
        <v>0</v>
      </c>
      <c r="I17" s="64">
        <f t="shared" ref="I17:K17" si="40">I210</f>
        <v>0</v>
      </c>
      <c r="J17" s="64">
        <f t="shared" si="40"/>
        <v>0</v>
      </c>
      <c r="K17" s="64">
        <f t="shared" si="40"/>
        <v>0</v>
      </c>
      <c r="L17" s="58">
        <f t="shared" si="5"/>
        <v>0</v>
      </c>
      <c r="M17" s="62" t="e">
        <f t="shared" si="6"/>
        <v>#DIV/0!</v>
      </c>
      <c r="N17" s="58">
        <f t="shared" si="14"/>
        <v>0</v>
      </c>
      <c r="O17" s="64">
        <f t="shared" ref="O17:Q17" si="41">O210</f>
        <v>0</v>
      </c>
      <c r="P17" s="64">
        <f t="shared" si="41"/>
        <v>0</v>
      </c>
      <c r="Q17" s="64">
        <f t="shared" si="41"/>
        <v>0</v>
      </c>
      <c r="R17" s="58">
        <f t="shared" si="8"/>
        <v>0</v>
      </c>
      <c r="S17" s="64">
        <f t="shared" ref="S17:U17" si="42">S210</f>
        <v>0</v>
      </c>
      <c r="T17" s="64">
        <f t="shared" si="42"/>
        <v>0</v>
      </c>
      <c r="U17" s="64">
        <f t="shared" si="42"/>
        <v>0</v>
      </c>
      <c r="V17" s="1"/>
      <c r="W17" s="1"/>
      <c r="X17" s="1"/>
      <c r="Y17" s="1"/>
      <c r="Z17" s="1"/>
    </row>
    <row r="18" spans="1:26" ht="33" customHeight="1" x14ac:dyDescent="0.25">
      <c r="A18" s="63">
        <v>9</v>
      </c>
      <c r="B18" s="27" t="s">
        <v>30</v>
      </c>
      <c r="C18" s="58">
        <f t="shared" si="0"/>
        <v>3000</v>
      </c>
      <c r="D18" s="58">
        <f t="shared" si="1"/>
        <v>0</v>
      </c>
      <c r="E18" s="64">
        <f t="shared" ref="E18:G18" si="43">E99</f>
        <v>0</v>
      </c>
      <c r="F18" s="64">
        <f t="shared" si="43"/>
        <v>0</v>
      </c>
      <c r="G18" s="64">
        <f t="shared" si="43"/>
        <v>0</v>
      </c>
      <c r="H18" s="58">
        <f t="shared" si="3"/>
        <v>3000</v>
      </c>
      <c r="I18" s="64">
        <f t="shared" ref="I18:K18" si="44">I99</f>
        <v>2298</v>
      </c>
      <c r="J18" s="64">
        <f t="shared" si="44"/>
        <v>491</v>
      </c>
      <c r="K18" s="64">
        <f t="shared" si="44"/>
        <v>211</v>
      </c>
      <c r="L18" s="58">
        <f t="shared" si="5"/>
        <v>0</v>
      </c>
      <c r="M18" s="62">
        <f t="shared" si="6"/>
        <v>0</v>
      </c>
      <c r="N18" s="58">
        <f t="shared" si="14"/>
        <v>0</v>
      </c>
      <c r="O18" s="64">
        <f t="shared" ref="O18:Q18" si="45">O99</f>
        <v>0</v>
      </c>
      <c r="P18" s="64">
        <f t="shared" si="45"/>
        <v>0</v>
      </c>
      <c r="Q18" s="64">
        <f t="shared" si="45"/>
        <v>0</v>
      </c>
      <c r="R18" s="58">
        <f t="shared" si="8"/>
        <v>0</v>
      </c>
      <c r="S18" s="64">
        <f t="shared" ref="S18:U18" si="46">S99</f>
        <v>0</v>
      </c>
      <c r="T18" s="64">
        <f t="shared" si="46"/>
        <v>0</v>
      </c>
      <c r="U18" s="64">
        <f t="shared" si="46"/>
        <v>0</v>
      </c>
      <c r="V18" s="1"/>
      <c r="W18" s="1"/>
      <c r="X18" s="1"/>
      <c r="Y18" s="1"/>
      <c r="Z18" s="1"/>
    </row>
    <row r="19" spans="1:26" ht="33" customHeight="1" x14ac:dyDescent="0.25">
      <c r="A19" s="63">
        <v>10</v>
      </c>
      <c r="B19" s="27" t="s">
        <v>31</v>
      </c>
      <c r="C19" s="58">
        <f t="shared" si="0"/>
        <v>150</v>
      </c>
      <c r="D19" s="58">
        <f t="shared" si="1"/>
        <v>0</v>
      </c>
      <c r="E19" s="64">
        <f t="shared" ref="E19:G19" si="47">E247</f>
        <v>0</v>
      </c>
      <c r="F19" s="64">
        <f t="shared" si="47"/>
        <v>0</v>
      </c>
      <c r="G19" s="64">
        <f t="shared" si="47"/>
        <v>0</v>
      </c>
      <c r="H19" s="58">
        <f t="shared" si="3"/>
        <v>150</v>
      </c>
      <c r="I19" s="64">
        <f t="shared" ref="I19:K19" si="48">I247</f>
        <v>85</v>
      </c>
      <c r="J19" s="64">
        <f t="shared" si="48"/>
        <v>46</v>
      </c>
      <c r="K19" s="64">
        <f t="shared" si="48"/>
        <v>19</v>
      </c>
      <c r="L19" s="58">
        <f t="shared" si="5"/>
        <v>143.4</v>
      </c>
      <c r="M19" s="62">
        <f t="shared" si="6"/>
        <v>0.95600000000000007</v>
      </c>
      <c r="N19" s="58">
        <f t="shared" si="14"/>
        <v>0</v>
      </c>
      <c r="O19" s="64">
        <f t="shared" ref="O19:Q19" si="49">O247</f>
        <v>0</v>
      </c>
      <c r="P19" s="64">
        <f t="shared" si="49"/>
        <v>0</v>
      </c>
      <c r="Q19" s="64">
        <f t="shared" si="49"/>
        <v>0</v>
      </c>
      <c r="R19" s="58">
        <f t="shared" si="8"/>
        <v>143.4</v>
      </c>
      <c r="S19" s="64">
        <f t="shared" ref="S19:U19" si="50">S247</f>
        <v>85</v>
      </c>
      <c r="T19" s="64">
        <f t="shared" si="50"/>
        <v>46</v>
      </c>
      <c r="U19" s="64">
        <f t="shared" si="50"/>
        <v>12.4</v>
      </c>
      <c r="V19" s="1"/>
      <c r="W19" s="1"/>
      <c r="X19" s="1"/>
      <c r="Y19" s="1"/>
      <c r="Z19" s="1"/>
    </row>
    <row r="20" spans="1:26" ht="33" customHeight="1" x14ac:dyDescent="0.25">
      <c r="A20" s="63">
        <v>11</v>
      </c>
      <c r="B20" s="27" t="s">
        <v>32</v>
      </c>
      <c r="C20" s="58">
        <f t="shared" si="0"/>
        <v>42255</v>
      </c>
      <c r="D20" s="58">
        <f t="shared" si="1"/>
        <v>42255</v>
      </c>
      <c r="E20" s="64">
        <f>E75+E97+E155</f>
        <v>35719</v>
      </c>
      <c r="F20" s="64">
        <f>F75+F97+F155</f>
        <v>4536</v>
      </c>
      <c r="G20" s="64">
        <f>G75+G97+G155</f>
        <v>2000</v>
      </c>
      <c r="H20" s="58">
        <f t="shared" si="3"/>
        <v>0</v>
      </c>
      <c r="I20" s="64">
        <f>I75+I97+I155</f>
        <v>0</v>
      </c>
      <c r="J20" s="64">
        <f>J75+J97+J155</f>
        <v>0</v>
      </c>
      <c r="K20" s="64">
        <f>K75+K97+K155</f>
        <v>0</v>
      </c>
      <c r="L20" s="58">
        <f t="shared" si="5"/>
        <v>616</v>
      </c>
      <c r="M20" s="62">
        <f t="shared" si="6"/>
        <v>1.4578156431191576E-2</v>
      </c>
      <c r="N20" s="58">
        <f t="shared" si="14"/>
        <v>616</v>
      </c>
      <c r="O20" s="64">
        <f>O75+O97+O155</f>
        <v>0</v>
      </c>
      <c r="P20" s="64">
        <f>P75+P97+P155</f>
        <v>616</v>
      </c>
      <c r="Q20" s="64">
        <f>Q75+Q97+Q155</f>
        <v>0</v>
      </c>
      <c r="R20" s="58">
        <f t="shared" si="8"/>
        <v>0</v>
      </c>
      <c r="S20" s="64">
        <f>S75+S97+S155</f>
        <v>0</v>
      </c>
      <c r="T20" s="64">
        <f>T75+T97+T155</f>
        <v>0</v>
      </c>
      <c r="U20" s="64">
        <f>U75+U97+U155</f>
        <v>0</v>
      </c>
      <c r="V20" s="1"/>
      <c r="W20" s="1"/>
      <c r="X20" s="1"/>
      <c r="Y20" s="1"/>
      <c r="Z20" s="1"/>
    </row>
    <row r="21" spans="1:26" ht="33" customHeight="1" x14ac:dyDescent="0.25">
      <c r="A21" s="23" t="s">
        <v>33</v>
      </c>
      <c r="B21" s="32" t="s">
        <v>34</v>
      </c>
      <c r="C21" s="58">
        <f t="shared" si="0"/>
        <v>64317</v>
      </c>
      <c r="D21" s="58">
        <f t="shared" si="1"/>
        <v>56968</v>
      </c>
      <c r="E21" s="58">
        <f t="shared" ref="E21:G21" si="51">SUM(E22:E28)</f>
        <v>48632</v>
      </c>
      <c r="F21" s="58">
        <f t="shared" si="51"/>
        <v>1989</v>
      </c>
      <c r="G21" s="58">
        <f t="shared" si="51"/>
        <v>6347</v>
      </c>
      <c r="H21" s="58">
        <f t="shared" si="3"/>
        <v>7349</v>
      </c>
      <c r="I21" s="58">
        <f t="shared" ref="I21:K21" si="52">SUM(I22:I28)</f>
        <v>6835</v>
      </c>
      <c r="J21" s="58">
        <f t="shared" si="52"/>
        <v>360</v>
      </c>
      <c r="K21" s="58">
        <f t="shared" si="52"/>
        <v>154</v>
      </c>
      <c r="L21" s="58">
        <f t="shared" si="5"/>
        <v>54929.5</v>
      </c>
      <c r="M21" s="62">
        <f t="shared" si="6"/>
        <v>0.85404325450502983</v>
      </c>
      <c r="N21" s="58">
        <f t="shared" si="14"/>
        <v>52636</v>
      </c>
      <c r="O21" s="58">
        <f t="shared" ref="O21:Q21" si="53">SUM(O22:O28)</f>
        <v>46790</v>
      </c>
      <c r="P21" s="58">
        <f t="shared" si="53"/>
        <v>981</v>
      </c>
      <c r="Q21" s="58">
        <f t="shared" si="53"/>
        <v>4865</v>
      </c>
      <c r="R21" s="58">
        <f t="shared" si="8"/>
        <v>2293.5</v>
      </c>
      <c r="S21" s="58">
        <f t="shared" ref="S21:U21" si="54">SUM(S22:S28)</f>
        <v>2221.5</v>
      </c>
      <c r="T21" s="58">
        <f t="shared" si="54"/>
        <v>50</v>
      </c>
      <c r="U21" s="58">
        <f t="shared" si="54"/>
        <v>22</v>
      </c>
      <c r="V21" s="19"/>
      <c r="W21" s="19"/>
      <c r="X21" s="19"/>
      <c r="Y21" s="19"/>
      <c r="Z21" s="19"/>
    </row>
    <row r="22" spans="1:26" ht="33" customHeight="1" x14ac:dyDescent="0.25">
      <c r="A22" s="63">
        <v>1</v>
      </c>
      <c r="B22" s="27" t="s">
        <v>35</v>
      </c>
      <c r="C22" s="58">
        <f t="shared" si="0"/>
        <v>6979</v>
      </c>
      <c r="D22" s="58">
        <f t="shared" si="1"/>
        <v>6859</v>
      </c>
      <c r="E22" s="64">
        <f>E32+E40+E49+E53+E67+E87+E147+E191+E230</f>
        <v>5670</v>
      </c>
      <c r="F22" s="64">
        <f>F32+F40+F49+F53+F67+F87+F147+F191+F230</f>
        <v>87</v>
      </c>
      <c r="G22" s="64">
        <f>G32+G40+G49+G53+G67+G87+G147+G191+G230</f>
        <v>1102</v>
      </c>
      <c r="H22" s="58">
        <f t="shared" si="3"/>
        <v>120</v>
      </c>
      <c r="I22" s="64">
        <f>I32+I40+I49+I53+I67+I87+I147+I191+I230</f>
        <v>120</v>
      </c>
      <c r="J22" s="64">
        <f>J32+J40+J49+J53+J67+J87+J147+J191+J230</f>
        <v>0</v>
      </c>
      <c r="K22" s="64">
        <f>K32+K40+K49+K53+K67+K87+K147+K191+K230</f>
        <v>0</v>
      </c>
      <c r="L22" s="58">
        <f t="shared" si="5"/>
        <v>6643</v>
      </c>
      <c r="M22" s="62">
        <f t="shared" si="6"/>
        <v>0.9518555667001003</v>
      </c>
      <c r="N22" s="58">
        <f t="shared" si="14"/>
        <v>6643</v>
      </c>
      <c r="O22" s="64">
        <f>O32+O40+O49+O53+O67+O87+O147+O191+O230</f>
        <v>5590</v>
      </c>
      <c r="P22" s="64">
        <f>P32+P40+P49+P53+P67+P87+P147+P191+P230</f>
        <v>352</v>
      </c>
      <c r="Q22" s="64">
        <f>Q32+Q40+Q49+Q53+Q67+Q87+Q147+Q191+Q230</f>
        <v>701</v>
      </c>
      <c r="R22" s="58">
        <f t="shared" si="8"/>
        <v>0</v>
      </c>
      <c r="S22" s="64">
        <f>S32+S40+S49+S53+S67+S87+S147+S191+S230</f>
        <v>0</v>
      </c>
      <c r="T22" s="64">
        <f>T32+T40+T49+T53+T67+T87+T147+T191+T230</f>
        <v>0</v>
      </c>
      <c r="U22" s="64">
        <f>U32+U40+U49+U53+U67+U87+U147+U191+U230</f>
        <v>0</v>
      </c>
      <c r="V22" s="1"/>
      <c r="W22" s="1"/>
      <c r="X22" s="1"/>
      <c r="Y22" s="1"/>
      <c r="Z22" s="1"/>
    </row>
    <row r="23" spans="1:26" ht="33" customHeight="1" x14ac:dyDescent="0.25">
      <c r="A23" s="63">
        <v>2</v>
      </c>
      <c r="B23" s="27" t="s">
        <v>36</v>
      </c>
      <c r="C23" s="58">
        <f t="shared" si="0"/>
        <v>10846</v>
      </c>
      <c r="D23" s="58">
        <f t="shared" si="1"/>
        <v>10046</v>
      </c>
      <c r="E23" s="64">
        <f>E33+E41+E54+E68+E88+E102+E162+E231</f>
        <v>9060</v>
      </c>
      <c r="F23" s="64">
        <f>F33+F41+F54+F68+F88+F102+F162+F231</f>
        <v>470</v>
      </c>
      <c r="G23" s="64">
        <f>G33+G41+G54+G68+G88+G102+G162+G231</f>
        <v>516</v>
      </c>
      <c r="H23" s="58">
        <f t="shared" si="3"/>
        <v>800</v>
      </c>
      <c r="I23" s="64">
        <f>I33+I41+I54+I68+I88+I102+I162+I231</f>
        <v>693</v>
      </c>
      <c r="J23" s="64">
        <f>J33+J41+J54+J68+J88+J102+J162+J231</f>
        <v>75</v>
      </c>
      <c r="K23" s="64">
        <f>K33+K41+K54+K68+K88+K102+K162+K231</f>
        <v>32</v>
      </c>
      <c r="L23" s="58">
        <f t="shared" si="5"/>
        <v>10025</v>
      </c>
      <c r="M23" s="62">
        <f t="shared" si="6"/>
        <v>0.92430389083533104</v>
      </c>
      <c r="N23" s="58">
        <f t="shared" si="14"/>
        <v>9694</v>
      </c>
      <c r="O23" s="64">
        <f>O33+O41+O54+O68+O88+O102+O162+O231</f>
        <v>8860</v>
      </c>
      <c r="P23" s="64">
        <f>P33+P41+P54+P68+P88+P102+P162+P231</f>
        <v>318</v>
      </c>
      <c r="Q23" s="64">
        <f>Q33+Q41+Q54+Q68+Q88+Q102+Q162+Q231</f>
        <v>516</v>
      </c>
      <c r="R23" s="58">
        <f t="shared" si="8"/>
        <v>331</v>
      </c>
      <c r="S23" s="64">
        <f>S33+S41+S54+S68+S88+S102+S162+S231</f>
        <v>331</v>
      </c>
      <c r="T23" s="64">
        <f>T33+T41+T54+T68+T88+T102+T162+T231</f>
        <v>0</v>
      </c>
      <c r="U23" s="64">
        <f>U33+U41+U54+U68+U88+U102+U162+U231</f>
        <v>0</v>
      </c>
      <c r="V23" s="1"/>
      <c r="W23" s="1"/>
      <c r="X23" s="1"/>
      <c r="Y23" s="1"/>
      <c r="Z23" s="1"/>
    </row>
    <row r="24" spans="1:26" ht="33" customHeight="1" x14ac:dyDescent="0.25">
      <c r="A24" s="63">
        <v>3</v>
      </c>
      <c r="B24" s="27" t="s">
        <v>37</v>
      </c>
      <c r="C24" s="58">
        <f t="shared" si="0"/>
        <v>15746</v>
      </c>
      <c r="D24" s="58">
        <f t="shared" si="1"/>
        <v>13212</v>
      </c>
      <c r="E24" s="64">
        <f>E34+E42+E55+E69+E89+E108+E168+E232</f>
        <v>10760</v>
      </c>
      <c r="F24" s="64">
        <f>F34+F42+F55+F69+F89+F108+F168+F232</f>
        <v>285</v>
      </c>
      <c r="G24" s="64">
        <f>G34+G42+G55+G69+G89+G108+G168+G232</f>
        <v>2167</v>
      </c>
      <c r="H24" s="58">
        <f t="shared" si="3"/>
        <v>2534</v>
      </c>
      <c r="I24" s="64">
        <f>I34+I42+I55+I69+I89+I108+I168+I232</f>
        <v>2462</v>
      </c>
      <c r="J24" s="64">
        <f>J34+J42+J55+J69+J89+J108+J168+J232</f>
        <v>50</v>
      </c>
      <c r="K24" s="64">
        <f>K34+K42+K55+K69+K89+K108+K168+K232</f>
        <v>22</v>
      </c>
      <c r="L24" s="58">
        <f t="shared" si="5"/>
        <v>12569</v>
      </c>
      <c r="M24" s="62">
        <f t="shared" si="6"/>
        <v>0.7982344722469199</v>
      </c>
      <c r="N24" s="58">
        <f t="shared" si="14"/>
        <v>12119</v>
      </c>
      <c r="O24" s="64">
        <f>O34+O42+O55+O69+O89+O108+O168+O232</f>
        <v>9908</v>
      </c>
      <c r="P24" s="64">
        <f>P34+P42+P55+P69+P89+P108+P168+P232</f>
        <v>44</v>
      </c>
      <c r="Q24" s="64">
        <f>Q34+Q42+Q55+Q69+Q89+Q108+Q168+Q232</f>
        <v>2167</v>
      </c>
      <c r="R24" s="58">
        <f t="shared" si="8"/>
        <v>450</v>
      </c>
      <c r="S24" s="64">
        <f>S34+S42+S55+S69+S89+S108+S168+S232</f>
        <v>378</v>
      </c>
      <c r="T24" s="64">
        <f>T34+T42+T55+T69+T89+T108+T168+T232</f>
        <v>50</v>
      </c>
      <c r="U24" s="64">
        <f>U34+U42+U55+U69+U89+U108+U168+U232</f>
        <v>22</v>
      </c>
      <c r="V24" s="1"/>
      <c r="W24" s="1"/>
      <c r="X24" s="1"/>
      <c r="Y24" s="1"/>
      <c r="Z24" s="1"/>
    </row>
    <row r="25" spans="1:26" ht="33" customHeight="1" x14ac:dyDescent="0.25">
      <c r="A25" s="63">
        <v>4</v>
      </c>
      <c r="B25" s="27" t="s">
        <v>38</v>
      </c>
      <c r="C25" s="58">
        <f t="shared" si="0"/>
        <v>5095</v>
      </c>
      <c r="D25" s="58">
        <f t="shared" si="1"/>
        <v>4225</v>
      </c>
      <c r="E25" s="64">
        <f>E35+E43+E56+E70+E82+E90+E113+E173+E233</f>
        <v>3110</v>
      </c>
      <c r="F25" s="64">
        <f>F35+F43+F56+F70+F82+F90+F113+F173+F233</f>
        <v>311</v>
      </c>
      <c r="G25" s="64">
        <f>G35+G43+G56+G70+G82+G90+G113+G173+G233</f>
        <v>804</v>
      </c>
      <c r="H25" s="58">
        <f t="shared" si="3"/>
        <v>870</v>
      </c>
      <c r="I25" s="64">
        <f>I35+I43+I56+I70+I82+I90+I113+I173+I233</f>
        <v>750</v>
      </c>
      <c r="J25" s="64">
        <f>J35+J43+J56+J70+J82+J90+J113+J173+J233</f>
        <v>84</v>
      </c>
      <c r="K25" s="64">
        <f>K35+K43+K56+K70+K82+K90+K113+K173+K233</f>
        <v>36</v>
      </c>
      <c r="L25" s="58">
        <f t="shared" si="5"/>
        <v>3804.5</v>
      </c>
      <c r="M25" s="62">
        <f t="shared" si="6"/>
        <v>0.74671246319921492</v>
      </c>
      <c r="N25" s="58">
        <f t="shared" si="14"/>
        <v>3746</v>
      </c>
      <c r="O25" s="64">
        <f>O35+O43+O56+O70+O82+O90+O113+O173+O233</f>
        <v>3110</v>
      </c>
      <c r="P25" s="64">
        <f>P35+P43+P56+P70+P82+P90+P113+P173+P233</f>
        <v>36</v>
      </c>
      <c r="Q25" s="64">
        <f>Q35+Q43+Q56+Q70+Q82+Q90+Q113+Q173+Q233</f>
        <v>600</v>
      </c>
      <c r="R25" s="58">
        <f t="shared" si="8"/>
        <v>58.5</v>
      </c>
      <c r="S25" s="64">
        <f>S35+S43+S56+S70+S82+S90+S113+S173+S233</f>
        <v>58.5</v>
      </c>
      <c r="T25" s="64">
        <f>T35+T43+T56+T70+T82+T90+T113+T173+T233</f>
        <v>0</v>
      </c>
      <c r="U25" s="64">
        <f>U35+U43+U56+U70+U82+U90+U113+U173+U233</f>
        <v>0</v>
      </c>
      <c r="V25" s="1"/>
      <c r="W25" s="1"/>
      <c r="X25" s="1"/>
      <c r="Y25" s="1"/>
      <c r="Z25" s="1"/>
    </row>
    <row r="26" spans="1:26" ht="33" customHeight="1" x14ac:dyDescent="0.25">
      <c r="A26" s="63">
        <v>5</v>
      </c>
      <c r="B26" s="27" t="s">
        <v>39</v>
      </c>
      <c r="C26" s="58">
        <f t="shared" si="0"/>
        <v>7993</v>
      </c>
      <c r="D26" s="58">
        <f t="shared" si="1"/>
        <v>6963</v>
      </c>
      <c r="E26" s="64">
        <f>E36+E44+E50+E57+E71+E83+E91+E121+E174+E234</f>
        <v>5760</v>
      </c>
      <c r="F26" s="64">
        <f>F36+F44+F50+F57+F71+F83+F91+F121+F174+F234</f>
        <v>293</v>
      </c>
      <c r="G26" s="64">
        <f>G36+G44+G50+G57+G71+G83+G91+G121+G174+G234</f>
        <v>910</v>
      </c>
      <c r="H26" s="58">
        <f t="shared" si="3"/>
        <v>1030</v>
      </c>
      <c r="I26" s="64">
        <f>I36+I44+I50+I57+I71+I83+I91+I121+I174+I234</f>
        <v>899</v>
      </c>
      <c r="J26" s="64">
        <f>J36+J44+J50+J57+J71+J83+J91+J121+J174+J234</f>
        <v>92</v>
      </c>
      <c r="K26" s="64">
        <f>K36+K44+K50+K57+K71+K83+K91+K121+K174+K234</f>
        <v>39</v>
      </c>
      <c r="L26" s="58">
        <f t="shared" si="5"/>
        <v>7158</v>
      </c>
      <c r="M26" s="62">
        <f t="shared" si="6"/>
        <v>0.89553359189290627</v>
      </c>
      <c r="N26" s="58">
        <f t="shared" si="14"/>
        <v>6657</v>
      </c>
      <c r="O26" s="64">
        <f>O36+O44+O50+O57+O71+O83+O91+O121+O174+O234</f>
        <v>5754</v>
      </c>
      <c r="P26" s="64">
        <f>P36+P44+P50+P57+P71+P83+P91+P121+P174+P234</f>
        <v>201</v>
      </c>
      <c r="Q26" s="64">
        <f>Q36+Q44+Q50+Q57+Q71+Q83+Q91+Q121+Q174+Q234</f>
        <v>702</v>
      </c>
      <c r="R26" s="58">
        <f t="shared" si="8"/>
        <v>501</v>
      </c>
      <c r="S26" s="64">
        <f>S36+S44+S50+S57+S71+S83+S91+S121+S174+S234</f>
        <v>501</v>
      </c>
      <c r="T26" s="64">
        <f>T36+T44+T50+T57+T71+T83+T91+T121+T174+T234</f>
        <v>0</v>
      </c>
      <c r="U26" s="64">
        <f>U36+U44+U50+U57+U71+U83+U91+U121+U174+U234</f>
        <v>0</v>
      </c>
      <c r="V26" s="1"/>
      <c r="W26" s="1"/>
      <c r="X26" s="1"/>
      <c r="Y26" s="1"/>
      <c r="Z26" s="1"/>
    </row>
    <row r="27" spans="1:26" ht="33" customHeight="1" x14ac:dyDescent="0.25">
      <c r="A27" s="63">
        <v>6</v>
      </c>
      <c r="B27" s="27" t="s">
        <v>40</v>
      </c>
      <c r="C27" s="58">
        <f t="shared" si="0"/>
        <v>11646</v>
      </c>
      <c r="D27" s="58">
        <f t="shared" si="1"/>
        <v>11036</v>
      </c>
      <c r="E27" s="64">
        <f>E37+E45+E51+E58+E72+E84+E92+E128+E186+E235</f>
        <v>9845</v>
      </c>
      <c r="F27" s="64">
        <f>F37+F45+F51+F58+F72+F84+F92+F128+F186+F235</f>
        <v>347</v>
      </c>
      <c r="G27" s="64">
        <f>G37+G45+G51+G58+G72+G84+G92+G128+G186+G235</f>
        <v>844</v>
      </c>
      <c r="H27" s="58">
        <f t="shared" si="3"/>
        <v>610</v>
      </c>
      <c r="I27" s="64">
        <f>I37+I45+I51+I58+I72+I84+I92+I128+I186+I235</f>
        <v>610</v>
      </c>
      <c r="J27" s="64">
        <f>J37+J45+J51+J58+J72+J84+J92+J128+J186+J235</f>
        <v>0</v>
      </c>
      <c r="K27" s="64">
        <f>K37+K45+K51+K58+K72+K84+K92+K128+K186+K235</f>
        <v>0</v>
      </c>
      <c r="L27" s="58">
        <f t="shared" si="5"/>
        <v>9690</v>
      </c>
      <c r="M27" s="62">
        <f t="shared" si="6"/>
        <v>0.83204533745492015</v>
      </c>
      <c r="N27" s="58">
        <f t="shared" si="14"/>
        <v>9662</v>
      </c>
      <c r="O27" s="64">
        <f>O37+O45+O51+O58+O72+O84+O92+O128+O186+O235</f>
        <v>9479</v>
      </c>
      <c r="P27" s="64">
        <f>P37+P45+P51+P58+P72+P84+P92+P128+P186+P235</f>
        <v>4</v>
      </c>
      <c r="Q27" s="64">
        <f>Q37+Q45+Q51+Q58+Q72+Q84+Q92+Q128+Q186+Q235</f>
        <v>179</v>
      </c>
      <c r="R27" s="58">
        <f t="shared" si="8"/>
        <v>28</v>
      </c>
      <c r="S27" s="64">
        <f>S37+S45+S51+S58+S72+S84+S92+S128+S186+S235</f>
        <v>28</v>
      </c>
      <c r="T27" s="64">
        <f>T37+T45+T51+T58+T72+T84+T92+T128+T186+T235</f>
        <v>0</v>
      </c>
      <c r="U27" s="64">
        <f>U37+U45+U51+U58+U72+U84+U92+U128+U186+U235</f>
        <v>0</v>
      </c>
      <c r="V27" s="1"/>
      <c r="W27" s="1"/>
      <c r="X27" s="1"/>
      <c r="Y27" s="1"/>
      <c r="Z27" s="1"/>
    </row>
    <row r="28" spans="1:26" ht="33" customHeight="1" x14ac:dyDescent="0.25">
      <c r="A28" s="63">
        <v>7</v>
      </c>
      <c r="B28" s="27" t="s">
        <v>41</v>
      </c>
      <c r="C28" s="58">
        <f t="shared" si="0"/>
        <v>6012</v>
      </c>
      <c r="D28" s="58">
        <f t="shared" si="1"/>
        <v>4627</v>
      </c>
      <c r="E28" s="64">
        <f>E38+E46+E59+E73+E93+E140+E188+E236</f>
        <v>4427</v>
      </c>
      <c r="F28" s="64">
        <f>F38+F46+F59+F73+F93+F140+F188+F236</f>
        <v>196</v>
      </c>
      <c r="G28" s="64">
        <f>G38+G46+G59+G73+G93+G140+G188+G236</f>
        <v>4</v>
      </c>
      <c r="H28" s="58">
        <f t="shared" si="3"/>
        <v>1385</v>
      </c>
      <c r="I28" s="64">
        <f>I38+I46+I59+I73+I93+I140+I188+I236</f>
        <v>1301</v>
      </c>
      <c r="J28" s="64">
        <f>J38+J46+J59+J73+J93+J140+J188+J236</f>
        <v>59</v>
      </c>
      <c r="K28" s="64">
        <f>K38+K46+K59+K73+K93+K140+K188+K236</f>
        <v>25</v>
      </c>
      <c r="L28" s="58">
        <f t="shared" si="5"/>
        <v>5040</v>
      </c>
      <c r="M28" s="62">
        <f t="shared" si="6"/>
        <v>0.83832335329341312</v>
      </c>
      <c r="N28" s="58">
        <f t="shared" si="14"/>
        <v>4115</v>
      </c>
      <c r="O28" s="64">
        <f>O38+O46+O59+O73+O93+O140+O188+O236</f>
        <v>4089</v>
      </c>
      <c r="P28" s="64">
        <f>P38+P46+P59+P73+P93+P140+P188+P236</f>
        <v>26</v>
      </c>
      <c r="Q28" s="64">
        <f>Q38+Q46+Q59+Q73+Q93+Q140+Q188+Q236</f>
        <v>0</v>
      </c>
      <c r="R28" s="58">
        <f t="shared" si="8"/>
        <v>925</v>
      </c>
      <c r="S28" s="64">
        <f>S38+S46+S59+S73+S93+S140+S188+S236</f>
        <v>925</v>
      </c>
      <c r="T28" s="64">
        <f>T38+T46+T59+T73+T93+T140+T188+T236</f>
        <v>0</v>
      </c>
      <c r="U28" s="64">
        <f>U38+U46+U59+U73+U93+U140+U188+U236</f>
        <v>0</v>
      </c>
      <c r="V28" s="1"/>
      <c r="W28" s="1"/>
      <c r="X28" s="1"/>
      <c r="Y28" s="1"/>
      <c r="Z28" s="1"/>
    </row>
    <row r="29" spans="1:26" ht="48.4" customHeight="1" x14ac:dyDescent="0.25">
      <c r="A29" s="57" t="s">
        <v>42</v>
      </c>
      <c r="B29" s="57" t="s">
        <v>43</v>
      </c>
      <c r="C29" s="58">
        <f t="shared" si="0"/>
        <v>123696</v>
      </c>
      <c r="D29" s="58">
        <f t="shared" si="1"/>
        <v>106837</v>
      </c>
      <c r="E29" s="65">
        <f>E30+E75+E80+E100+E198+E213+E226+E228+E237+E242</f>
        <v>91747</v>
      </c>
      <c r="F29" s="65">
        <f>F30+F75+F80+F100+F198+F213+F226+F228+F237+F242</f>
        <v>6677</v>
      </c>
      <c r="G29" s="65">
        <f>G30+G75+G80+G100+G198+G213+G226+G228+G237+G242</f>
        <v>8413</v>
      </c>
      <c r="H29" s="58">
        <f t="shared" si="3"/>
        <v>16859</v>
      </c>
      <c r="I29" s="65">
        <f>I30+I75+I80+I100+I198+I213+I226+I228+I237+I242</f>
        <v>14526</v>
      </c>
      <c r="J29" s="65">
        <f>J30+J75+J80+J100+J198+J213+J226+J228+J237+J242</f>
        <v>1633</v>
      </c>
      <c r="K29" s="65">
        <f>K30+K75+K80+K100+K198+K213+K226+K228+K237+K242</f>
        <v>700</v>
      </c>
      <c r="L29" s="58">
        <f t="shared" si="5"/>
        <v>67006.899999999994</v>
      </c>
      <c r="M29" s="66">
        <f t="shared" si="6"/>
        <v>0.54170627991204234</v>
      </c>
      <c r="N29" s="65">
        <f t="shared" si="14"/>
        <v>60140</v>
      </c>
      <c r="O29" s="65">
        <f>O30+O75+O80+O100+O198+O213+O226+O228+O237+O242</f>
        <v>53586</v>
      </c>
      <c r="P29" s="65">
        <f>P30+P75+P80+P100+P198+P213+P226+P228+P237+P242</f>
        <v>1655</v>
      </c>
      <c r="Q29" s="65">
        <f>Q30+Q75+Q80+Q100+Q198+Q213+Q226+Q228+Q237+Q242</f>
        <v>4899</v>
      </c>
      <c r="R29" s="58">
        <f t="shared" si="8"/>
        <v>6866.9</v>
      </c>
      <c r="S29" s="65">
        <f>S30+S75+S80+S100+S198+S213+S226+S228+S237+S242</f>
        <v>6079.5</v>
      </c>
      <c r="T29" s="65">
        <f>T30+T75+T80+T100+T198+T213+T226+T228+T237+T242</f>
        <v>726</v>
      </c>
      <c r="U29" s="65">
        <f>U30+U75+U80+U100+U198+U213+U226+U228+U237+U242</f>
        <v>61.4</v>
      </c>
      <c r="V29" s="1"/>
      <c r="W29" s="1"/>
      <c r="X29" s="1"/>
      <c r="Y29" s="1"/>
      <c r="Z29" s="1"/>
    </row>
    <row r="30" spans="1:26" ht="48.4" customHeight="1" x14ac:dyDescent="0.25">
      <c r="A30" s="23" t="s">
        <v>44</v>
      </c>
      <c r="B30" s="24" t="s">
        <v>45</v>
      </c>
      <c r="C30" s="58">
        <f t="shared" si="0"/>
        <v>6036</v>
      </c>
      <c r="D30" s="58">
        <f t="shared" si="1"/>
        <v>4156</v>
      </c>
      <c r="E30" s="58">
        <f t="shared" ref="E30:G30" si="55">E31+E39+E47+E61</f>
        <v>2191</v>
      </c>
      <c r="F30" s="58">
        <f t="shared" si="55"/>
        <v>1905</v>
      </c>
      <c r="G30" s="58">
        <f t="shared" si="55"/>
        <v>60</v>
      </c>
      <c r="H30" s="58">
        <f t="shared" si="3"/>
        <v>1880</v>
      </c>
      <c r="I30" s="58">
        <f t="shared" ref="I30:K30" si="56">I31+I39+I47+I61</f>
        <v>1880</v>
      </c>
      <c r="J30" s="58">
        <f t="shared" si="56"/>
        <v>0</v>
      </c>
      <c r="K30" s="58">
        <f t="shared" si="56"/>
        <v>0</v>
      </c>
      <c r="L30" s="58">
        <f t="shared" si="5"/>
        <v>3290</v>
      </c>
      <c r="M30" s="66">
        <f t="shared" si="6"/>
        <v>0.54506295559973494</v>
      </c>
      <c r="N30" s="65">
        <f t="shared" si="14"/>
        <v>2415</v>
      </c>
      <c r="O30" s="65">
        <f t="shared" ref="O30:Q30" si="57">O31+O39+O47+O61</f>
        <v>1663</v>
      </c>
      <c r="P30" s="65">
        <f t="shared" si="57"/>
        <v>713</v>
      </c>
      <c r="Q30" s="65">
        <f t="shared" si="57"/>
        <v>39</v>
      </c>
      <c r="R30" s="58">
        <f t="shared" si="8"/>
        <v>875</v>
      </c>
      <c r="S30" s="58">
        <f t="shared" ref="S30:U30" si="58">S31+S39+S47+S61</f>
        <v>875</v>
      </c>
      <c r="T30" s="58">
        <f t="shared" si="58"/>
        <v>0</v>
      </c>
      <c r="U30" s="58">
        <f t="shared" si="58"/>
        <v>0</v>
      </c>
      <c r="V30" s="1"/>
      <c r="W30" s="1"/>
      <c r="X30" s="1"/>
      <c r="Y30" s="1"/>
      <c r="Z30" s="1"/>
    </row>
    <row r="31" spans="1:26" ht="34.9" customHeight="1" x14ac:dyDescent="0.25">
      <c r="A31" s="23">
        <v>1</v>
      </c>
      <c r="B31" s="32" t="s">
        <v>46</v>
      </c>
      <c r="C31" s="58">
        <f t="shared" si="0"/>
        <v>1276</v>
      </c>
      <c r="D31" s="58">
        <f t="shared" si="1"/>
        <v>1276</v>
      </c>
      <c r="E31" s="58">
        <f t="shared" ref="E31:G31" si="59">SUM(E32:E38)</f>
        <v>1160</v>
      </c>
      <c r="F31" s="58">
        <f t="shared" si="59"/>
        <v>83</v>
      </c>
      <c r="G31" s="58">
        <f t="shared" si="59"/>
        <v>33</v>
      </c>
      <c r="H31" s="58">
        <f t="shared" si="3"/>
        <v>0</v>
      </c>
      <c r="I31" s="58">
        <f t="shared" ref="I31:K31" si="60">SUM(I32:I38)</f>
        <v>0</v>
      </c>
      <c r="J31" s="58">
        <f t="shared" si="60"/>
        <v>0</v>
      </c>
      <c r="K31" s="58">
        <f t="shared" si="60"/>
        <v>0</v>
      </c>
      <c r="L31" s="58">
        <f t="shared" si="5"/>
        <v>998</v>
      </c>
      <c r="M31" s="66">
        <f t="shared" si="6"/>
        <v>0.7821316614420063</v>
      </c>
      <c r="N31" s="65">
        <f t="shared" si="14"/>
        <v>998</v>
      </c>
      <c r="O31" s="114">
        <f t="shared" ref="O31:Q31" si="61">SUM(O32:O38)</f>
        <v>920</v>
      </c>
      <c r="P31" s="114">
        <f t="shared" si="61"/>
        <v>53</v>
      </c>
      <c r="Q31" s="114">
        <f t="shared" si="61"/>
        <v>25</v>
      </c>
      <c r="R31" s="58">
        <f t="shared" si="8"/>
        <v>0</v>
      </c>
      <c r="S31" s="58">
        <f t="shared" ref="S31:U31" si="62">SUM(S32:S38)</f>
        <v>0</v>
      </c>
      <c r="T31" s="58">
        <f t="shared" si="62"/>
        <v>0</v>
      </c>
      <c r="U31" s="58">
        <f t="shared" si="62"/>
        <v>0</v>
      </c>
      <c r="V31" s="1"/>
      <c r="W31" s="1"/>
      <c r="X31" s="1"/>
      <c r="Y31" s="1"/>
      <c r="Z31" s="1"/>
    </row>
    <row r="32" spans="1:26" ht="34.9" customHeight="1" x14ac:dyDescent="0.25">
      <c r="A32" s="69" t="s">
        <v>47</v>
      </c>
      <c r="B32" s="70" t="s">
        <v>48</v>
      </c>
      <c r="C32" s="71">
        <f t="shared" si="0"/>
        <v>44</v>
      </c>
      <c r="D32" s="71">
        <f t="shared" si="1"/>
        <v>44</v>
      </c>
      <c r="E32" s="77">
        <v>40</v>
      </c>
      <c r="F32" s="77">
        <v>3</v>
      </c>
      <c r="G32" s="77">
        <v>1</v>
      </c>
      <c r="H32" s="71">
        <f t="shared" si="3"/>
        <v>0</v>
      </c>
      <c r="I32" s="77"/>
      <c r="J32" s="77"/>
      <c r="K32" s="77"/>
      <c r="L32" s="71">
        <f t="shared" si="5"/>
        <v>0</v>
      </c>
      <c r="M32" s="74">
        <f t="shared" si="6"/>
        <v>0</v>
      </c>
      <c r="N32" s="75">
        <f t="shared" si="14"/>
        <v>0</v>
      </c>
      <c r="O32" s="77"/>
      <c r="P32" s="77"/>
      <c r="Q32" s="77"/>
      <c r="R32" s="71">
        <f t="shared" si="8"/>
        <v>0</v>
      </c>
      <c r="S32" s="77"/>
      <c r="T32" s="77"/>
      <c r="U32" s="77">
        <v>0</v>
      </c>
      <c r="V32" s="78"/>
      <c r="W32" s="78"/>
      <c r="X32" s="78"/>
      <c r="Y32" s="78"/>
      <c r="Z32" s="78"/>
    </row>
    <row r="33" spans="1:26" ht="34.9" customHeight="1" x14ac:dyDescent="0.25">
      <c r="A33" s="63" t="s">
        <v>49</v>
      </c>
      <c r="B33" s="27" t="s">
        <v>50</v>
      </c>
      <c r="C33" s="58">
        <f t="shared" si="0"/>
        <v>132</v>
      </c>
      <c r="D33" s="58">
        <f t="shared" si="1"/>
        <v>132</v>
      </c>
      <c r="E33" s="154">
        <v>120</v>
      </c>
      <c r="F33" s="154">
        <v>9</v>
      </c>
      <c r="G33" s="154">
        <v>3</v>
      </c>
      <c r="H33" s="58">
        <f t="shared" si="3"/>
        <v>0</v>
      </c>
      <c r="I33" s="64"/>
      <c r="J33" s="64"/>
      <c r="K33" s="64"/>
      <c r="L33" s="58">
        <f t="shared" si="5"/>
        <v>132</v>
      </c>
      <c r="M33" s="66">
        <f t="shared" si="6"/>
        <v>1</v>
      </c>
      <c r="N33" s="65">
        <f t="shared" si="14"/>
        <v>132</v>
      </c>
      <c r="O33" s="64">
        <v>120</v>
      </c>
      <c r="P33" s="64">
        <v>9</v>
      </c>
      <c r="Q33" s="64">
        <v>3</v>
      </c>
      <c r="R33" s="58">
        <f t="shared" si="8"/>
        <v>0</v>
      </c>
      <c r="S33" s="64"/>
      <c r="T33" s="64"/>
      <c r="U33" s="64">
        <v>0</v>
      </c>
      <c r="V33" s="1"/>
      <c r="W33" s="1"/>
      <c r="X33" s="1"/>
      <c r="Y33" s="1"/>
      <c r="Z33" s="1"/>
    </row>
    <row r="34" spans="1:26" ht="34.9" customHeight="1" x14ac:dyDescent="0.25">
      <c r="A34" s="63" t="s">
        <v>51</v>
      </c>
      <c r="B34" s="27" t="s">
        <v>52</v>
      </c>
      <c r="C34" s="58">
        <f t="shared" si="0"/>
        <v>616</v>
      </c>
      <c r="D34" s="152">
        <f t="shared" si="1"/>
        <v>616</v>
      </c>
      <c r="E34" s="156">
        <v>560</v>
      </c>
      <c r="F34" s="156">
        <v>40</v>
      </c>
      <c r="G34" s="156">
        <v>16</v>
      </c>
      <c r="H34" s="153">
        <f t="shared" si="3"/>
        <v>0</v>
      </c>
      <c r="I34" s="64"/>
      <c r="J34" s="64"/>
      <c r="K34" s="64"/>
      <c r="L34" s="58">
        <f t="shared" si="5"/>
        <v>616</v>
      </c>
      <c r="M34" s="66">
        <f t="shared" si="6"/>
        <v>1</v>
      </c>
      <c r="N34" s="65">
        <f t="shared" si="14"/>
        <v>616</v>
      </c>
      <c r="O34" s="64">
        <v>560</v>
      </c>
      <c r="P34" s="64">
        <v>40</v>
      </c>
      <c r="Q34" s="64">
        <v>16</v>
      </c>
      <c r="R34" s="58">
        <f t="shared" si="8"/>
        <v>0</v>
      </c>
      <c r="S34" s="64"/>
      <c r="T34" s="64"/>
      <c r="U34" s="64">
        <v>0</v>
      </c>
      <c r="V34" s="1"/>
      <c r="W34" s="1"/>
      <c r="X34" s="1"/>
      <c r="Y34" s="1"/>
      <c r="Z34" s="1"/>
    </row>
    <row r="35" spans="1:26" ht="34.9" customHeight="1" x14ac:dyDescent="0.25">
      <c r="A35" s="63" t="s">
        <v>53</v>
      </c>
      <c r="B35" s="27" t="s">
        <v>54</v>
      </c>
      <c r="C35" s="58">
        <f t="shared" si="0"/>
        <v>88</v>
      </c>
      <c r="D35" s="58">
        <f t="shared" si="1"/>
        <v>88</v>
      </c>
      <c r="E35" s="155">
        <v>80</v>
      </c>
      <c r="F35" s="155">
        <v>6</v>
      </c>
      <c r="G35" s="155">
        <v>2</v>
      </c>
      <c r="H35" s="58">
        <f t="shared" si="3"/>
        <v>0</v>
      </c>
      <c r="I35" s="64"/>
      <c r="J35" s="64"/>
      <c r="K35" s="64"/>
      <c r="L35" s="58">
        <f t="shared" si="5"/>
        <v>0</v>
      </c>
      <c r="M35" s="66">
        <f t="shared" si="6"/>
        <v>0</v>
      </c>
      <c r="N35" s="65">
        <f t="shared" si="14"/>
        <v>0</v>
      </c>
      <c r="O35" s="64"/>
      <c r="P35" s="64"/>
      <c r="Q35" s="64"/>
      <c r="R35" s="58">
        <f t="shared" si="8"/>
        <v>0</v>
      </c>
      <c r="S35" s="64"/>
      <c r="T35" s="64"/>
      <c r="U35" s="64">
        <v>0</v>
      </c>
      <c r="V35" s="1"/>
      <c r="W35" s="1"/>
      <c r="X35" s="1"/>
      <c r="Y35" s="1"/>
      <c r="Z35" s="1"/>
    </row>
    <row r="36" spans="1:26" ht="34.9" customHeight="1" x14ac:dyDescent="0.25">
      <c r="A36" s="63" t="s">
        <v>55</v>
      </c>
      <c r="B36" s="27" t="s">
        <v>56</v>
      </c>
      <c r="C36" s="58">
        <f t="shared" si="0"/>
        <v>220</v>
      </c>
      <c r="D36" s="58">
        <f t="shared" si="1"/>
        <v>220</v>
      </c>
      <c r="E36" s="64">
        <v>200</v>
      </c>
      <c r="F36" s="64">
        <v>14</v>
      </c>
      <c r="G36" s="64">
        <v>6</v>
      </c>
      <c r="H36" s="58">
        <f t="shared" si="3"/>
        <v>0</v>
      </c>
      <c r="I36" s="64"/>
      <c r="J36" s="64"/>
      <c r="K36" s="64"/>
      <c r="L36" s="58">
        <f t="shared" si="5"/>
        <v>206</v>
      </c>
      <c r="M36" s="66">
        <f t="shared" si="6"/>
        <v>0.9363636363636364</v>
      </c>
      <c r="N36" s="65">
        <f t="shared" si="14"/>
        <v>206</v>
      </c>
      <c r="O36" s="64">
        <v>200</v>
      </c>
      <c r="P36" s="64"/>
      <c r="Q36" s="64">
        <v>6</v>
      </c>
      <c r="R36" s="58">
        <f t="shared" si="8"/>
        <v>0</v>
      </c>
      <c r="S36" s="64"/>
      <c r="T36" s="64"/>
      <c r="U36" s="64">
        <v>0</v>
      </c>
      <c r="V36" s="68"/>
      <c r="W36" s="68"/>
      <c r="X36" s="68"/>
      <c r="Y36" s="68"/>
      <c r="Z36" s="68"/>
    </row>
    <row r="37" spans="1:26" ht="34.9" customHeight="1" x14ac:dyDescent="0.25">
      <c r="A37" s="63" t="s">
        <v>57</v>
      </c>
      <c r="B37" s="27" t="s">
        <v>58</v>
      </c>
      <c r="C37" s="58">
        <f t="shared" si="0"/>
        <v>44</v>
      </c>
      <c r="D37" s="58">
        <f t="shared" si="1"/>
        <v>44</v>
      </c>
      <c r="E37" s="64">
        <v>40</v>
      </c>
      <c r="F37" s="64">
        <v>3</v>
      </c>
      <c r="G37" s="64">
        <v>1</v>
      </c>
      <c r="H37" s="58">
        <f t="shared" si="3"/>
        <v>0</v>
      </c>
      <c r="I37" s="64"/>
      <c r="J37" s="64"/>
      <c r="K37" s="64"/>
      <c r="L37" s="58">
        <f t="shared" si="5"/>
        <v>44</v>
      </c>
      <c r="M37" s="66">
        <f t="shared" si="6"/>
        <v>1</v>
      </c>
      <c r="N37" s="65">
        <f t="shared" si="14"/>
        <v>44</v>
      </c>
      <c r="O37" s="64">
        <v>40</v>
      </c>
      <c r="P37" s="64">
        <v>4</v>
      </c>
      <c r="Q37" s="64"/>
      <c r="R37" s="58">
        <f t="shared" si="8"/>
        <v>0</v>
      </c>
      <c r="S37" s="64"/>
      <c r="T37" s="64"/>
      <c r="U37" s="64">
        <v>0</v>
      </c>
      <c r="V37" s="1">
        <f>1800-1513</f>
        <v>287</v>
      </c>
      <c r="W37" s="1"/>
      <c r="X37" s="1"/>
      <c r="Y37" s="1"/>
      <c r="Z37" s="1"/>
    </row>
    <row r="38" spans="1:26" ht="34.9" customHeight="1" x14ac:dyDescent="0.25">
      <c r="A38" s="63" t="s">
        <v>59</v>
      </c>
      <c r="B38" s="27" t="s">
        <v>60</v>
      </c>
      <c r="C38" s="58">
        <f t="shared" si="0"/>
        <v>132</v>
      </c>
      <c r="D38" s="58">
        <f t="shared" si="1"/>
        <v>132</v>
      </c>
      <c r="E38" s="64">
        <v>120</v>
      </c>
      <c r="F38" s="64">
        <f>8</f>
        <v>8</v>
      </c>
      <c r="G38" s="64">
        <v>4</v>
      </c>
      <c r="H38" s="58">
        <f t="shared" si="3"/>
        <v>0</v>
      </c>
      <c r="I38" s="64"/>
      <c r="J38" s="64"/>
      <c r="K38" s="64"/>
      <c r="L38" s="58">
        <f t="shared" si="5"/>
        <v>0</v>
      </c>
      <c r="M38" s="66">
        <f t="shared" si="6"/>
        <v>0</v>
      </c>
      <c r="N38" s="65">
        <f t="shared" si="14"/>
        <v>0</v>
      </c>
      <c r="O38" s="64"/>
      <c r="P38" s="64"/>
      <c r="Q38" s="64"/>
      <c r="R38" s="58">
        <f t="shared" si="8"/>
        <v>0</v>
      </c>
      <c r="S38" s="64"/>
      <c r="T38" s="64"/>
      <c r="U38" s="64">
        <v>0</v>
      </c>
      <c r="V38" s="1"/>
      <c r="W38" s="1"/>
      <c r="X38" s="1"/>
      <c r="Y38" s="1"/>
      <c r="Z38" s="1"/>
    </row>
    <row r="39" spans="1:26" ht="34.9" customHeight="1" x14ac:dyDescent="0.25">
      <c r="A39" s="23">
        <v>2</v>
      </c>
      <c r="B39" s="32" t="s">
        <v>61</v>
      </c>
      <c r="C39" s="58">
        <f t="shared" si="0"/>
        <v>2880</v>
      </c>
      <c r="D39" s="58">
        <f t="shared" si="1"/>
        <v>2880</v>
      </c>
      <c r="E39" s="58">
        <f t="shared" ref="E39:G39" si="63">SUM(E40:E46)</f>
        <v>1031</v>
      </c>
      <c r="F39" s="58">
        <f t="shared" si="63"/>
        <v>1822</v>
      </c>
      <c r="G39" s="58">
        <f t="shared" si="63"/>
        <v>27</v>
      </c>
      <c r="H39" s="58">
        <f t="shared" si="3"/>
        <v>0</v>
      </c>
      <c r="I39" s="58">
        <f t="shared" ref="I39:K39" si="64">SUM(I40:I46)</f>
        <v>0</v>
      </c>
      <c r="J39" s="58">
        <f t="shared" si="64"/>
        <v>0</v>
      </c>
      <c r="K39" s="58">
        <f t="shared" si="64"/>
        <v>0</v>
      </c>
      <c r="L39" s="58">
        <f t="shared" si="5"/>
        <v>1417</v>
      </c>
      <c r="M39" s="66">
        <f t="shared" si="6"/>
        <v>0.49201388888888886</v>
      </c>
      <c r="N39" s="65">
        <f t="shared" si="14"/>
        <v>1417</v>
      </c>
      <c r="O39" s="65">
        <f t="shared" ref="O39:Q39" si="65">SUM(O40:O46)</f>
        <v>743</v>
      </c>
      <c r="P39" s="65">
        <f t="shared" si="65"/>
        <v>660</v>
      </c>
      <c r="Q39" s="65">
        <f t="shared" si="65"/>
        <v>14</v>
      </c>
      <c r="R39" s="58">
        <f t="shared" si="8"/>
        <v>0</v>
      </c>
      <c r="S39" s="58">
        <f t="shared" ref="S39:U39" si="66">SUM(S40:S46)</f>
        <v>0</v>
      </c>
      <c r="T39" s="58">
        <f t="shared" si="66"/>
        <v>0</v>
      </c>
      <c r="U39" s="58">
        <f t="shared" si="66"/>
        <v>0</v>
      </c>
      <c r="V39" s="1"/>
      <c r="W39" s="1"/>
      <c r="X39" s="1"/>
      <c r="Y39" s="1"/>
      <c r="Z39" s="1"/>
    </row>
    <row r="40" spans="1:26" s="141" customFormat="1" ht="34.9" customHeight="1" x14ac:dyDescent="0.25">
      <c r="A40" s="133" t="s">
        <v>62</v>
      </c>
      <c r="B40" s="134" t="s">
        <v>48</v>
      </c>
      <c r="C40" s="135">
        <f t="shared" si="0"/>
        <v>125</v>
      </c>
      <c r="D40" s="135">
        <f t="shared" si="1"/>
        <v>125</v>
      </c>
      <c r="E40" s="137">
        <v>40</v>
      </c>
      <c r="F40" s="136">
        <v>84</v>
      </c>
      <c r="G40" s="136">
        <v>1</v>
      </c>
      <c r="H40" s="135">
        <f t="shared" si="3"/>
        <v>0</v>
      </c>
      <c r="I40" s="137"/>
      <c r="J40" s="137"/>
      <c r="K40" s="137"/>
      <c r="L40" s="135">
        <f t="shared" si="5"/>
        <v>85</v>
      </c>
      <c r="M40" s="138">
        <f t="shared" si="6"/>
        <v>0.68</v>
      </c>
      <c r="N40" s="139">
        <f t="shared" si="14"/>
        <v>85</v>
      </c>
      <c r="O40" s="145">
        <v>0</v>
      </c>
      <c r="P40" s="145">
        <v>84</v>
      </c>
      <c r="Q40" s="146">
        <v>1</v>
      </c>
      <c r="R40" s="135">
        <f t="shared" si="8"/>
        <v>0</v>
      </c>
      <c r="S40" s="137"/>
      <c r="T40" s="137"/>
      <c r="U40" s="137">
        <v>0</v>
      </c>
      <c r="V40" s="140"/>
      <c r="W40" s="140"/>
      <c r="X40" s="140"/>
      <c r="Y40" s="140"/>
      <c r="Z40" s="140"/>
    </row>
    <row r="41" spans="1:26" ht="34.9" customHeight="1" x14ac:dyDescent="0.25">
      <c r="A41" s="63" t="s">
        <v>63</v>
      </c>
      <c r="B41" s="27" t="s">
        <v>50</v>
      </c>
      <c r="C41" s="58">
        <f t="shared" si="0"/>
        <v>914</v>
      </c>
      <c r="D41" s="58">
        <f t="shared" si="1"/>
        <v>914</v>
      </c>
      <c r="E41" s="64">
        <v>440</v>
      </c>
      <c r="F41" s="79">
        <f>26+435</f>
        <v>461</v>
      </c>
      <c r="G41" s="79">
        <v>13</v>
      </c>
      <c r="H41" s="58">
        <f t="shared" si="3"/>
        <v>0</v>
      </c>
      <c r="I41" s="64"/>
      <c r="J41" s="64"/>
      <c r="K41" s="64"/>
      <c r="L41" s="58">
        <f t="shared" si="5"/>
        <v>562</v>
      </c>
      <c r="M41" s="66">
        <f t="shared" si="6"/>
        <v>0.61487964989059085</v>
      </c>
      <c r="N41" s="65">
        <f t="shared" si="14"/>
        <v>562</v>
      </c>
      <c r="O41" s="101">
        <v>240</v>
      </c>
      <c r="P41" s="101">
        <v>309</v>
      </c>
      <c r="Q41" s="101">
        <v>13</v>
      </c>
      <c r="R41" s="58">
        <f t="shared" si="8"/>
        <v>0</v>
      </c>
      <c r="S41" s="64"/>
      <c r="T41" s="64"/>
      <c r="U41" s="64">
        <v>0</v>
      </c>
      <c r="V41" s="1"/>
      <c r="W41" s="1"/>
      <c r="X41" s="1"/>
      <c r="Y41" s="1"/>
      <c r="Z41" s="1"/>
    </row>
    <row r="42" spans="1:26" ht="34.9" customHeight="1" x14ac:dyDescent="0.25">
      <c r="A42" s="63" t="s">
        <v>64</v>
      </c>
      <c r="B42" s="27" t="s">
        <v>52</v>
      </c>
      <c r="C42" s="58">
        <f t="shared" si="0"/>
        <v>245</v>
      </c>
      <c r="D42" s="58">
        <f t="shared" si="1"/>
        <v>245</v>
      </c>
      <c r="E42" s="64">
        <v>0</v>
      </c>
      <c r="F42" s="79">
        <v>245</v>
      </c>
      <c r="G42" s="79">
        <v>0</v>
      </c>
      <c r="H42" s="58">
        <f t="shared" si="3"/>
        <v>0</v>
      </c>
      <c r="I42" s="64"/>
      <c r="J42" s="64"/>
      <c r="K42" s="64"/>
      <c r="L42" s="58">
        <f t="shared" si="5"/>
        <v>4</v>
      </c>
      <c r="M42" s="66">
        <f t="shared" si="6"/>
        <v>1.6326530612244899E-2</v>
      </c>
      <c r="N42" s="65">
        <f t="shared" si="14"/>
        <v>4</v>
      </c>
      <c r="O42" s="42"/>
      <c r="P42" s="101">
        <v>4</v>
      </c>
      <c r="Q42" s="42"/>
      <c r="R42" s="58">
        <f t="shared" si="8"/>
        <v>0</v>
      </c>
      <c r="S42" s="64"/>
      <c r="T42" s="64"/>
      <c r="U42" s="64">
        <v>0</v>
      </c>
      <c r="V42" s="1"/>
      <c r="W42" s="1"/>
      <c r="X42" s="1"/>
      <c r="Y42" s="1"/>
      <c r="Z42" s="1"/>
    </row>
    <row r="43" spans="1:26" ht="34.9" customHeight="1" x14ac:dyDescent="0.25">
      <c r="A43" s="63" t="s">
        <v>65</v>
      </c>
      <c r="B43" s="27" t="s">
        <v>54</v>
      </c>
      <c r="C43" s="58">
        <f t="shared" si="0"/>
        <v>387</v>
      </c>
      <c r="D43" s="58">
        <f t="shared" si="1"/>
        <v>387</v>
      </c>
      <c r="E43" s="64">
        <v>80</v>
      </c>
      <c r="F43" s="79">
        <f>6+299</f>
        <v>305</v>
      </c>
      <c r="G43" s="79">
        <v>2</v>
      </c>
      <c r="H43" s="58">
        <f t="shared" si="3"/>
        <v>0</v>
      </c>
      <c r="I43" s="64"/>
      <c r="J43" s="64"/>
      <c r="K43" s="64"/>
      <c r="L43" s="58">
        <f t="shared" si="5"/>
        <v>196</v>
      </c>
      <c r="M43" s="66">
        <f t="shared" si="6"/>
        <v>0.50645994832041341</v>
      </c>
      <c r="N43" s="65">
        <f t="shared" si="14"/>
        <v>196</v>
      </c>
      <c r="O43" s="101">
        <v>160</v>
      </c>
      <c r="P43" s="101">
        <v>36</v>
      </c>
      <c r="Q43" s="42"/>
      <c r="R43" s="58">
        <f t="shared" si="8"/>
        <v>0</v>
      </c>
      <c r="S43" s="64"/>
      <c r="T43" s="64"/>
      <c r="U43" s="64">
        <v>0</v>
      </c>
      <c r="V43" s="1"/>
      <c r="W43" s="1"/>
      <c r="X43" s="1"/>
      <c r="Y43" s="1"/>
      <c r="Z43" s="1"/>
    </row>
    <row r="44" spans="1:26" ht="34.9" customHeight="1" x14ac:dyDescent="0.25">
      <c r="A44" s="63" t="s">
        <v>66</v>
      </c>
      <c r="B44" s="27" t="s">
        <v>56</v>
      </c>
      <c r="C44" s="58">
        <f t="shared" si="0"/>
        <v>443</v>
      </c>
      <c r="D44" s="58">
        <f t="shared" si="1"/>
        <v>443</v>
      </c>
      <c r="E44" s="64">
        <v>160</v>
      </c>
      <c r="F44" s="79">
        <f>7+272</f>
        <v>279</v>
      </c>
      <c r="G44" s="79">
        <v>4</v>
      </c>
      <c r="H44" s="58">
        <f t="shared" si="3"/>
        <v>0</v>
      </c>
      <c r="I44" s="64"/>
      <c r="J44" s="64"/>
      <c r="K44" s="64"/>
      <c r="L44" s="58">
        <f t="shared" si="5"/>
        <v>355</v>
      </c>
      <c r="M44" s="66">
        <f t="shared" si="6"/>
        <v>0.80135440180586903</v>
      </c>
      <c r="N44" s="65">
        <f t="shared" si="14"/>
        <v>355</v>
      </c>
      <c r="O44" s="101">
        <v>154</v>
      </c>
      <c r="P44" s="101">
        <v>201</v>
      </c>
      <c r="Q44" s="42"/>
      <c r="R44" s="58">
        <f t="shared" si="8"/>
        <v>0</v>
      </c>
      <c r="S44" s="64"/>
      <c r="T44" s="64"/>
      <c r="U44" s="64">
        <v>0</v>
      </c>
      <c r="V44" s="68"/>
      <c r="W44" s="68"/>
      <c r="X44" s="68"/>
      <c r="Y44" s="68"/>
      <c r="Z44" s="68"/>
    </row>
    <row r="45" spans="1:26" ht="34.9" customHeight="1" x14ac:dyDescent="0.25">
      <c r="A45" s="63" t="s">
        <v>67</v>
      </c>
      <c r="B45" s="27" t="s">
        <v>58</v>
      </c>
      <c r="C45" s="58">
        <f t="shared" si="0"/>
        <v>578</v>
      </c>
      <c r="D45" s="58">
        <f t="shared" si="1"/>
        <v>578</v>
      </c>
      <c r="E45" s="64">
        <v>311</v>
      </c>
      <c r="F45" s="79">
        <f>15+245</f>
        <v>260</v>
      </c>
      <c r="G45" s="79">
        <v>7</v>
      </c>
      <c r="H45" s="58">
        <f t="shared" si="3"/>
        <v>0</v>
      </c>
      <c r="I45" s="64"/>
      <c r="J45" s="64"/>
      <c r="K45" s="64"/>
      <c r="L45" s="58">
        <f t="shared" si="5"/>
        <v>189</v>
      </c>
      <c r="M45" s="66">
        <f t="shared" si="6"/>
        <v>0.32698961937716264</v>
      </c>
      <c r="N45" s="65">
        <f t="shared" si="14"/>
        <v>189</v>
      </c>
      <c r="O45" s="101">
        <v>189</v>
      </c>
      <c r="P45" s="42"/>
      <c r="Q45" s="42"/>
      <c r="R45" s="58">
        <f t="shared" si="8"/>
        <v>0</v>
      </c>
      <c r="S45" s="64"/>
      <c r="T45" s="64"/>
      <c r="U45" s="64">
        <v>0</v>
      </c>
      <c r="V45" s="1"/>
      <c r="W45" s="1"/>
      <c r="X45" s="1"/>
      <c r="Y45" s="1"/>
      <c r="Z45" s="1"/>
    </row>
    <row r="46" spans="1:26" ht="34.9" customHeight="1" x14ac:dyDescent="0.25">
      <c r="A46" s="63" t="s">
        <v>68</v>
      </c>
      <c r="B46" s="27" t="s">
        <v>60</v>
      </c>
      <c r="C46" s="58">
        <f t="shared" si="0"/>
        <v>188</v>
      </c>
      <c r="D46" s="58">
        <f t="shared" si="1"/>
        <v>188</v>
      </c>
      <c r="E46" s="64">
        <v>0</v>
      </c>
      <c r="F46" s="79">
        <f>188</f>
        <v>188</v>
      </c>
      <c r="G46" s="79">
        <v>0</v>
      </c>
      <c r="H46" s="58">
        <f t="shared" si="3"/>
        <v>0</v>
      </c>
      <c r="I46" s="64"/>
      <c r="J46" s="64"/>
      <c r="K46" s="64"/>
      <c r="L46" s="58">
        <f t="shared" si="5"/>
        <v>26</v>
      </c>
      <c r="M46" s="66">
        <f t="shared" si="6"/>
        <v>0.13829787234042554</v>
      </c>
      <c r="N46" s="65">
        <f t="shared" si="14"/>
        <v>26</v>
      </c>
      <c r="O46" s="42"/>
      <c r="P46" s="101">
        <v>26</v>
      </c>
      <c r="Q46" s="42"/>
      <c r="R46" s="58">
        <f t="shared" si="8"/>
        <v>0</v>
      </c>
      <c r="S46" s="64"/>
      <c r="T46" s="64"/>
      <c r="U46" s="64">
        <v>0</v>
      </c>
      <c r="V46" s="1"/>
      <c r="W46" s="1"/>
      <c r="X46" s="1"/>
      <c r="Y46" s="1"/>
      <c r="Z46" s="1"/>
    </row>
    <row r="47" spans="1:26" ht="34.9" customHeight="1" x14ac:dyDescent="0.25">
      <c r="A47" s="23">
        <v>3</v>
      </c>
      <c r="B47" s="24" t="s">
        <v>69</v>
      </c>
      <c r="C47" s="58">
        <f t="shared" si="0"/>
        <v>950</v>
      </c>
      <c r="D47" s="58">
        <f t="shared" si="1"/>
        <v>0</v>
      </c>
      <c r="E47" s="58">
        <f t="shared" ref="E47:G47" si="67">E48+E52</f>
        <v>0</v>
      </c>
      <c r="F47" s="58">
        <f t="shared" si="67"/>
        <v>0</v>
      </c>
      <c r="G47" s="58">
        <f t="shared" si="67"/>
        <v>0</v>
      </c>
      <c r="H47" s="58">
        <f t="shared" si="3"/>
        <v>950</v>
      </c>
      <c r="I47" s="58">
        <f t="shared" ref="I47:K47" si="68">I48+I52</f>
        <v>950</v>
      </c>
      <c r="J47" s="58">
        <f t="shared" si="68"/>
        <v>0</v>
      </c>
      <c r="K47" s="58">
        <f t="shared" si="68"/>
        <v>0</v>
      </c>
      <c r="L47" s="58">
        <f t="shared" si="5"/>
        <v>650</v>
      </c>
      <c r="M47" s="66">
        <f t="shared" si="6"/>
        <v>0.68421052631578949</v>
      </c>
      <c r="N47" s="65">
        <f t="shared" si="14"/>
        <v>0</v>
      </c>
      <c r="O47" s="58">
        <f t="shared" ref="O47:Q47" si="69">O48+O52</f>
        <v>0</v>
      </c>
      <c r="P47" s="58">
        <f t="shared" si="69"/>
        <v>0</v>
      </c>
      <c r="Q47" s="58">
        <f t="shared" si="69"/>
        <v>0</v>
      </c>
      <c r="R47" s="58">
        <f t="shared" si="8"/>
        <v>650</v>
      </c>
      <c r="S47" s="58">
        <f t="shared" ref="S47:U47" si="70">S48+S52</f>
        <v>650</v>
      </c>
      <c r="T47" s="58">
        <f t="shared" si="70"/>
        <v>0</v>
      </c>
      <c r="U47" s="58">
        <f t="shared" si="70"/>
        <v>0</v>
      </c>
      <c r="V47" s="1"/>
      <c r="W47" s="1"/>
      <c r="X47" s="1"/>
      <c r="Y47" s="1"/>
      <c r="Z47" s="1"/>
    </row>
    <row r="48" spans="1:26" ht="34.9" customHeight="1" x14ac:dyDescent="0.25">
      <c r="A48" s="23" t="s">
        <v>70</v>
      </c>
      <c r="B48" s="24" t="s">
        <v>71</v>
      </c>
      <c r="C48" s="58">
        <f t="shared" si="0"/>
        <v>0</v>
      </c>
      <c r="D48" s="58">
        <f t="shared" si="1"/>
        <v>0</v>
      </c>
      <c r="E48" s="58">
        <f t="shared" ref="E48:G48" si="71">SUM(E49:E51)</f>
        <v>0</v>
      </c>
      <c r="F48" s="58">
        <f t="shared" si="71"/>
        <v>0</v>
      </c>
      <c r="G48" s="58">
        <f t="shared" si="71"/>
        <v>0</v>
      </c>
      <c r="H48" s="58">
        <f t="shared" si="3"/>
        <v>0</v>
      </c>
      <c r="I48" s="58">
        <f t="shared" ref="I48:K48" si="72">SUM(I49:I51)</f>
        <v>0</v>
      </c>
      <c r="J48" s="58">
        <f t="shared" si="72"/>
        <v>0</v>
      </c>
      <c r="K48" s="58">
        <f t="shared" si="72"/>
        <v>0</v>
      </c>
      <c r="L48" s="58">
        <f t="shared" si="5"/>
        <v>0</v>
      </c>
      <c r="M48" s="66" t="e">
        <f t="shared" si="6"/>
        <v>#DIV/0!</v>
      </c>
      <c r="N48" s="65">
        <f t="shared" si="14"/>
        <v>0</v>
      </c>
      <c r="O48" s="58">
        <f t="shared" ref="O48:Q48" si="73">O49+O50+O51</f>
        <v>0</v>
      </c>
      <c r="P48" s="58">
        <f t="shared" si="73"/>
        <v>0</v>
      </c>
      <c r="Q48" s="58">
        <f t="shared" si="73"/>
        <v>0</v>
      </c>
      <c r="R48" s="58">
        <f t="shared" si="8"/>
        <v>0</v>
      </c>
      <c r="S48" s="58">
        <f t="shared" ref="S48:U48" si="74">SUM(S49:S51)</f>
        <v>0</v>
      </c>
      <c r="T48" s="58">
        <f t="shared" si="74"/>
        <v>0</v>
      </c>
      <c r="U48" s="58">
        <f t="shared" si="74"/>
        <v>0</v>
      </c>
      <c r="V48" s="1"/>
      <c r="W48" s="1"/>
      <c r="X48" s="1"/>
      <c r="Y48" s="1"/>
      <c r="Z48" s="1"/>
    </row>
    <row r="49" spans="1:26" ht="34.9" customHeight="1" x14ac:dyDescent="0.25">
      <c r="A49" s="63" t="s">
        <v>72</v>
      </c>
      <c r="B49" s="27" t="s">
        <v>48</v>
      </c>
      <c r="C49" s="58">
        <f t="shared" si="0"/>
        <v>0</v>
      </c>
      <c r="D49" s="58">
        <f t="shared" si="1"/>
        <v>0</v>
      </c>
      <c r="E49" s="64"/>
      <c r="F49" s="64"/>
      <c r="G49" s="64"/>
      <c r="H49" s="58">
        <f t="shared" si="3"/>
        <v>0</v>
      </c>
      <c r="I49" s="64"/>
      <c r="J49" s="64"/>
      <c r="K49" s="64"/>
      <c r="L49" s="58">
        <f t="shared" si="5"/>
        <v>0</v>
      </c>
      <c r="M49" s="66" t="e">
        <f t="shared" si="6"/>
        <v>#DIV/0!</v>
      </c>
      <c r="N49" s="65">
        <f t="shared" si="14"/>
        <v>0</v>
      </c>
      <c r="O49" s="64"/>
      <c r="P49" s="64"/>
      <c r="Q49" s="64"/>
      <c r="R49" s="58">
        <f t="shared" si="8"/>
        <v>0</v>
      </c>
      <c r="S49" s="64"/>
      <c r="T49" s="64"/>
      <c r="U49" s="64">
        <v>0</v>
      </c>
      <c r="V49" s="1"/>
      <c r="W49" s="1"/>
      <c r="X49" s="1"/>
      <c r="Y49" s="1"/>
      <c r="Z49" s="1"/>
    </row>
    <row r="50" spans="1:26" ht="34.9" customHeight="1" x14ac:dyDescent="0.25">
      <c r="A50" s="63" t="s">
        <v>73</v>
      </c>
      <c r="B50" s="27" t="s">
        <v>56</v>
      </c>
      <c r="C50" s="58">
        <f t="shared" si="0"/>
        <v>0</v>
      </c>
      <c r="D50" s="58">
        <f t="shared" si="1"/>
        <v>0</v>
      </c>
      <c r="E50" s="64"/>
      <c r="F50" s="64"/>
      <c r="G50" s="64"/>
      <c r="H50" s="58">
        <f t="shared" si="3"/>
        <v>0</v>
      </c>
      <c r="I50" s="64"/>
      <c r="J50" s="64"/>
      <c r="K50" s="64"/>
      <c r="L50" s="58">
        <f t="shared" si="5"/>
        <v>0</v>
      </c>
      <c r="M50" s="66" t="e">
        <f t="shared" si="6"/>
        <v>#DIV/0!</v>
      </c>
      <c r="N50" s="65">
        <f t="shared" si="14"/>
        <v>0</v>
      </c>
      <c r="O50" s="64"/>
      <c r="P50" s="64"/>
      <c r="Q50" s="64"/>
      <c r="R50" s="58">
        <f t="shared" si="8"/>
        <v>0</v>
      </c>
      <c r="S50" s="64"/>
      <c r="T50" s="64"/>
      <c r="U50" s="64">
        <v>0</v>
      </c>
      <c r="V50" s="1"/>
      <c r="W50" s="1"/>
      <c r="X50" s="1"/>
      <c r="Y50" s="1"/>
      <c r="Z50" s="1"/>
    </row>
    <row r="51" spans="1:26" ht="34.9" customHeight="1" x14ac:dyDescent="0.25">
      <c r="A51" s="63" t="s">
        <v>74</v>
      </c>
      <c r="B51" s="27" t="s">
        <v>58</v>
      </c>
      <c r="C51" s="58">
        <f t="shared" si="0"/>
        <v>0</v>
      </c>
      <c r="D51" s="58">
        <f t="shared" si="1"/>
        <v>0</v>
      </c>
      <c r="E51" s="64"/>
      <c r="F51" s="64"/>
      <c r="G51" s="64"/>
      <c r="H51" s="58">
        <f t="shared" si="3"/>
        <v>0</v>
      </c>
      <c r="I51" s="64"/>
      <c r="J51" s="64"/>
      <c r="K51" s="64"/>
      <c r="L51" s="58">
        <f t="shared" si="5"/>
        <v>0</v>
      </c>
      <c r="M51" s="66" t="e">
        <f t="shared" si="6"/>
        <v>#DIV/0!</v>
      </c>
      <c r="N51" s="65">
        <f t="shared" si="14"/>
        <v>0</v>
      </c>
      <c r="O51" s="64"/>
      <c r="P51" s="64"/>
      <c r="Q51" s="64"/>
      <c r="R51" s="58">
        <f t="shared" si="8"/>
        <v>0</v>
      </c>
      <c r="S51" s="64"/>
      <c r="T51" s="64"/>
      <c r="U51" s="64">
        <v>0</v>
      </c>
      <c r="V51" s="1"/>
      <c r="W51" s="1"/>
      <c r="X51" s="1"/>
      <c r="Y51" s="1"/>
      <c r="Z51" s="1"/>
    </row>
    <row r="52" spans="1:26" ht="34.9" customHeight="1" x14ac:dyDescent="0.25">
      <c r="A52" s="23" t="s">
        <v>70</v>
      </c>
      <c r="B52" s="24" t="s">
        <v>75</v>
      </c>
      <c r="C52" s="58">
        <f t="shared" si="0"/>
        <v>950</v>
      </c>
      <c r="D52" s="58">
        <f t="shared" si="1"/>
        <v>0</v>
      </c>
      <c r="E52" s="58">
        <f t="shared" ref="E52:G52" si="75">SUM(E53:E60)</f>
        <v>0</v>
      </c>
      <c r="F52" s="58">
        <f t="shared" si="75"/>
        <v>0</v>
      </c>
      <c r="G52" s="58">
        <f t="shared" si="75"/>
        <v>0</v>
      </c>
      <c r="H52" s="58">
        <f t="shared" si="3"/>
        <v>950</v>
      </c>
      <c r="I52" s="58">
        <f t="shared" ref="I52:K52" si="76">SUM(I53:I60)</f>
        <v>950</v>
      </c>
      <c r="J52" s="58">
        <f t="shared" si="76"/>
        <v>0</v>
      </c>
      <c r="K52" s="58">
        <f t="shared" si="76"/>
        <v>0</v>
      </c>
      <c r="L52" s="58">
        <f t="shared" si="5"/>
        <v>650</v>
      </c>
      <c r="M52" s="66">
        <f t="shared" si="6"/>
        <v>0.68421052631578949</v>
      </c>
      <c r="N52" s="65">
        <f t="shared" si="14"/>
        <v>0</v>
      </c>
      <c r="O52" s="65">
        <f t="shared" ref="O52:Q52" si="77">O53+O54+O55+O56+O57+O58+O59+O60</f>
        <v>0</v>
      </c>
      <c r="P52" s="65">
        <f t="shared" si="77"/>
        <v>0</v>
      </c>
      <c r="Q52" s="65">
        <f t="shared" si="77"/>
        <v>0</v>
      </c>
      <c r="R52" s="58">
        <f t="shared" si="8"/>
        <v>650</v>
      </c>
      <c r="S52" s="65">
        <f t="shared" ref="S52:T52" si="78">S53+S54+S55+S56+S57+S58+S59+S60</f>
        <v>650</v>
      </c>
      <c r="T52" s="65">
        <f t="shared" si="78"/>
        <v>0</v>
      </c>
      <c r="U52" s="58">
        <f>SUM(U53:U60)</f>
        <v>0</v>
      </c>
      <c r="V52" s="1"/>
      <c r="W52" s="1"/>
      <c r="X52" s="1"/>
      <c r="Y52" s="1"/>
      <c r="Z52" s="1"/>
    </row>
    <row r="53" spans="1:26" ht="34.9" customHeight="1" x14ac:dyDescent="0.25">
      <c r="A53" s="82" t="s">
        <v>76</v>
      </c>
      <c r="B53" s="27" t="s">
        <v>48</v>
      </c>
      <c r="C53" s="58">
        <f t="shared" si="0"/>
        <v>0</v>
      </c>
      <c r="D53" s="58">
        <f t="shared" si="1"/>
        <v>0</v>
      </c>
      <c r="E53" s="64"/>
      <c r="F53" s="64"/>
      <c r="G53" s="64"/>
      <c r="H53" s="58">
        <f t="shared" si="3"/>
        <v>0</v>
      </c>
      <c r="I53" s="64">
        <v>0</v>
      </c>
      <c r="J53" s="64"/>
      <c r="K53" s="64"/>
      <c r="L53" s="58">
        <f t="shared" si="5"/>
        <v>0</v>
      </c>
      <c r="M53" s="66" t="e">
        <f t="shared" si="6"/>
        <v>#DIV/0!</v>
      </c>
      <c r="N53" s="65">
        <f t="shared" si="14"/>
        <v>0</v>
      </c>
      <c r="O53" s="64">
        <v>0</v>
      </c>
      <c r="P53" s="64"/>
      <c r="Q53" s="64"/>
      <c r="R53" s="58">
        <f t="shared" si="8"/>
        <v>0</v>
      </c>
      <c r="S53" s="64">
        <v>0</v>
      </c>
      <c r="T53" s="64"/>
      <c r="U53" s="64"/>
      <c r="V53" s="1"/>
      <c r="W53" s="1"/>
      <c r="X53" s="1"/>
      <c r="Y53" s="1"/>
      <c r="Z53" s="1"/>
    </row>
    <row r="54" spans="1:26" ht="34.9" customHeight="1" x14ac:dyDescent="0.25">
      <c r="A54" s="82" t="s">
        <v>76</v>
      </c>
      <c r="B54" s="27" t="s">
        <v>50</v>
      </c>
      <c r="C54" s="58">
        <f t="shared" si="0"/>
        <v>150</v>
      </c>
      <c r="D54" s="58">
        <f t="shared" si="1"/>
        <v>0</v>
      </c>
      <c r="E54" s="64"/>
      <c r="F54" s="64"/>
      <c r="G54" s="64"/>
      <c r="H54" s="58">
        <f t="shared" si="3"/>
        <v>150</v>
      </c>
      <c r="I54" s="64">
        <v>150</v>
      </c>
      <c r="J54" s="64"/>
      <c r="K54" s="64"/>
      <c r="L54" s="58">
        <f t="shared" si="5"/>
        <v>150</v>
      </c>
      <c r="M54" s="66">
        <f t="shared" si="6"/>
        <v>1</v>
      </c>
      <c r="N54" s="65">
        <f t="shared" si="14"/>
        <v>0</v>
      </c>
      <c r="O54" s="64"/>
      <c r="P54" s="64"/>
      <c r="Q54" s="64"/>
      <c r="R54" s="58">
        <f t="shared" si="8"/>
        <v>150</v>
      </c>
      <c r="S54" s="64">
        <v>150</v>
      </c>
      <c r="T54" s="64"/>
      <c r="U54" s="64"/>
      <c r="V54" s="1"/>
      <c r="W54" s="1"/>
      <c r="X54" s="1"/>
      <c r="Y54" s="1"/>
      <c r="Z54" s="1"/>
    </row>
    <row r="55" spans="1:26" ht="34.9" customHeight="1" x14ac:dyDescent="0.25">
      <c r="A55" s="82" t="s">
        <v>76</v>
      </c>
      <c r="B55" s="27" t="s">
        <v>52</v>
      </c>
      <c r="C55" s="58">
        <f t="shared" si="0"/>
        <v>100</v>
      </c>
      <c r="D55" s="58">
        <f t="shared" si="1"/>
        <v>0</v>
      </c>
      <c r="E55" s="64"/>
      <c r="F55" s="64"/>
      <c r="G55" s="64"/>
      <c r="H55" s="58">
        <f t="shared" si="3"/>
        <v>100</v>
      </c>
      <c r="I55" s="64">
        <v>100</v>
      </c>
      <c r="J55" s="64"/>
      <c r="K55" s="64"/>
      <c r="L55" s="58">
        <f t="shared" si="5"/>
        <v>100</v>
      </c>
      <c r="M55" s="66">
        <f t="shared" si="6"/>
        <v>1</v>
      </c>
      <c r="N55" s="65">
        <f t="shared" si="14"/>
        <v>0</v>
      </c>
      <c r="O55" s="64"/>
      <c r="P55" s="64"/>
      <c r="Q55" s="64"/>
      <c r="R55" s="58">
        <f t="shared" si="8"/>
        <v>100</v>
      </c>
      <c r="S55" s="64">
        <v>100</v>
      </c>
      <c r="T55" s="64"/>
      <c r="U55" s="64"/>
      <c r="V55" s="1"/>
      <c r="W55" s="1"/>
      <c r="X55" s="1"/>
      <c r="Y55" s="1"/>
      <c r="Z55" s="1"/>
    </row>
    <row r="56" spans="1:26" ht="34.9" customHeight="1" x14ac:dyDescent="0.25">
      <c r="A56" s="82" t="s">
        <v>76</v>
      </c>
      <c r="B56" s="27" t="s">
        <v>54</v>
      </c>
      <c r="C56" s="58">
        <f t="shared" si="0"/>
        <v>150</v>
      </c>
      <c r="D56" s="58">
        <f t="shared" si="1"/>
        <v>0</v>
      </c>
      <c r="E56" s="64"/>
      <c r="F56" s="64"/>
      <c r="G56" s="64"/>
      <c r="H56" s="58">
        <f t="shared" si="3"/>
        <v>150</v>
      </c>
      <c r="I56" s="64">
        <v>150</v>
      </c>
      <c r="J56" s="64"/>
      <c r="K56" s="64"/>
      <c r="L56" s="58">
        <f t="shared" si="5"/>
        <v>0</v>
      </c>
      <c r="M56" s="66">
        <f t="shared" si="6"/>
        <v>0</v>
      </c>
      <c r="N56" s="65">
        <f t="shared" si="14"/>
        <v>0</v>
      </c>
      <c r="O56" s="64"/>
      <c r="P56" s="64"/>
      <c r="Q56" s="64"/>
      <c r="R56" s="58">
        <f t="shared" si="8"/>
        <v>0</v>
      </c>
      <c r="S56" s="64">
        <v>0</v>
      </c>
      <c r="T56" s="64"/>
      <c r="U56" s="64"/>
      <c r="V56" s="1"/>
      <c r="W56" s="1"/>
      <c r="X56" s="1"/>
      <c r="Y56" s="1"/>
      <c r="Z56" s="1"/>
    </row>
    <row r="57" spans="1:26" ht="34.9" customHeight="1" x14ac:dyDescent="0.25">
      <c r="A57" s="82" t="s">
        <v>76</v>
      </c>
      <c r="B57" s="27" t="s">
        <v>56</v>
      </c>
      <c r="C57" s="58">
        <f t="shared" si="0"/>
        <v>200</v>
      </c>
      <c r="D57" s="58">
        <f t="shared" si="1"/>
        <v>0</v>
      </c>
      <c r="E57" s="64"/>
      <c r="F57" s="64"/>
      <c r="G57" s="64"/>
      <c r="H57" s="58">
        <f t="shared" si="3"/>
        <v>200</v>
      </c>
      <c r="I57" s="64">
        <v>200</v>
      </c>
      <c r="J57" s="64"/>
      <c r="K57" s="64"/>
      <c r="L57" s="58">
        <f t="shared" si="5"/>
        <v>200</v>
      </c>
      <c r="M57" s="66">
        <f t="shared" si="6"/>
        <v>1</v>
      </c>
      <c r="N57" s="65">
        <f t="shared" si="14"/>
        <v>0</v>
      </c>
      <c r="O57" s="64"/>
      <c r="P57" s="64"/>
      <c r="Q57" s="64">
        <v>0</v>
      </c>
      <c r="R57" s="58">
        <f t="shared" si="8"/>
        <v>200</v>
      </c>
      <c r="S57" s="64">
        <v>200</v>
      </c>
      <c r="T57" s="64">
        <v>0</v>
      </c>
      <c r="U57" s="64"/>
      <c r="V57" s="1"/>
      <c r="W57" s="1"/>
      <c r="X57" s="1"/>
      <c r="Y57" s="1"/>
      <c r="Z57" s="1"/>
    </row>
    <row r="58" spans="1:26" ht="34.9" customHeight="1" x14ac:dyDescent="0.25">
      <c r="A58" s="82" t="s">
        <v>76</v>
      </c>
      <c r="B58" s="27" t="s">
        <v>58</v>
      </c>
      <c r="C58" s="58">
        <f t="shared" si="0"/>
        <v>150</v>
      </c>
      <c r="D58" s="58">
        <f t="shared" si="1"/>
        <v>0</v>
      </c>
      <c r="E58" s="64"/>
      <c r="F58" s="64"/>
      <c r="G58" s="64"/>
      <c r="H58" s="58">
        <f t="shared" si="3"/>
        <v>150</v>
      </c>
      <c r="I58" s="64">
        <v>150</v>
      </c>
      <c r="J58" s="64"/>
      <c r="K58" s="64"/>
      <c r="L58" s="58">
        <f t="shared" si="5"/>
        <v>0</v>
      </c>
      <c r="M58" s="66">
        <f t="shared" si="6"/>
        <v>0</v>
      </c>
      <c r="N58" s="65">
        <f t="shared" si="14"/>
        <v>0</v>
      </c>
      <c r="O58" s="64"/>
      <c r="P58" s="64"/>
      <c r="Q58" s="64">
        <v>0</v>
      </c>
      <c r="R58" s="58">
        <f t="shared" si="8"/>
        <v>0</v>
      </c>
      <c r="S58" s="64">
        <v>0</v>
      </c>
      <c r="T58" s="64">
        <v>0</v>
      </c>
      <c r="U58" s="64"/>
      <c r="V58" s="1"/>
      <c r="W58" s="1"/>
      <c r="X58" s="1"/>
      <c r="Y58" s="1"/>
      <c r="Z58" s="1"/>
    </row>
    <row r="59" spans="1:26" ht="34.9" customHeight="1" x14ac:dyDescent="0.25">
      <c r="A59" s="82" t="s">
        <v>76</v>
      </c>
      <c r="B59" s="27" t="s">
        <v>60</v>
      </c>
      <c r="C59" s="58">
        <f t="shared" si="0"/>
        <v>200</v>
      </c>
      <c r="D59" s="58">
        <f t="shared" si="1"/>
        <v>0</v>
      </c>
      <c r="E59" s="64"/>
      <c r="F59" s="64"/>
      <c r="G59" s="64"/>
      <c r="H59" s="58">
        <f t="shared" si="3"/>
        <v>200</v>
      </c>
      <c r="I59" s="64">
        <v>200</v>
      </c>
      <c r="J59" s="64"/>
      <c r="K59" s="64"/>
      <c r="L59" s="58">
        <f t="shared" si="5"/>
        <v>200</v>
      </c>
      <c r="M59" s="66">
        <f t="shared" si="6"/>
        <v>1</v>
      </c>
      <c r="N59" s="65">
        <f t="shared" si="14"/>
        <v>0</v>
      </c>
      <c r="O59" s="64"/>
      <c r="P59" s="64"/>
      <c r="Q59" s="64"/>
      <c r="R59" s="58">
        <f t="shared" si="8"/>
        <v>200</v>
      </c>
      <c r="S59" s="64">
        <v>200</v>
      </c>
      <c r="T59" s="64"/>
      <c r="U59" s="64"/>
      <c r="V59" s="1"/>
      <c r="W59" s="1"/>
      <c r="X59" s="1"/>
      <c r="Y59" s="1"/>
      <c r="Z59" s="1"/>
    </row>
    <row r="60" spans="1:26" ht="34.9" customHeight="1" x14ac:dyDescent="0.25">
      <c r="A60" s="82" t="s">
        <v>76</v>
      </c>
      <c r="B60" s="27" t="s">
        <v>77</v>
      </c>
      <c r="C60" s="58">
        <f t="shared" si="0"/>
        <v>0</v>
      </c>
      <c r="D60" s="58">
        <f t="shared" si="1"/>
        <v>0</v>
      </c>
      <c r="E60" s="64"/>
      <c r="F60" s="64"/>
      <c r="G60" s="64"/>
      <c r="H60" s="58">
        <f t="shared" si="3"/>
        <v>0</v>
      </c>
      <c r="I60" s="64">
        <v>0</v>
      </c>
      <c r="J60" s="64"/>
      <c r="K60" s="64"/>
      <c r="L60" s="58">
        <f t="shared" si="5"/>
        <v>0</v>
      </c>
      <c r="M60" s="66" t="e">
        <f t="shared" si="6"/>
        <v>#DIV/0!</v>
      </c>
      <c r="N60" s="65">
        <f t="shared" si="14"/>
        <v>0</v>
      </c>
      <c r="O60" s="64"/>
      <c r="P60" s="64"/>
      <c r="Q60" s="64"/>
      <c r="R60" s="58">
        <f t="shared" si="8"/>
        <v>0</v>
      </c>
      <c r="S60" s="64">
        <v>0</v>
      </c>
      <c r="T60" s="64">
        <v>0</v>
      </c>
      <c r="U60" s="64"/>
      <c r="V60" s="1"/>
      <c r="W60" s="1"/>
      <c r="X60" s="1"/>
      <c r="Y60" s="1"/>
      <c r="Z60" s="1"/>
    </row>
    <row r="61" spans="1:26" ht="34.9" customHeight="1" x14ac:dyDescent="0.25">
      <c r="A61" s="23">
        <v>4</v>
      </c>
      <c r="B61" s="32" t="s">
        <v>78</v>
      </c>
      <c r="C61" s="58">
        <f t="shared" si="0"/>
        <v>930</v>
      </c>
      <c r="D61" s="58">
        <f t="shared" si="1"/>
        <v>0</v>
      </c>
      <c r="E61" s="58">
        <f t="shared" ref="E61:G61" si="79">E62+E66</f>
        <v>0</v>
      </c>
      <c r="F61" s="58">
        <f t="shared" si="79"/>
        <v>0</v>
      </c>
      <c r="G61" s="58">
        <f t="shared" si="79"/>
        <v>0</v>
      </c>
      <c r="H61" s="58">
        <f t="shared" si="3"/>
        <v>930</v>
      </c>
      <c r="I61" s="58">
        <f t="shared" ref="I61:K61" si="80">I62+I66</f>
        <v>930</v>
      </c>
      <c r="J61" s="58">
        <f t="shared" si="80"/>
        <v>0</v>
      </c>
      <c r="K61" s="58">
        <f t="shared" si="80"/>
        <v>0</v>
      </c>
      <c r="L61" s="58">
        <f t="shared" si="5"/>
        <v>225</v>
      </c>
      <c r="M61" s="66">
        <f t="shared" si="6"/>
        <v>0.24193548387096775</v>
      </c>
      <c r="N61" s="65">
        <f t="shared" si="14"/>
        <v>0</v>
      </c>
      <c r="O61" s="65">
        <f t="shared" ref="O61:Q61" si="81">O62+O66</f>
        <v>0</v>
      </c>
      <c r="P61" s="65">
        <f t="shared" si="81"/>
        <v>0</v>
      </c>
      <c r="Q61" s="65">
        <f t="shared" si="81"/>
        <v>0</v>
      </c>
      <c r="R61" s="58">
        <f t="shared" si="8"/>
        <v>225</v>
      </c>
      <c r="S61" s="58">
        <f t="shared" ref="S61:U61" si="82">S62+S66</f>
        <v>225</v>
      </c>
      <c r="T61" s="58">
        <f t="shared" si="82"/>
        <v>0</v>
      </c>
      <c r="U61" s="58">
        <f t="shared" si="82"/>
        <v>0</v>
      </c>
      <c r="V61" s="1"/>
      <c r="W61" s="1"/>
      <c r="X61" s="1"/>
      <c r="Y61" s="1"/>
      <c r="Z61" s="1"/>
    </row>
    <row r="62" spans="1:26" ht="34.9" customHeight="1" x14ac:dyDescent="0.25">
      <c r="A62" s="23" t="s">
        <v>79</v>
      </c>
      <c r="B62" s="32" t="s">
        <v>80</v>
      </c>
      <c r="C62" s="58">
        <f t="shared" si="0"/>
        <v>0</v>
      </c>
      <c r="D62" s="58">
        <f t="shared" si="1"/>
        <v>0</v>
      </c>
      <c r="E62" s="58">
        <f t="shared" ref="E62:G62" si="83">E63</f>
        <v>0</v>
      </c>
      <c r="F62" s="58">
        <f t="shared" si="83"/>
        <v>0</v>
      </c>
      <c r="G62" s="58">
        <f t="shared" si="83"/>
        <v>0</v>
      </c>
      <c r="H62" s="58">
        <f t="shared" si="3"/>
        <v>0</v>
      </c>
      <c r="I62" s="58">
        <f t="shared" ref="I62:K62" si="84">I63</f>
        <v>0</v>
      </c>
      <c r="J62" s="58">
        <f t="shared" si="84"/>
        <v>0</v>
      </c>
      <c r="K62" s="58">
        <f t="shared" si="84"/>
        <v>0</v>
      </c>
      <c r="L62" s="58">
        <f t="shared" si="5"/>
        <v>0</v>
      </c>
      <c r="M62" s="66" t="e">
        <f t="shared" si="6"/>
        <v>#DIV/0!</v>
      </c>
      <c r="N62" s="65">
        <f t="shared" si="14"/>
        <v>0</v>
      </c>
      <c r="O62" s="65">
        <f t="shared" ref="O62:Q62" si="85">O63</f>
        <v>0</v>
      </c>
      <c r="P62" s="65">
        <f t="shared" si="85"/>
        <v>0</v>
      </c>
      <c r="Q62" s="65">
        <f t="shared" si="85"/>
        <v>0</v>
      </c>
      <c r="R62" s="58">
        <f t="shared" si="8"/>
        <v>0</v>
      </c>
      <c r="S62" s="58">
        <f t="shared" ref="S62:U62" si="86">S63</f>
        <v>0</v>
      </c>
      <c r="T62" s="58">
        <f t="shared" si="86"/>
        <v>0</v>
      </c>
      <c r="U62" s="58">
        <f t="shared" si="86"/>
        <v>0</v>
      </c>
      <c r="V62" s="1"/>
      <c r="W62" s="1"/>
      <c r="X62" s="1"/>
      <c r="Y62" s="1"/>
      <c r="Z62" s="1"/>
    </row>
    <row r="63" spans="1:26" ht="34.9" customHeight="1" x14ac:dyDescent="0.25">
      <c r="A63" s="63"/>
      <c r="B63" s="27" t="s">
        <v>81</v>
      </c>
      <c r="C63" s="58">
        <f t="shared" si="0"/>
        <v>0</v>
      </c>
      <c r="D63" s="58">
        <f t="shared" si="1"/>
        <v>0</v>
      </c>
      <c r="E63" s="64">
        <f t="shared" ref="E63:G63" si="87">E64+E65</f>
        <v>0</v>
      </c>
      <c r="F63" s="64">
        <f t="shared" si="87"/>
        <v>0</v>
      </c>
      <c r="G63" s="64">
        <f t="shared" si="87"/>
        <v>0</v>
      </c>
      <c r="H63" s="58">
        <f t="shared" si="3"/>
        <v>0</v>
      </c>
      <c r="I63" s="64">
        <f t="shared" ref="I63:K63" si="88">I64+I65</f>
        <v>0</v>
      </c>
      <c r="J63" s="64">
        <f t="shared" si="88"/>
        <v>0</v>
      </c>
      <c r="K63" s="64">
        <f t="shared" si="88"/>
        <v>0</v>
      </c>
      <c r="L63" s="58">
        <f t="shared" si="5"/>
        <v>0</v>
      </c>
      <c r="M63" s="66" t="e">
        <f t="shared" si="6"/>
        <v>#DIV/0!</v>
      </c>
      <c r="N63" s="65">
        <f t="shared" si="14"/>
        <v>0</v>
      </c>
      <c r="O63" s="64">
        <f t="shared" ref="O63:Q63" si="89">O64+O65</f>
        <v>0</v>
      </c>
      <c r="P63" s="64">
        <f t="shared" si="89"/>
        <v>0</v>
      </c>
      <c r="Q63" s="64">
        <f t="shared" si="89"/>
        <v>0</v>
      </c>
      <c r="R63" s="58">
        <f t="shared" si="8"/>
        <v>0</v>
      </c>
      <c r="S63" s="64">
        <f t="shared" ref="S63:U63" si="90">S64+S65</f>
        <v>0</v>
      </c>
      <c r="T63" s="64">
        <f t="shared" si="90"/>
        <v>0</v>
      </c>
      <c r="U63" s="64">
        <f t="shared" si="90"/>
        <v>0</v>
      </c>
      <c r="V63" s="1"/>
      <c r="W63" s="1"/>
      <c r="X63" s="1"/>
      <c r="Y63" s="1"/>
      <c r="Z63" s="1"/>
    </row>
    <row r="64" spans="1:26" ht="34.9" customHeight="1" x14ac:dyDescent="0.25">
      <c r="A64" s="63"/>
      <c r="B64" s="31" t="s">
        <v>82</v>
      </c>
      <c r="C64" s="58">
        <f t="shared" si="0"/>
        <v>0</v>
      </c>
      <c r="D64" s="58">
        <f t="shared" si="1"/>
        <v>0</v>
      </c>
      <c r="E64" s="64"/>
      <c r="F64" s="64"/>
      <c r="G64" s="64"/>
      <c r="H64" s="58">
        <f t="shared" si="3"/>
        <v>0</v>
      </c>
      <c r="I64" s="64"/>
      <c r="J64" s="64"/>
      <c r="K64" s="64"/>
      <c r="L64" s="58">
        <f t="shared" si="5"/>
        <v>0</v>
      </c>
      <c r="M64" s="66" t="e">
        <f t="shared" si="6"/>
        <v>#DIV/0!</v>
      </c>
      <c r="N64" s="65">
        <f t="shared" si="14"/>
        <v>0</v>
      </c>
      <c r="O64" s="64"/>
      <c r="P64" s="64"/>
      <c r="Q64" s="64"/>
      <c r="R64" s="58">
        <f t="shared" si="8"/>
        <v>0</v>
      </c>
      <c r="S64" s="64"/>
      <c r="T64" s="64"/>
      <c r="U64" s="64">
        <v>0</v>
      </c>
      <c r="V64" s="1"/>
      <c r="W64" s="1"/>
      <c r="X64" s="1"/>
      <c r="Y64" s="1"/>
      <c r="Z64" s="1"/>
    </row>
    <row r="65" spans="1:26" ht="34.9" customHeight="1" x14ac:dyDescent="0.25">
      <c r="A65" s="63"/>
      <c r="B65" s="31" t="s">
        <v>83</v>
      </c>
      <c r="C65" s="58">
        <f t="shared" si="0"/>
        <v>0</v>
      </c>
      <c r="D65" s="58">
        <f t="shared" si="1"/>
        <v>0</v>
      </c>
      <c r="E65" s="64"/>
      <c r="F65" s="64"/>
      <c r="G65" s="64"/>
      <c r="H65" s="58">
        <f t="shared" si="3"/>
        <v>0</v>
      </c>
      <c r="I65" s="64"/>
      <c r="J65" s="64"/>
      <c r="K65" s="64"/>
      <c r="L65" s="58">
        <f t="shared" si="5"/>
        <v>0</v>
      </c>
      <c r="M65" s="66" t="e">
        <f t="shared" si="6"/>
        <v>#DIV/0!</v>
      </c>
      <c r="N65" s="65">
        <f t="shared" si="14"/>
        <v>0</v>
      </c>
      <c r="O65" s="64"/>
      <c r="P65" s="64"/>
      <c r="Q65" s="64"/>
      <c r="R65" s="58">
        <f t="shared" si="8"/>
        <v>0</v>
      </c>
      <c r="S65" s="64"/>
      <c r="T65" s="64"/>
      <c r="U65" s="64">
        <v>0</v>
      </c>
      <c r="V65" s="1"/>
      <c r="W65" s="1"/>
      <c r="X65" s="1"/>
      <c r="Y65" s="1"/>
      <c r="Z65" s="1"/>
    </row>
    <row r="66" spans="1:26" ht="34.9" customHeight="1" x14ac:dyDescent="0.25">
      <c r="A66" s="23" t="s">
        <v>84</v>
      </c>
      <c r="B66" s="32" t="s">
        <v>85</v>
      </c>
      <c r="C66" s="58">
        <f t="shared" si="0"/>
        <v>930</v>
      </c>
      <c r="D66" s="58">
        <f t="shared" si="1"/>
        <v>0</v>
      </c>
      <c r="E66" s="58">
        <f t="shared" ref="E66:G66" si="91">SUM(E67:E74)</f>
        <v>0</v>
      </c>
      <c r="F66" s="58">
        <f t="shared" si="91"/>
        <v>0</v>
      </c>
      <c r="G66" s="58">
        <f t="shared" si="91"/>
        <v>0</v>
      </c>
      <c r="H66" s="58">
        <f t="shared" si="3"/>
        <v>930</v>
      </c>
      <c r="I66" s="58">
        <f t="shared" ref="I66:K66" si="92">SUM(I67:I74)</f>
        <v>930</v>
      </c>
      <c r="J66" s="58">
        <f t="shared" si="92"/>
        <v>0</v>
      </c>
      <c r="K66" s="58">
        <f t="shared" si="92"/>
        <v>0</v>
      </c>
      <c r="L66" s="58">
        <f t="shared" si="5"/>
        <v>225</v>
      </c>
      <c r="M66" s="66">
        <f t="shared" si="6"/>
        <v>0.24193548387096775</v>
      </c>
      <c r="N66" s="65">
        <f t="shared" si="14"/>
        <v>0</v>
      </c>
      <c r="O66" s="65">
        <f t="shared" ref="O66:Q66" si="93">SUM(O67:O74)</f>
        <v>0</v>
      </c>
      <c r="P66" s="65">
        <f t="shared" si="93"/>
        <v>0</v>
      </c>
      <c r="Q66" s="65">
        <f t="shared" si="93"/>
        <v>0</v>
      </c>
      <c r="R66" s="58">
        <f t="shared" si="8"/>
        <v>225</v>
      </c>
      <c r="S66" s="58">
        <f t="shared" ref="S66:U66" si="94">SUM(S67:S74)</f>
        <v>225</v>
      </c>
      <c r="T66" s="58">
        <f t="shared" si="94"/>
        <v>0</v>
      </c>
      <c r="U66" s="58">
        <f t="shared" si="94"/>
        <v>0</v>
      </c>
      <c r="V66" s="1"/>
      <c r="W66" s="1"/>
      <c r="X66" s="1"/>
      <c r="Y66" s="1"/>
      <c r="Z66" s="1"/>
    </row>
    <row r="67" spans="1:26" ht="34.9" customHeight="1" x14ac:dyDescent="0.25">
      <c r="A67" s="23"/>
      <c r="B67" s="27" t="s">
        <v>48</v>
      </c>
      <c r="C67" s="58">
        <f t="shared" si="0"/>
        <v>0</v>
      </c>
      <c r="D67" s="58">
        <f t="shared" si="1"/>
        <v>0</v>
      </c>
      <c r="E67" s="65"/>
      <c r="F67" s="65"/>
      <c r="G67" s="65"/>
      <c r="H67" s="58">
        <f t="shared" si="3"/>
        <v>0</v>
      </c>
      <c r="I67" s="65">
        <v>0</v>
      </c>
      <c r="J67" s="65"/>
      <c r="K67" s="65"/>
      <c r="L67" s="58">
        <f t="shared" si="5"/>
        <v>0</v>
      </c>
      <c r="M67" s="66" t="e">
        <f t="shared" si="6"/>
        <v>#DIV/0!</v>
      </c>
      <c r="N67" s="65">
        <f t="shared" si="14"/>
        <v>0</v>
      </c>
      <c r="O67" s="65"/>
      <c r="P67" s="65"/>
      <c r="Q67" s="65"/>
      <c r="R67" s="58">
        <f t="shared" si="8"/>
        <v>0</v>
      </c>
      <c r="S67" s="65">
        <v>0</v>
      </c>
      <c r="T67" s="65"/>
      <c r="U67" s="65"/>
      <c r="V67" s="1"/>
      <c r="W67" s="1"/>
      <c r="X67" s="1"/>
      <c r="Y67" s="1"/>
      <c r="Z67" s="1"/>
    </row>
    <row r="68" spans="1:26" ht="34.9" customHeight="1" x14ac:dyDescent="0.25">
      <c r="A68" s="63"/>
      <c r="B68" s="27" t="s">
        <v>50</v>
      </c>
      <c r="C68" s="58">
        <f t="shared" si="0"/>
        <v>150</v>
      </c>
      <c r="D68" s="58">
        <f t="shared" si="1"/>
        <v>0</v>
      </c>
      <c r="E68" s="83"/>
      <c r="F68" s="83"/>
      <c r="G68" s="83"/>
      <c r="H68" s="58">
        <f t="shared" si="3"/>
        <v>150</v>
      </c>
      <c r="I68" s="64">
        <v>150</v>
      </c>
      <c r="J68" s="64"/>
      <c r="K68" s="83"/>
      <c r="L68" s="58">
        <f t="shared" si="5"/>
        <v>135</v>
      </c>
      <c r="M68" s="66">
        <f t="shared" si="6"/>
        <v>0.9</v>
      </c>
      <c r="N68" s="65">
        <f t="shared" si="14"/>
        <v>0</v>
      </c>
      <c r="O68" s="83"/>
      <c r="P68" s="83"/>
      <c r="Q68" s="83"/>
      <c r="R68" s="58">
        <f t="shared" si="8"/>
        <v>135</v>
      </c>
      <c r="S68" s="64">
        <v>135</v>
      </c>
      <c r="T68" s="83"/>
      <c r="U68" s="83"/>
      <c r="V68" s="1"/>
      <c r="W68" s="1"/>
      <c r="X68" s="1"/>
      <c r="Y68" s="1"/>
      <c r="Z68" s="1"/>
    </row>
    <row r="69" spans="1:26" ht="34.9" customHeight="1" x14ac:dyDescent="0.25">
      <c r="A69" s="63"/>
      <c r="B69" s="27" t="s">
        <v>52</v>
      </c>
      <c r="C69" s="58">
        <f t="shared" si="0"/>
        <v>0</v>
      </c>
      <c r="D69" s="58">
        <f t="shared" si="1"/>
        <v>0</v>
      </c>
      <c r="E69" s="83"/>
      <c r="F69" s="83"/>
      <c r="G69" s="83"/>
      <c r="H69" s="58">
        <f t="shared" si="3"/>
        <v>0</v>
      </c>
      <c r="I69" s="64">
        <v>0</v>
      </c>
      <c r="J69" s="64"/>
      <c r="K69" s="83"/>
      <c r="L69" s="58">
        <f t="shared" si="5"/>
        <v>0</v>
      </c>
      <c r="M69" s="66" t="e">
        <f t="shared" si="6"/>
        <v>#DIV/0!</v>
      </c>
      <c r="N69" s="65">
        <f t="shared" si="14"/>
        <v>0</v>
      </c>
      <c r="O69" s="83"/>
      <c r="P69" s="83"/>
      <c r="Q69" s="83"/>
      <c r="R69" s="58">
        <f t="shared" si="8"/>
        <v>0</v>
      </c>
      <c r="S69" s="64">
        <v>0</v>
      </c>
      <c r="T69" s="83"/>
      <c r="U69" s="83"/>
      <c r="V69" s="1"/>
      <c r="W69" s="1"/>
      <c r="X69" s="1"/>
      <c r="Y69" s="1"/>
      <c r="Z69" s="1"/>
    </row>
    <row r="70" spans="1:26" ht="34.9" customHeight="1" x14ac:dyDescent="0.25">
      <c r="A70" s="63"/>
      <c r="B70" s="27" t="s">
        <v>86</v>
      </c>
      <c r="C70" s="58">
        <f t="shared" si="0"/>
        <v>150</v>
      </c>
      <c r="D70" s="58">
        <f t="shared" si="1"/>
        <v>0</v>
      </c>
      <c r="E70" s="83"/>
      <c r="F70" s="83"/>
      <c r="G70" s="83"/>
      <c r="H70" s="58">
        <f t="shared" si="3"/>
        <v>150</v>
      </c>
      <c r="I70" s="64">
        <v>150</v>
      </c>
      <c r="J70" s="64"/>
      <c r="K70" s="83"/>
      <c r="L70" s="58">
        <f t="shared" si="5"/>
        <v>0</v>
      </c>
      <c r="M70" s="66">
        <f t="shared" si="6"/>
        <v>0</v>
      </c>
      <c r="N70" s="65">
        <f t="shared" si="14"/>
        <v>0</v>
      </c>
      <c r="O70" s="83"/>
      <c r="P70" s="83"/>
      <c r="Q70" s="83"/>
      <c r="R70" s="58">
        <f t="shared" si="8"/>
        <v>0</v>
      </c>
      <c r="S70" s="64">
        <v>0</v>
      </c>
      <c r="T70" s="83"/>
      <c r="U70" s="83"/>
      <c r="V70" s="1"/>
      <c r="W70" s="1"/>
      <c r="X70" s="1"/>
      <c r="Y70" s="1"/>
      <c r="Z70" s="1"/>
    </row>
    <row r="71" spans="1:26" ht="34.9" customHeight="1" x14ac:dyDescent="0.25">
      <c r="A71" s="63"/>
      <c r="B71" s="27" t="s">
        <v>56</v>
      </c>
      <c r="C71" s="58">
        <f t="shared" si="0"/>
        <v>150</v>
      </c>
      <c r="D71" s="58">
        <f t="shared" si="1"/>
        <v>0</v>
      </c>
      <c r="E71" s="83"/>
      <c r="F71" s="83"/>
      <c r="G71" s="83"/>
      <c r="H71" s="58">
        <f t="shared" si="3"/>
        <v>150</v>
      </c>
      <c r="I71" s="64">
        <v>150</v>
      </c>
      <c r="J71" s="64"/>
      <c r="K71" s="83"/>
      <c r="L71" s="58">
        <f t="shared" si="5"/>
        <v>0</v>
      </c>
      <c r="M71" s="66">
        <f t="shared" si="6"/>
        <v>0</v>
      </c>
      <c r="N71" s="65">
        <f t="shared" si="14"/>
        <v>0</v>
      </c>
      <c r="O71" s="83"/>
      <c r="P71" s="83"/>
      <c r="Q71" s="83"/>
      <c r="R71" s="58">
        <f t="shared" si="8"/>
        <v>0</v>
      </c>
      <c r="S71" s="64">
        <v>0</v>
      </c>
      <c r="T71" s="83"/>
      <c r="U71" s="83"/>
      <c r="V71" s="1"/>
      <c r="W71" s="1"/>
      <c r="X71" s="1"/>
      <c r="Y71" s="1"/>
      <c r="Z71" s="1"/>
    </row>
    <row r="72" spans="1:26" ht="34.9" customHeight="1" x14ac:dyDescent="0.25">
      <c r="A72" s="63"/>
      <c r="B72" s="27" t="s">
        <v>58</v>
      </c>
      <c r="C72" s="58">
        <f t="shared" si="0"/>
        <v>390</v>
      </c>
      <c r="D72" s="58">
        <f t="shared" si="1"/>
        <v>0</v>
      </c>
      <c r="E72" s="83"/>
      <c r="F72" s="83"/>
      <c r="G72" s="83"/>
      <c r="H72" s="58">
        <f t="shared" si="3"/>
        <v>390</v>
      </c>
      <c r="I72" s="64">
        <v>390</v>
      </c>
      <c r="J72" s="64"/>
      <c r="K72" s="83"/>
      <c r="L72" s="58">
        <f t="shared" si="5"/>
        <v>0</v>
      </c>
      <c r="M72" s="66">
        <f t="shared" si="6"/>
        <v>0</v>
      </c>
      <c r="N72" s="65">
        <f t="shared" si="14"/>
        <v>0</v>
      </c>
      <c r="O72" s="83"/>
      <c r="P72" s="83"/>
      <c r="Q72" s="83"/>
      <c r="R72" s="58">
        <f t="shared" si="8"/>
        <v>0</v>
      </c>
      <c r="S72" s="64">
        <v>0</v>
      </c>
      <c r="T72" s="83"/>
      <c r="U72" s="83"/>
      <c r="V72" s="1"/>
      <c r="W72" s="1"/>
      <c r="X72" s="1"/>
      <c r="Y72" s="1"/>
      <c r="Z72" s="1"/>
    </row>
    <row r="73" spans="1:26" ht="34.9" customHeight="1" x14ac:dyDescent="0.25">
      <c r="A73" s="63"/>
      <c r="B73" s="27" t="s">
        <v>60</v>
      </c>
      <c r="C73" s="58">
        <f t="shared" si="0"/>
        <v>90</v>
      </c>
      <c r="D73" s="58">
        <f t="shared" si="1"/>
        <v>0</v>
      </c>
      <c r="E73" s="83"/>
      <c r="F73" s="83"/>
      <c r="G73" s="83"/>
      <c r="H73" s="58">
        <f t="shared" si="3"/>
        <v>90</v>
      </c>
      <c r="I73" s="64">
        <f>122-32</f>
        <v>90</v>
      </c>
      <c r="J73" s="64"/>
      <c r="K73" s="83"/>
      <c r="L73" s="58">
        <f t="shared" si="5"/>
        <v>90</v>
      </c>
      <c r="M73" s="66">
        <f t="shared" si="6"/>
        <v>1</v>
      </c>
      <c r="N73" s="65">
        <f t="shared" si="14"/>
        <v>0</v>
      </c>
      <c r="O73" s="83"/>
      <c r="P73" s="83"/>
      <c r="Q73" s="83"/>
      <c r="R73" s="58">
        <f t="shared" si="8"/>
        <v>90</v>
      </c>
      <c r="S73" s="64">
        <v>90</v>
      </c>
      <c r="T73" s="83"/>
      <c r="U73" s="83"/>
      <c r="V73" s="1"/>
      <c r="W73" s="1"/>
      <c r="X73" s="1"/>
      <c r="Y73" s="1"/>
      <c r="Z73" s="1"/>
    </row>
    <row r="74" spans="1:26" ht="34.9" customHeight="1" x14ac:dyDescent="0.25">
      <c r="A74" s="63"/>
      <c r="B74" s="27" t="s">
        <v>77</v>
      </c>
      <c r="C74" s="58">
        <f t="shared" si="0"/>
        <v>0</v>
      </c>
      <c r="D74" s="58">
        <f t="shared" si="1"/>
        <v>0</v>
      </c>
      <c r="E74" s="64">
        <v>0</v>
      </c>
      <c r="F74" s="64"/>
      <c r="G74" s="64"/>
      <c r="H74" s="58">
        <f t="shared" si="3"/>
        <v>0</v>
      </c>
      <c r="I74" s="64">
        <v>0</v>
      </c>
      <c r="J74" s="64"/>
      <c r="K74" s="64"/>
      <c r="L74" s="58">
        <f t="shared" si="5"/>
        <v>0</v>
      </c>
      <c r="M74" s="66" t="e">
        <f t="shared" si="6"/>
        <v>#DIV/0!</v>
      </c>
      <c r="N74" s="65">
        <f t="shared" si="14"/>
        <v>0</v>
      </c>
      <c r="O74" s="64"/>
      <c r="P74" s="64"/>
      <c r="Q74" s="64"/>
      <c r="R74" s="58">
        <f t="shared" si="8"/>
        <v>0</v>
      </c>
      <c r="S74" s="64">
        <v>0</v>
      </c>
      <c r="T74" s="64"/>
      <c r="U74" s="64"/>
      <c r="V74" s="1"/>
      <c r="W74" s="1"/>
      <c r="X74" s="1"/>
      <c r="Y74" s="1"/>
      <c r="Z74" s="1"/>
    </row>
    <row r="75" spans="1:26" ht="48.4" customHeight="1" x14ac:dyDescent="0.25">
      <c r="A75" s="23" t="s">
        <v>87</v>
      </c>
      <c r="B75" s="24" t="s">
        <v>88</v>
      </c>
      <c r="C75" s="58">
        <f t="shared" si="0"/>
        <v>27287</v>
      </c>
      <c r="D75" s="58">
        <f t="shared" si="1"/>
        <v>27287</v>
      </c>
      <c r="E75" s="58">
        <f t="shared" ref="E75:G75" si="95">E76</f>
        <v>25251</v>
      </c>
      <c r="F75" s="58">
        <f t="shared" si="95"/>
        <v>1536</v>
      </c>
      <c r="G75" s="58">
        <f t="shared" si="95"/>
        <v>500</v>
      </c>
      <c r="H75" s="58">
        <f t="shared" si="3"/>
        <v>0</v>
      </c>
      <c r="I75" s="58">
        <f t="shared" ref="I75:K75" si="96">I76</f>
        <v>0</v>
      </c>
      <c r="J75" s="58">
        <f t="shared" si="96"/>
        <v>0</v>
      </c>
      <c r="K75" s="58">
        <f t="shared" si="96"/>
        <v>0</v>
      </c>
      <c r="L75" s="58">
        <f t="shared" si="5"/>
        <v>616</v>
      </c>
      <c r="M75" s="66">
        <f t="shared" si="6"/>
        <v>2.2574852493861545E-2</v>
      </c>
      <c r="N75" s="65">
        <f t="shared" si="14"/>
        <v>616</v>
      </c>
      <c r="O75" s="65">
        <f t="shared" ref="O75:Q75" si="97">O76</f>
        <v>0</v>
      </c>
      <c r="P75" s="65">
        <f t="shared" si="97"/>
        <v>616</v>
      </c>
      <c r="Q75" s="65">
        <f t="shared" si="97"/>
        <v>0</v>
      </c>
      <c r="R75" s="58">
        <f t="shared" si="8"/>
        <v>0</v>
      </c>
      <c r="S75" s="58">
        <f t="shared" ref="S75:U75" si="98">S76</f>
        <v>0</v>
      </c>
      <c r="T75" s="58">
        <f t="shared" si="98"/>
        <v>0</v>
      </c>
      <c r="U75" s="58">
        <f t="shared" si="98"/>
        <v>0</v>
      </c>
      <c r="V75" s="1"/>
      <c r="W75" s="1"/>
      <c r="X75" s="1"/>
      <c r="Y75" s="1"/>
      <c r="Z75" s="1"/>
    </row>
    <row r="76" spans="1:26" ht="48.4" customHeight="1" x14ac:dyDescent="0.25">
      <c r="A76" s="95"/>
      <c r="B76" s="96" t="s">
        <v>89</v>
      </c>
      <c r="C76" s="97">
        <f t="shared" si="0"/>
        <v>27287</v>
      </c>
      <c r="D76" s="97">
        <f t="shared" si="1"/>
        <v>27287</v>
      </c>
      <c r="E76" s="97">
        <f>SUM(E77:E79)</f>
        <v>25251</v>
      </c>
      <c r="F76" s="97">
        <f>SUM(F77:F79)</f>
        <v>1536</v>
      </c>
      <c r="G76" s="97">
        <f>SUM(G77:G79)</f>
        <v>500</v>
      </c>
      <c r="H76" s="97">
        <f t="shared" si="3"/>
        <v>0</v>
      </c>
      <c r="I76" s="97">
        <f>SUM(I77:I79)</f>
        <v>0</v>
      </c>
      <c r="J76" s="97">
        <f>SUM(J77:J79)</f>
        <v>0</v>
      </c>
      <c r="K76" s="97">
        <f>SUM(K77:K79)</f>
        <v>0</v>
      </c>
      <c r="L76" s="97">
        <f t="shared" si="5"/>
        <v>616</v>
      </c>
      <c r="M76" s="98">
        <f t="shared" si="6"/>
        <v>2.2574852493861545E-2</v>
      </c>
      <c r="N76" s="99">
        <f t="shared" si="14"/>
        <v>616</v>
      </c>
      <c r="O76" s="99">
        <f t="shared" ref="O76:Q76" si="99">SUM(O77:O79)</f>
        <v>0</v>
      </c>
      <c r="P76" s="99">
        <f t="shared" si="99"/>
        <v>616</v>
      </c>
      <c r="Q76" s="99">
        <f t="shared" si="99"/>
        <v>0</v>
      </c>
      <c r="R76" s="97">
        <f t="shared" si="8"/>
        <v>0</v>
      </c>
      <c r="S76" s="97">
        <f>SUM(S77:S79)</f>
        <v>0</v>
      </c>
      <c r="T76" s="97">
        <f>SUM(T77:T79)</f>
        <v>0</v>
      </c>
      <c r="U76" s="97">
        <f>SUM(U77:U79)</f>
        <v>0</v>
      </c>
      <c r="V76" s="100"/>
      <c r="W76" s="100"/>
      <c r="X76" s="100"/>
      <c r="Y76" s="100"/>
      <c r="Z76" s="100"/>
    </row>
    <row r="77" spans="1:26" ht="48.4" customHeight="1" x14ac:dyDescent="0.25">
      <c r="A77" s="9"/>
      <c r="B77" s="31" t="s">
        <v>90</v>
      </c>
      <c r="C77" s="58">
        <f t="shared" si="0"/>
        <v>1036</v>
      </c>
      <c r="D77" s="58">
        <f t="shared" si="1"/>
        <v>1036</v>
      </c>
      <c r="E77" s="64"/>
      <c r="F77" s="64">
        <f>3120-571-1513</f>
        <v>1036</v>
      </c>
      <c r="G77" s="64"/>
      <c r="H77" s="58">
        <f t="shared" si="3"/>
        <v>0</v>
      </c>
      <c r="I77" s="64"/>
      <c r="J77" s="64"/>
      <c r="K77" s="64"/>
      <c r="L77" s="58">
        <f t="shared" si="5"/>
        <v>616</v>
      </c>
      <c r="M77" s="66">
        <f t="shared" si="6"/>
        <v>0.59459459459459463</v>
      </c>
      <c r="N77" s="65">
        <f t="shared" si="14"/>
        <v>616</v>
      </c>
      <c r="O77" s="64">
        <v>0</v>
      </c>
      <c r="P77" s="64">
        <v>616</v>
      </c>
      <c r="Q77" s="64"/>
      <c r="R77" s="58">
        <f t="shared" si="8"/>
        <v>0</v>
      </c>
      <c r="S77" s="64"/>
      <c r="T77" s="64"/>
      <c r="U77" s="64"/>
      <c r="V77" s="1"/>
      <c r="W77" s="1"/>
      <c r="X77" s="1"/>
      <c r="Y77" s="1"/>
      <c r="Z77" s="1"/>
    </row>
    <row r="78" spans="1:26" ht="48.4" customHeight="1" x14ac:dyDescent="0.25">
      <c r="A78" s="9"/>
      <c r="B78" s="31" t="s">
        <v>91</v>
      </c>
      <c r="C78" s="58">
        <f t="shared" si="0"/>
        <v>3000</v>
      </c>
      <c r="D78" s="58">
        <f t="shared" si="1"/>
        <v>3000</v>
      </c>
      <c r="E78" s="64">
        <v>2000</v>
      </c>
      <c r="F78" s="64">
        <v>500</v>
      </c>
      <c r="G78" s="64">
        <v>500</v>
      </c>
      <c r="H78" s="58">
        <f t="shared" si="3"/>
        <v>0</v>
      </c>
      <c r="I78" s="64"/>
      <c r="J78" s="64"/>
      <c r="K78" s="64"/>
      <c r="L78" s="58">
        <f t="shared" si="5"/>
        <v>0</v>
      </c>
      <c r="M78" s="66">
        <f t="shared" si="6"/>
        <v>0</v>
      </c>
      <c r="N78" s="65">
        <f t="shared" si="14"/>
        <v>0</v>
      </c>
      <c r="O78" s="64"/>
      <c r="P78" s="64"/>
      <c r="Q78" s="64"/>
      <c r="R78" s="58">
        <f t="shared" si="8"/>
        <v>0</v>
      </c>
      <c r="S78" s="64"/>
      <c r="T78" s="64"/>
      <c r="U78" s="64"/>
      <c r="V78" s="1"/>
      <c r="W78" s="1"/>
      <c r="X78" s="1"/>
      <c r="Y78" s="1"/>
      <c r="Z78" s="1"/>
    </row>
    <row r="79" spans="1:26" ht="48.4" customHeight="1" x14ac:dyDescent="0.25">
      <c r="A79" s="9"/>
      <c r="B79" s="31" t="s">
        <v>92</v>
      </c>
      <c r="C79" s="58">
        <f t="shared" si="0"/>
        <v>23251</v>
      </c>
      <c r="D79" s="58">
        <f t="shared" si="1"/>
        <v>23251</v>
      </c>
      <c r="E79" s="64">
        <f>23538-287</f>
        <v>23251</v>
      </c>
      <c r="F79" s="64">
        <f>1000-1000</f>
        <v>0</v>
      </c>
      <c r="G79" s="64">
        <v>0</v>
      </c>
      <c r="H79" s="58">
        <f t="shared" si="3"/>
        <v>0</v>
      </c>
      <c r="I79" s="64"/>
      <c r="J79" s="64"/>
      <c r="K79" s="64"/>
      <c r="L79" s="58">
        <f t="shared" si="5"/>
        <v>0</v>
      </c>
      <c r="M79" s="66">
        <f t="shared" si="6"/>
        <v>0</v>
      </c>
      <c r="N79" s="65">
        <f t="shared" si="14"/>
        <v>0</v>
      </c>
      <c r="O79" s="64">
        <v>0</v>
      </c>
      <c r="P79" s="64"/>
      <c r="Q79" s="64"/>
      <c r="R79" s="58">
        <f t="shared" si="8"/>
        <v>0</v>
      </c>
      <c r="S79" s="64"/>
      <c r="T79" s="64"/>
      <c r="U79" s="64"/>
      <c r="V79" s="1"/>
      <c r="W79" s="1"/>
      <c r="X79" s="1"/>
      <c r="Y79" s="1"/>
      <c r="Z79" s="1"/>
    </row>
    <row r="80" spans="1:26" ht="48.4" customHeight="1" x14ac:dyDescent="0.25">
      <c r="A80" s="57" t="s">
        <v>93</v>
      </c>
      <c r="B80" s="34" t="s">
        <v>94</v>
      </c>
      <c r="C80" s="58">
        <f t="shared" si="0"/>
        <v>19333</v>
      </c>
      <c r="D80" s="58">
        <f t="shared" si="1"/>
        <v>14125</v>
      </c>
      <c r="E80" s="65">
        <f t="shared" ref="E80:G80" si="100">E81+E85</f>
        <v>9625</v>
      </c>
      <c r="F80" s="65">
        <f t="shared" si="100"/>
        <v>3000</v>
      </c>
      <c r="G80" s="65">
        <f t="shared" si="100"/>
        <v>1500</v>
      </c>
      <c r="H80" s="58">
        <f t="shared" si="3"/>
        <v>5208</v>
      </c>
      <c r="I80" s="65">
        <f t="shared" ref="I80:K80" si="101">I81+I85</f>
        <v>3992</v>
      </c>
      <c r="J80" s="65">
        <f t="shared" si="101"/>
        <v>851</v>
      </c>
      <c r="K80" s="65">
        <f t="shared" si="101"/>
        <v>365</v>
      </c>
      <c r="L80" s="58">
        <f t="shared" si="5"/>
        <v>471</v>
      </c>
      <c r="M80" s="66">
        <f t="shared" si="6"/>
        <v>2.436248900843118E-2</v>
      </c>
      <c r="N80" s="65">
        <f t="shared" si="14"/>
        <v>0</v>
      </c>
      <c r="O80" s="65">
        <f t="shared" ref="O80:Q80" si="102">O81+O85</f>
        <v>0</v>
      </c>
      <c r="P80" s="65">
        <f t="shared" si="102"/>
        <v>0</v>
      </c>
      <c r="Q80" s="65">
        <f t="shared" si="102"/>
        <v>0</v>
      </c>
      <c r="R80" s="58">
        <f t="shared" si="8"/>
        <v>471</v>
      </c>
      <c r="S80" s="65">
        <f t="shared" ref="S80:U80" si="103">S81+S85</f>
        <v>399</v>
      </c>
      <c r="T80" s="65">
        <f t="shared" si="103"/>
        <v>50</v>
      </c>
      <c r="U80" s="65">
        <f t="shared" si="103"/>
        <v>22</v>
      </c>
      <c r="V80" s="1"/>
      <c r="W80" s="1"/>
      <c r="X80" s="1"/>
      <c r="Y80" s="1"/>
      <c r="Z80" s="1"/>
    </row>
    <row r="81" spans="1:26" ht="48.4" customHeight="1" x14ac:dyDescent="0.25">
      <c r="A81" s="23">
        <v>1</v>
      </c>
      <c r="B81" s="24" t="s">
        <v>95</v>
      </c>
      <c r="C81" s="58">
        <f t="shared" si="0"/>
        <v>0</v>
      </c>
      <c r="D81" s="58">
        <f t="shared" si="1"/>
        <v>0</v>
      </c>
      <c r="E81" s="58">
        <f t="shared" ref="E81:G81" si="104">SUM(E82:E84)</f>
        <v>0</v>
      </c>
      <c r="F81" s="58">
        <f t="shared" si="104"/>
        <v>0</v>
      </c>
      <c r="G81" s="58">
        <f t="shared" si="104"/>
        <v>0</v>
      </c>
      <c r="H81" s="58">
        <f t="shared" si="3"/>
        <v>0</v>
      </c>
      <c r="I81" s="58">
        <f t="shared" ref="I81:K81" si="105">SUM(I82:I84)</f>
        <v>0</v>
      </c>
      <c r="J81" s="58">
        <f t="shared" si="105"/>
        <v>0</v>
      </c>
      <c r="K81" s="58">
        <f t="shared" si="105"/>
        <v>0</v>
      </c>
      <c r="L81" s="58">
        <f t="shared" si="5"/>
        <v>0</v>
      </c>
      <c r="M81" s="66" t="e">
        <f t="shared" si="6"/>
        <v>#DIV/0!</v>
      </c>
      <c r="N81" s="65">
        <f t="shared" si="14"/>
        <v>0</v>
      </c>
      <c r="O81" s="58">
        <f t="shared" ref="O81:Q81" si="106">SUM(O82:O86)</f>
        <v>0</v>
      </c>
      <c r="P81" s="58">
        <f t="shared" si="106"/>
        <v>0</v>
      </c>
      <c r="Q81" s="58">
        <f t="shared" si="106"/>
        <v>0</v>
      </c>
      <c r="R81" s="58">
        <f t="shared" si="8"/>
        <v>0</v>
      </c>
      <c r="S81" s="58">
        <f t="shared" ref="S81:U81" si="107">SUM(S82:S84)</f>
        <v>0</v>
      </c>
      <c r="T81" s="58">
        <f t="shared" si="107"/>
        <v>0</v>
      </c>
      <c r="U81" s="58">
        <f t="shared" si="107"/>
        <v>0</v>
      </c>
      <c r="V81" s="1"/>
      <c r="W81" s="1"/>
      <c r="X81" s="1"/>
      <c r="Y81" s="1"/>
      <c r="Z81" s="1"/>
    </row>
    <row r="82" spans="1:26" ht="48.4" customHeight="1" x14ac:dyDescent="0.25">
      <c r="A82" s="63" t="s">
        <v>47</v>
      </c>
      <c r="B82" s="27" t="s">
        <v>54</v>
      </c>
      <c r="C82" s="58">
        <f t="shared" si="0"/>
        <v>0</v>
      </c>
      <c r="D82" s="58">
        <f t="shared" si="1"/>
        <v>0</v>
      </c>
      <c r="E82" s="64">
        <v>0</v>
      </c>
      <c r="F82" s="64"/>
      <c r="G82" s="64"/>
      <c r="H82" s="58">
        <f t="shared" si="3"/>
        <v>0</v>
      </c>
      <c r="I82" s="81"/>
      <c r="J82" s="64"/>
      <c r="K82" s="64"/>
      <c r="L82" s="58">
        <f t="shared" si="5"/>
        <v>0</v>
      </c>
      <c r="M82" s="66" t="e">
        <f t="shared" si="6"/>
        <v>#DIV/0!</v>
      </c>
      <c r="N82" s="65">
        <f t="shared" si="14"/>
        <v>0</v>
      </c>
      <c r="O82" s="64">
        <v>0</v>
      </c>
      <c r="P82" s="64"/>
      <c r="Q82" s="64"/>
      <c r="R82" s="58">
        <f t="shared" si="8"/>
        <v>0</v>
      </c>
      <c r="S82" s="81">
        <v>0</v>
      </c>
      <c r="T82" s="64"/>
      <c r="U82" s="64"/>
      <c r="V82" s="1"/>
      <c r="W82" s="1"/>
      <c r="X82" s="1"/>
      <c r="Y82" s="1"/>
      <c r="Z82" s="1"/>
    </row>
    <row r="83" spans="1:26" ht="48.4" customHeight="1" x14ac:dyDescent="0.25">
      <c r="A83" s="63" t="s">
        <v>49</v>
      </c>
      <c r="B83" s="27" t="s">
        <v>56</v>
      </c>
      <c r="C83" s="58">
        <f t="shared" si="0"/>
        <v>0</v>
      </c>
      <c r="D83" s="58">
        <f t="shared" si="1"/>
        <v>0</v>
      </c>
      <c r="E83" s="64">
        <v>0</v>
      </c>
      <c r="F83" s="64"/>
      <c r="G83" s="64"/>
      <c r="H83" s="58">
        <f t="shared" si="3"/>
        <v>0</v>
      </c>
      <c r="I83" s="81"/>
      <c r="J83" s="64"/>
      <c r="K83" s="64"/>
      <c r="L83" s="58">
        <f t="shared" si="5"/>
        <v>0</v>
      </c>
      <c r="M83" s="66" t="e">
        <f t="shared" si="6"/>
        <v>#DIV/0!</v>
      </c>
      <c r="N83" s="65">
        <f t="shared" si="14"/>
        <v>0</v>
      </c>
      <c r="O83" s="64">
        <v>0</v>
      </c>
      <c r="P83" s="64"/>
      <c r="Q83" s="64"/>
      <c r="R83" s="58">
        <f t="shared" si="8"/>
        <v>0</v>
      </c>
      <c r="S83" s="81">
        <v>0</v>
      </c>
      <c r="T83" s="64"/>
      <c r="U83" s="64"/>
      <c r="V83" s="1"/>
      <c r="W83" s="1"/>
      <c r="X83" s="1"/>
      <c r="Y83" s="1"/>
      <c r="Z83" s="1"/>
    </row>
    <row r="84" spans="1:26" ht="48.4" customHeight="1" x14ac:dyDescent="0.25">
      <c r="A84" s="63" t="s">
        <v>51</v>
      </c>
      <c r="B84" s="27" t="s">
        <v>58</v>
      </c>
      <c r="C84" s="58">
        <f t="shared" si="0"/>
        <v>0</v>
      </c>
      <c r="D84" s="58">
        <f t="shared" si="1"/>
        <v>0</v>
      </c>
      <c r="E84" s="64">
        <v>0</v>
      </c>
      <c r="F84" s="64"/>
      <c r="G84" s="64"/>
      <c r="H84" s="58">
        <f t="shared" si="3"/>
        <v>0</v>
      </c>
      <c r="I84" s="81"/>
      <c r="J84" s="64"/>
      <c r="K84" s="64"/>
      <c r="L84" s="58">
        <f t="shared" si="5"/>
        <v>0</v>
      </c>
      <c r="M84" s="66" t="e">
        <f t="shared" si="6"/>
        <v>#DIV/0!</v>
      </c>
      <c r="N84" s="65">
        <f t="shared" si="14"/>
        <v>0</v>
      </c>
      <c r="O84" s="64">
        <v>0</v>
      </c>
      <c r="P84" s="64"/>
      <c r="Q84" s="64"/>
      <c r="R84" s="58">
        <f t="shared" si="8"/>
        <v>0</v>
      </c>
      <c r="S84" s="86">
        <v>0</v>
      </c>
      <c r="T84" s="64"/>
      <c r="U84" s="64"/>
      <c r="V84" s="1"/>
      <c r="W84" s="1"/>
      <c r="X84" s="1"/>
      <c r="Y84" s="1"/>
      <c r="Z84" s="1"/>
    </row>
    <row r="85" spans="1:26" ht="48.4" customHeight="1" x14ac:dyDescent="0.25">
      <c r="A85" s="23">
        <v>2</v>
      </c>
      <c r="B85" s="24" t="s">
        <v>96</v>
      </c>
      <c r="C85" s="58">
        <f t="shared" si="0"/>
        <v>19333</v>
      </c>
      <c r="D85" s="58">
        <f t="shared" si="1"/>
        <v>14125</v>
      </c>
      <c r="E85" s="65">
        <f t="shared" ref="E85:G85" si="108">E86+E95</f>
        <v>9625</v>
      </c>
      <c r="F85" s="65">
        <f t="shared" si="108"/>
        <v>3000</v>
      </c>
      <c r="G85" s="65">
        <f t="shared" si="108"/>
        <v>1500</v>
      </c>
      <c r="H85" s="58">
        <f t="shared" si="3"/>
        <v>5208</v>
      </c>
      <c r="I85" s="65">
        <f t="shared" ref="I85:K85" si="109">I86+I95</f>
        <v>3992</v>
      </c>
      <c r="J85" s="65">
        <f t="shared" si="109"/>
        <v>851</v>
      </c>
      <c r="K85" s="65">
        <f t="shared" si="109"/>
        <v>365</v>
      </c>
      <c r="L85" s="58">
        <f t="shared" si="5"/>
        <v>471</v>
      </c>
      <c r="M85" s="66">
        <f t="shared" si="6"/>
        <v>2.436248900843118E-2</v>
      </c>
      <c r="N85" s="65">
        <f t="shared" si="14"/>
        <v>0</v>
      </c>
      <c r="O85" s="65">
        <f t="shared" ref="O85:Q85" si="110">O86+O95</f>
        <v>0</v>
      </c>
      <c r="P85" s="65">
        <f t="shared" si="110"/>
        <v>0</v>
      </c>
      <c r="Q85" s="65">
        <f t="shared" si="110"/>
        <v>0</v>
      </c>
      <c r="R85" s="58">
        <f t="shared" si="8"/>
        <v>471</v>
      </c>
      <c r="S85" s="65">
        <f t="shared" ref="S85:U85" si="111">S86+S95</f>
        <v>399</v>
      </c>
      <c r="T85" s="65">
        <f t="shared" si="111"/>
        <v>50</v>
      </c>
      <c r="U85" s="65">
        <f t="shared" si="111"/>
        <v>22</v>
      </c>
      <c r="V85" s="1"/>
      <c r="W85" s="1"/>
      <c r="X85" s="1"/>
      <c r="Y85" s="1"/>
      <c r="Z85" s="1"/>
    </row>
    <row r="86" spans="1:26" ht="48.4" customHeight="1" x14ac:dyDescent="0.25">
      <c r="A86" s="23" t="s">
        <v>62</v>
      </c>
      <c r="B86" s="24" t="s">
        <v>97</v>
      </c>
      <c r="C86" s="58">
        <f t="shared" si="0"/>
        <v>2208</v>
      </c>
      <c r="D86" s="58">
        <f t="shared" si="1"/>
        <v>0</v>
      </c>
      <c r="E86" s="58">
        <f t="shared" ref="E86:G86" si="112">SUM(E87:E94)</f>
        <v>0</v>
      </c>
      <c r="F86" s="58">
        <f t="shared" si="112"/>
        <v>0</v>
      </c>
      <c r="G86" s="58">
        <f t="shared" si="112"/>
        <v>0</v>
      </c>
      <c r="H86" s="58">
        <f t="shared" si="3"/>
        <v>2208</v>
      </c>
      <c r="I86" s="58">
        <f t="shared" ref="I86:K86" si="113">SUM(I87:I94)</f>
        <v>1694</v>
      </c>
      <c r="J86" s="58">
        <f t="shared" si="113"/>
        <v>360</v>
      </c>
      <c r="K86" s="58">
        <f t="shared" si="113"/>
        <v>154</v>
      </c>
      <c r="L86" s="58">
        <f t="shared" si="5"/>
        <v>471</v>
      </c>
      <c r="M86" s="66">
        <f t="shared" si="6"/>
        <v>0.21331521739130435</v>
      </c>
      <c r="N86" s="65">
        <f t="shared" si="14"/>
        <v>0</v>
      </c>
      <c r="O86" s="58">
        <f t="shared" ref="O86:Q86" si="114">SUM(O87:O94)</f>
        <v>0</v>
      </c>
      <c r="P86" s="58">
        <f t="shared" si="114"/>
        <v>0</v>
      </c>
      <c r="Q86" s="58">
        <f t="shared" si="114"/>
        <v>0</v>
      </c>
      <c r="R86" s="58">
        <f t="shared" si="8"/>
        <v>471</v>
      </c>
      <c r="S86" s="58">
        <f t="shared" ref="S86:U86" si="115">SUM(S87:S94)</f>
        <v>399</v>
      </c>
      <c r="T86" s="58">
        <f t="shared" si="115"/>
        <v>50</v>
      </c>
      <c r="U86" s="58">
        <f t="shared" si="115"/>
        <v>22</v>
      </c>
      <c r="V86" s="1"/>
      <c r="W86" s="1"/>
      <c r="X86" s="1"/>
      <c r="Y86" s="1"/>
      <c r="Z86" s="1"/>
    </row>
    <row r="87" spans="1:26" ht="48.4" customHeight="1" x14ac:dyDescent="0.25">
      <c r="A87" s="63"/>
      <c r="B87" s="27" t="s">
        <v>48</v>
      </c>
      <c r="C87" s="58">
        <f t="shared" si="0"/>
        <v>0</v>
      </c>
      <c r="D87" s="58">
        <f t="shared" si="1"/>
        <v>0</v>
      </c>
      <c r="E87" s="64">
        <v>0</v>
      </c>
      <c r="F87" s="64"/>
      <c r="G87" s="64"/>
      <c r="H87" s="58">
        <f t="shared" si="3"/>
        <v>0</v>
      </c>
      <c r="I87" s="64">
        <v>0</v>
      </c>
      <c r="J87" s="64">
        <v>0</v>
      </c>
      <c r="K87" s="64">
        <v>0</v>
      </c>
      <c r="L87" s="58">
        <f t="shared" si="5"/>
        <v>0</v>
      </c>
      <c r="M87" s="66" t="e">
        <f t="shared" si="6"/>
        <v>#DIV/0!</v>
      </c>
      <c r="N87" s="65">
        <f t="shared" si="14"/>
        <v>0</v>
      </c>
      <c r="O87" s="64">
        <v>0</v>
      </c>
      <c r="P87" s="64"/>
      <c r="Q87" s="64"/>
      <c r="R87" s="58">
        <f t="shared" si="8"/>
        <v>0</v>
      </c>
      <c r="S87" s="64"/>
      <c r="T87" s="64"/>
      <c r="U87" s="64"/>
      <c r="V87" s="1"/>
      <c r="W87" s="1"/>
      <c r="X87" s="1"/>
      <c r="Y87" s="1"/>
      <c r="Z87" s="1"/>
    </row>
    <row r="88" spans="1:26" ht="48.4" customHeight="1" x14ac:dyDescent="0.25">
      <c r="A88" s="63"/>
      <c r="B88" s="27" t="s">
        <v>50</v>
      </c>
      <c r="C88" s="58">
        <f t="shared" si="0"/>
        <v>450</v>
      </c>
      <c r="D88" s="58">
        <f t="shared" si="1"/>
        <v>0</v>
      </c>
      <c r="E88" s="64">
        <v>0</v>
      </c>
      <c r="F88" s="64"/>
      <c r="G88" s="64"/>
      <c r="H88" s="58">
        <f t="shared" si="3"/>
        <v>450</v>
      </c>
      <c r="I88" s="64">
        <v>343</v>
      </c>
      <c r="J88" s="64">
        <v>75</v>
      </c>
      <c r="K88" s="64">
        <v>32</v>
      </c>
      <c r="L88" s="58">
        <f t="shared" si="5"/>
        <v>0</v>
      </c>
      <c r="M88" s="66">
        <f t="shared" si="6"/>
        <v>0</v>
      </c>
      <c r="N88" s="65">
        <f t="shared" si="14"/>
        <v>0</v>
      </c>
      <c r="O88" s="64">
        <v>0</v>
      </c>
      <c r="P88" s="64"/>
      <c r="Q88" s="64"/>
      <c r="R88" s="58">
        <f t="shared" si="8"/>
        <v>0</v>
      </c>
      <c r="S88" s="101"/>
      <c r="T88" s="64"/>
      <c r="U88" s="64"/>
      <c r="V88" s="1"/>
      <c r="W88" s="1"/>
      <c r="X88" s="1"/>
      <c r="Y88" s="1"/>
      <c r="Z88" s="1"/>
    </row>
    <row r="89" spans="1:26" ht="48.4" customHeight="1" x14ac:dyDescent="0.25">
      <c r="A89" s="63"/>
      <c r="B89" s="27" t="s">
        <v>98</v>
      </c>
      <c r="C89" s="58">
        <f t="shared" si="0"/>
        <v>300</v>
      </c>
      <c r="D89" s="58">
        <f t="shared" si="1"/>
        <v>0</v>
      </c>
      <c r="E89" s="64">
        <v>0</v>
      </c>
      <c r="F89" s="64"/>
      <c r="G89" s="64"/>
      <c r="H89" s="58">
        <f t="shared" si="3"/>
        <v>300</v>
      </c>
      <c r="I89" s="64">
        <v>228</v>
      </c>
      <c r="J89" s="64">
        <v>50</v>
      </c>
      <c r="K89" s="64">
        <v>22</v>
      </c>
      <c r="L89" s="58">
        <f t="shared" si="5"/>
        <v>300</v>
      </c>
      <c r="M89" s="66">
        <f t="shared" si="6"/>
        <v>1</v>
      </c>
      <c r="N89" s="65">
        <f t="shared" si="14"/>
        <v>0</v>
      </c>
      <c r="O89" s="64">
        <v>0</v>
      </c>
      <c r="P89" s="64"/>
      <c r="Q89" s="64"/>
      <c r="R89" s="58">
        <f t="shared" si="8"/>
        <v>300</v>
      </c>
      <c r="S89" s="64">
        <v>228</v>
      </c>
      <c r="T89" s="64">
        <v>50</v>
      </c>
      <c r="U89" s="64">
        <v>22</v>
      </c>
      <c r="V89" s="1"/>
      <c r="W89" s="1"/>
      <c r="X89" s="1"/>
      <c r="Y89" s="1"/>
      <c r="Z89" s="1"/>
    </row>
    <row r="90" spans="1:26" ht="48.4" customHeight="1" x14ac:dyDescent="0.25">
      <c r="A90" s="63"/>
      <c r="B90" s="27" t="s">
        <v>54</v>
      </c>
      <c r="C90" s="58">
        <f t="shared" si="0"/>
        <v>500</v>
      </c>
      <c r="D90" s="58">
        <f t="shared" si="1"/>
        <v>0</v>
      </c>
      <c r="E90" s="64">
        <v>0</v>
      </c>
      <c r="F90" s="64"/>
      <c r="G90" s="64"/>
      <c r="H90" s="58">
        <f t="shared" si="3"/>
        <v>500</v>
      </c>
      <c r="I90" s="64">
        <v>380</v>
      </c>
      <c r="J90" s="64">
        <v>84</v>
      </c>
      <c r="K90" s="64">
        <v>36</v>
      </c>
      <c r="L90" s="58">
        <f t="shared" si="5"/>
        <v>0</v>
      </c>
      <c r="M90" s="66">
        <f t="shared" si="6"/>
        <v>0</v>
      </c>
      <c r="N90" s="65">
        <f t="shared" si="14"/>
        <v>0</v>
      </c>
      <c r="O90" s="64">
        <v>0</v>
      </c>
      <c r="P90" s="64"/>
      <c r="Q90" s="64"/>
      <c r="R90" s="58">
        <f t="shared" si="8"/>
        <v>0</v>
      </c>
      <c r="S90" s="101"/>
      <c r="T90" s="64"/>
      <c r="U90" s="64"/>
      <c r="V90" s="1"/>
      <c r="W90" s="1"/>
      <c r="X90" s="1"/>
      <c r="Y90" s="1"/>
      <c r="Z90" s="1"/>
    </row>
    <row r="91" spans="1:26" ht="48.4" customHeight="1" x14ac:dyDescent="0.25">
      <c r="A91" s="63"/>
      <c r="B91" s="27" t="s">
        <v>56</v>
      </c>
      <c r="C91" s="58">
        <f t="shared" si="0"/>
        <v>550</v>
      </c>
      <c r="D91" s="58">
        <f t="shared" si="1"/>
        <v>0</v>
      </c>
      <c r="E91" s="64">
        <v>0</v>
      </c>
      <c r="F91" s="64"/>
      <c r="G91" s="64"/>
      <c r="H91" s="58">
        <f t="shared" si="3"/>
        <v>550</v>
      </c>
      <c r="I91" s="64">
        <v>419</v>
      </c>
      <c r="J91" s="64">
        <v>92</v>
      </c>
      <c r="K91" s="64">
        <v>39</v>
      </c>
      <c r="L91" s="58">
        <f t="shared" si="5"/>
        <v>171</v>
      </c>
      <c r="M91" s="66">
        <f t="shared" si="6"/>
        <v>0.31090909090909091</v>
      </c>
      <c r="N91" s="65">
        <f t="shared" si="14"/>
        <v>0</v>
      </c>
      <c r="O91" s="64">
        <v>0</v>
      </c>
      <c r="P91" s="64"/>
      <c r="Q91" s="64"/>
      <c r="R91" s="58">
        <f t="shared" si="8"/>
        <v>171</v>
      </c>
      <c r="S91" s="101">
        <v>171</v>
      </c>
      <c r="T91" s="64"/>
      <c r="U91" s="64"/>
      <c r="V91" s="68"/>
      <c r="W91" s="68"/>
      <c r="X91" s="68"/>
      <c r="Y91" s="68"/>
      <c r="Z91" s="68"/>
    </row>
    <row r="92" spans="1:26" ht="48.4" customHeight="1" x14ac:dyDescent="0.25">
      <c r="A92" s="63"/>
      <c r="B92" s="27" t="s">
        <v>58</v>
      </c>
      <c r="C92" s="58">
        <f t="shared" si="0"/>
        <v>0</v>
      </c>
      <c r="D92" s="58">
        <f t="shared" si="1"/>
        <v>0</v>
      </c>
      <c r="E92" s="64">
        <v>0</v>
      </c>
      <c r="F92" s="64"/>
      <c r="G92" s="64"/>
      <c r="H92" s="58">
        <f>I92+J92+K92</f>
        <v>0</v>
      </c>
      <c r="I92" s="64">
        <v>0</v>
      </c>
      <c r="J92" s="64"/>
      <c r="K92" s="64"/>
      <c r="L92" s="58">
        <f t="shared" si="5"/>
        <v>0</v>
      </c>
      <c r="M92" s="66" t="e">
        <f t="shared" si="6"/>
        <v>#DIV/0!</v>
      </c>
      <c r="N92" s="65">
        <f t="shared" si="14"/>
        <v>0</v>
      </c>
      <c r="O92" s="64">
        <v>0</v>
      </c>
      <c r="P92" s="64"/>
      <c r="Q92" s="64"/>
      <c r="R92" s="58">
        <f t="shared" si="8"/>
        <v>0</v>
      </c>
      <c r="S92" s="101"/>
      <c r="T92" s="64"/>
      <c r="U92" s="64"/>
      <c r="V92" s="1"/>
      <c r="W92" s="1"/>
      <c r="X92" s="1"/>
      <c r="Y92" s="1"/>
      <c r="Z92" s="1"/>
    </row>
    <row r="93" spans="1:26" ht="48.4" customHeight="1" x14ac:dyDescent="0.25">
      <c r="A93" s="63"/>
      <c r="B93" s="27" t="s">
        <v>60</v>
      </c>
      <c r="C93" s="58">
        <f t="shared" si="0"/>
        <v>354</v>
      </c>
      <c r="D93" s="58">
        <f t="shared" si="1"/>
        <v>0</v>
      </c>
      <c r="E93" s="64">
        <v>0</v>
      </c>
      <c r="F93" s="64"/>
      <c r="G93" s="64"/>
      <c r="H93" s="58">
        <f t="shared" si="3"/>
        <v>354</v>
      </c>
      <c r="I93" s="64">
        <v>270</v>
      </c>
      <c r="J93" s="64">
        <v>59</v>
      </c>
      <c r="K93" s="64">
        <v>25</v>
      </c>
      <c r="L93" s="58">
        <f t="shared" si="5"/>
        <v>0</v>
      </c>
      <c r="M93" s="66">
        <f t="shared" si="6"/>
        <v>0</v>
      </c>
      <c r="N93" s="65">
        <f t="shared" si="14"/>
        <v>0</v>
      </c>
      <c r="O93" s="64">
        <v>0</v>
      </c>
      <c r="P93" s="64"/>
      <c r="Q93" s="64"/>
      <c r="R93" s="58">
        <f t="shared" si="8"/>
        <v>0</v>
      </c>
      <c r="S93" s="101"/>
      <c r="T93" s="64"/>
      <c r="U93" s="64"/>
      <c r="V93" s="1"/>
      <c r="W93" s="1"/>
      <c r="X93" s="1"/>
      <c r="Y93" s="1"/>
      <c r="Z93" s="1"/>
    </row>
    <row r="94" spans="1:26" ht="48.4" customHeight="1" x14ac:dyDescent="0.25">
      <c r="A94" s="63"/>
      <c r="B94" s="27" t="s">
        <v>77</v>
      </c>
      <c r="C94" s="58">
        <f t="shared" si="0"/>
        <v>54</v>
      </c>
      <c r="D94" s="58">
        <f t="shared" si="1"/>
        <v>0</v>
      </c>
      <c r="E94" s="64"/>
      <c r="F94" s="64"/>
      <c r="G94" s="64"/>
      <c r="H94" s="58">
        <f t="shared" si="3"/>
        <v>54</v>
      </c>
      <c r="I94" s="64">
        <v>54</v>
      </c>
      <c r="J94" s="64"/>
      <c r="K94" s="64"/>
      <c r="L94" s="58">
        <f t="shared" si="5"/>
        <v>0</v>
      </c>
      <c r="M94" s="66">
        <f t="shared" si="6"/>
        <v>0</v>
      </c>
      <c r="N94" s="65">
        <f t="shared" si="14"/>
        <v>0</v>
      </c>
      <c r="O94" s="64"/>
      <c r="P94" s="64"/>
      <c r="Q94" s="64"/>
      <c r="R94" s="58">
        <f t="shared" si="8"/>
        <v>0</v>
      </c>
      <c r="S94" s="64"/>
      <c r="T94" s="64"/>
      <c r="U94" s="64"/>
      <c r="V94" s="1"/>
      <c r="W94" s="1"/>
      <c r="X94" s="1"/>
      <c r="Y94" s="1"/>
      <c r="Z94" s="1"/>
    </row>
    <row r="95" spans="1:26" ht="48.4" customHeight="1" x14ac:dyDescent="0.25">
      <c r="A95" s="23" t="s">
        <v>63</v>
      </c>
      <c r="B95" s="24" t="s">
        <v>99</v>
      </c>
      <c r="C95" s="58">
        <f t="shared" si="0"/>
        <v>17125</v>
      </c>
      <c r="D95" s="58">
        <f t="shared" si="1"/>
        <v>14125</v>
      </c>
      <c r="E95" s="58">
        <f t="shared" ref="E95:G95" si="116">E96+E98</f>
        <v>9625</v>
      </c>
      <c r="F95" s="58">
        <f t="shared" si="116"/>
        <v>3000</v>
      </c>
      <c r="G95" s="58">
        <f t="shared" si="116"/>
        <v>1500</v>
      </c>
      <c r="H95" s="58">
        <f t="shared" si="3"/>
        <v>3000</v>
      </c>
      <c r="I95" s="58">
        <f t="shared" ref="I95:K95" si="117">I96+I98</f>
        <v>2298</v>
      </c>
      <c r="J95" s="58">
        <f t="shared" si="117"/>
        <v>491</v>
      </c>
      <c r="K95" s="58">
        <f t="shared" si="117"/>
        <v>211</v>
      </c>
      <c r="L95" s="58">
        <f t="shared" si="5"/>
        <v>0</v>
      </c>
      <c r="M95" s="66">
        <f t="shared" si="6"/>
        <v>0</v>
      </c>
      <c r="N95" s="65">
        <f t="shared" si="14"/>
        <v>0</v>
      </c>
      <c r="O95" s="58">
        <f t="shared" ref="O95:Q95" si="118">O96+O98</f>
        <v>0</v>
      </c>
      <c r="P95" s="58">
        <f t="shared" si="118"/>
        <v>0</v>
      </c>
      <c r="Q95" s="58">
        <f t="shared" si="118"/>
        <v>0</v>
      </c>
      <c r="R95" s="58">
        <f t="shared" si="8"/>
        <v>0</v>
      </c>
      <c r="S95" s="58">
        <f t="shared" ref="S95:U95" si="119">S96+S98</f>
        <v>0</v>
      </c>
      <c r="T95" s="58">
        <f t="shared" si="119"/>
        <v>0</v>
      </c>
      <c r="U95" s="58">
        <f t="shared" si="119"/>
        <v>0</v>
      </c>
      <c r="V95" s="1"/>
      <c r="W95" s="1"/>
      <c r="X95" s="1"/>
      <c r="Y95" s="1"/>
      <c r="Z95" s="1"/>
    </row>
    <row r="96" spans="1:26" ht="48.4" customHeight="1" x14ac:dyDescent="0.25">
      <c r="A96" s="23" t="s">
        <v>100</v>
      </c>
      <c r="B96" s="24" t="s">
        <v>101</v>
      </c>
      <c r="C96" s="58">
        <f t="shared" si="0"/>
        <v>14125</v>
      </c>
      <c r="D96" s="58">
        <f t="shared" si="1"/>
        <v>14125</v>
      </c>
      <c r="E96" s="65">
        <f t="shared" ref="E96:G96" si="120">E97</f>
        <v>9625</v>
      </c>
      <c r="F96" s="65">
        <f t="shared" si="120"/>
        <v>3000</v>
      </c>
      <c r="G96" s="65">
        <f t="shared" si="120"/>
        <v>1500</v>
      </c>
      <c r="H96" s="58">
        <f t="shared" si="3"/>
        <v>0</v>
      </c>
      <c r="I96" s="65">
        <f t="shared" ref="I96:K96" si="121">I97</f>
        <v>0</v>
      </c>
      <c r="J96" s="65">
        <f t="shared" si="121"/>
        <v>0</v>
      </c>
      <c r="K96" s="65">
        <f t="shared" si="121"/>
        <v>0</v>
      </c>
      <c r="L96" s="58">
        <f t="shared" si="5"/>
        <v>0</v>
      </c>
      <c r="M96" s="66">
        <f t="shared" si="6"/>
        <v>0</v>
      </c>
      <c r="N96" s="65">
        <f t="shared" si="14"/>
        <v>0</v>
      </c>
      <c r="O96" s="65">
        <f t="shared" ref="O96:Q96" si="122">O97</f>
        <v>0</v>
      </c>
      <c r="P96" s="65">
        <f t="shared" si="122"/>
        <v>0</v>
      </c>
      <c r="Q96" s="65">
        <f t="shared" si="122"/>
        <v>0</v>
      </c>
      <c r="R96" s="58">
        <f t="shared" si="8"/>
        <v>0</v>
      </c>
      <c r="S96" s="65">
        <f t="shared" ref="S96:U96" si="123">S97</f>
        <v>0</v>
      </c>
      <c r="T96" s="65">
        <f t="shared" si="123"/>
        <v>0</v>
      </c>
      <c r="U96" s="65">
        <f t="shared" si="123"/>
        <v>0</v>
      </c>
      <c r="V96" s="1"/>
      <c r="W96" s="1"/>
      <c r="X96" s="1"/>
      <c r="Y96" s="1"/>
      <c r="Z96" s="1"/>
    </row>
    <row r="97" spans="1:26" ht="48.4" customHeight="1" x14ac:dyDescent="0.25">
      <c r="A97" s="63"/>
      <c r="B97" s="27" t="s">
        <v>89</v>
      </c>
      <c r="C97" s="58">
        <f t="shared" si="0"/>
        <v>14125</v>
      </c>
      <c r="D97" s="58">
        <f t="shared" si="1"/>
        <v>14125</v>
      </c>
      <c r="E97" s="64">
        <v>9625</v>
      </c>
      <c r="F97" s="64">
        <v>3000</v>
      </c>
      <c r="G97" s="64">
        <v>1500</v>
      </c>
      <c r="H97" s="58">
        <f t="shared" si="3"/>
        <v>0</v>
      </c>
      <c r="I97" s="64"/>
      <c r="J97" s="64"/>
      <c r="K97" s="64">
        <v>0</v>
      </c>
      <c r="L97" s="58">
        <f t="shared" si="5"/>
        <v>0</v>
      </c>
      <c r="M97" s="66">
        <f t="shared" si="6"/>
        <v>0</v>
      </c>
      <c r="N97" s="65">
        <f t="shared" si="14"/>
        <v>0</v>
      </c>
      <c r="O97" s="64"/>
      <c r="P97" s="64"/>
      <c r="Q97" s="64"/>
      <c r="R97" s="58">
        <f t="shared" si="8"/>
        <v>0</v>
      </c>
      <c r="S97" s="64"/>
      <c r="T97" s="64"/>
      <c r="U97" s="64">
        <v>0</v>
      </c>
      <c r="V97" s="1"/>
      <c r="W97" s="1"/>
      <c r="X97" s="1"/>
      <c r="Y97" s="1"/>
      <c r="Z97" s="1"/>
    </row>
    <row r="98" spans="1:26" ht="48.4" customHeight="1" x14ac:dyDescent="0.25">
      <c r="A98" s="63" t="s">
        <v>102</v>
      </c>
      <c r="B98" s="27" t="s">
        <v>103</v>
      </c>
      <c r="C98" s="58">
        <f t="shared" si="0"/>
        <v>3000</v>
      </c>
      <c r="D98" s="58">
        <f t="shared" si="1"/>
        <v>0</v>
      </c>
      <c r="E98" s="64">
        <f t="shared" ref="E98:G98" si="124">E99</f>
        <v>0</v>
      </c>
      <c r="F98" s="64">
        <f t="shared" si="124"/>
        <v>0</v>
      </c>
      <c r="G98" s="64">
        <f t="shared" si="124"/>
        <v>0</v>
      </c>
      <c r="H98" s="58">
        <f t="shared" si="3"/>
        <v>3000</v>
      </c>
      <c r="I98" s="64">
        <f t="shared" ref="I98:K98" si="125">I99</f>
        <v>2298</v>
      </c>
      <c r="J98" s="64">
        <f t="shared" si="125"/>
        <v>491</v>
      </c>
      <c r="K98" s="64">
        <f t="shared" si="125"/>
        <v>211</v>
      </c>
      <c r="L98" s="58">
        <f t="shared" si="5"/>
        <v>0</v>
      </c>
      <c r="M98" s="66">
        <f t="shared" si="6"/>
        <v>0</v>
      </c>
      <c r="N98" s="65">
        <f t="shared" si="14"/>
        <v>0</v>
      </c>
      <c r="O98" s="64">
        <f t="shared" ref="O98:Q98" si="126">O99</f>
        <v>0</v>
      </c>
      <c r="P98" s="64">
        <f t="shared" si="126"/>
        <v>0</v>
      </c>
      <c r="Q98" s="64">
        <f t="shared" si="126"/>
        <v>0</v>
      </c>
      <c r="R98" s="58">
        <f t="shared" si="8"/>
        <v>0</v>
      </c>
      <c r="S98" s="64">
        <f t="shared" ref="S98:U98" si="127">S99</f>
        <v>0</v>
      </c>
      <c r="T98" s="64">
        <f t="shared" si="127"/>
        <v>0</v>
      </c>
      <c r="U98" s="64">
        <f t="shared" si="127"/>
        <v>0</v>
      </c>
      <c r="V98" s="1"/>
      <c r="W98" s="1"/>
      <c r="X98" s="1"/>
      <c r="Y98" s="1"/>
      <c r="Z98" s="1"/>
    </row>
    <row r="99" spans="1:26" ht="48.4" customHeight="1" x14ac:dyDescent="0.25">
      <c r="A99" s="63"/>
      <c r="B99" s="31" t="s">
        <v>104</v>
      </c>
      <c r="C99" s="58">
        <f t="shared" si="0"/>
        <v>3000</v>
      </c>
      <c r="D99" s="58">
        <f t="shared" si="1"/>
        <v>0</v>
      </c>
      <c r="E99" s="64">
        <v>0</v>
      </c>
      <c r="F99" s="64"/>
      <c r="G99" s="64"/>
      <c r="H99" s="58">
        <f t="shared" si="3"/>
        <v>3000</v>
      </c>
      <c r="I99" s="27">
        <v>2298</v>
      </c>
      <c r="J99" s="27">
        <v>491</v>
      </c>
      <c r="K99" s="27">
        <v>211</v>
      </c>
      <c r="L99" s="58">
        <f t="shared" si="5"/>
        <v>0</v>
      </c>
      <c r="M99" s="66">
        <f t="shared" si="6"/>
        <v>0</v>
      </c>
      <c r="N99" s="65">
        <f t="shared" si="14"/>
        <v>0</v>
      </c>
      <c r="O99" s="64">
        <v>0</v>
      </c>
      <c r="P99" s="64"/>
      <c r="Q99" s="64"/>
      <c r="R99" s="58">
        <f t="shared" si="8"/>
        <v>0</v>
      </c>
      <c r="S99" s="27"/>
      <c r="T99" s="27"/>
      <c r="U99" s="27"/>
      <c r="V99" s="1"/>
      <c r="W99" s="1"/>
      <c r="X99" s="1"/>
      <c r="Y99" s="1"/>
      <c r="Z99" s="1"/>
    </row>
    <row r="100" spans="1:26" ht="48.4" customHeight="1" x14ac:dyDescent="0.25">
      <c r="A100" s="23" t="s">
        <v>105</v>
      </c>
      <c r="B100" s="24" t="s">
        <v>106</v>
      </c>
      <c r="C100" s="58">
        <f t="shared" si="0"/>
        <v>58430</v>
      </c>
      <c r="D100" s="58">
        <f t="shared" si="1"/>
        <v>53655</v>
      </c>
      <c r="E100" s="58">
        <f>E101+E161</f>
        <v>47284</v>
      </c>
      <c r="F100" s="58">
        <f>F101+F161</f>
        <v>84</v>
      </c>
      <c r="G100" s="58">
        <f>G101+G161</f>
        <v>6287</v>
      </c>
      <c r="H100" s="58">
        <f t="shared" si="3"/>
        <v>4775</v>
      </c>
      <c r="I100" s="58">
        <f>I101+I161</f>
        <v>4775</v>
      </c>
      <c r="J100" s="58">
        <f>J101+J161</f>
        <v>0</v>
      </c>
      <c r="K100" s="58">
        <f>K101+K161</f>
        <v>0</v>
      </c>
      <c r="L100" s="58">
        <f t="shared" si="5"/>
        <v>52746</v>
      </c>
      <c r="M100" s="66">
        <f t="shared" si="6"/>
        <v>0.90272120486051688</v>
      </c>
      <c r="N100" s="65">
        <f t="shared" si="14"/>
        <v>50221</v>
      </c>
      <c r="O100" s="58">
        <f>O101+O161</f>
        <v>45127</v>
      </c>
      <c r="P100" s="58">
        <f>P101+P161</f>
        <v>268</v>
      </c>
      <c r="Q100" s="58">
        <f>Q101+Q161</f>
        <v>4826</v>
      </c>
      <c r="R100" s="58">
        <f t="shared" si="8"/>
        <v>2525</v>
      </c>
      <c r="S100" s="58">
        <f>S101+S161</f>
        <v>2525</v>
      </c>
      <c r="T100" s="58">
        <f>T101+T161</f>
        <v>0</v>
      </c>
      <c r="U100" s="58">
        <f>U101+U161</f>
        <v>0</v>
      </c>
      <c r="V100" s="1"/>
      <c r="W100" s="1"/>
      <c r="X100" s="1"/>
      <c r="Y100" s="1"/>
      <c r="Z100" s="1"/>
    </row>
    <row r="101" spans="1:26" ht="67.900000000000006" customHeight="1" x14ac:dyDescent="0.25">
      <c r="A101" s="23">
        <v>1</v>
      </c>
      <c r="B101" s="24" t="s">
        <v>107</v>
      </c>
      <c r="C101" s="58">
        <f t="shared" si="0"/>
        <v>53655</v>
      </c>
      <c r="D101" s="58">
        <f t="shared" si="1"/>
        <v>53655</v>
      </c>
      <c r="E101" s="58">
        <f>E102+E108+E113+E121+E128+E140+E147+E155</f>
        <v>47284</v>
      </c>
      <c r="F101" s="58">
        <f>F102+F108+F113+F121+F128+F140+F147+F155</f>
        <v>84</v>
      </c>
      <c r="G101" s="58">
        <f>G102+G108+G113+G121+G128+G140+G147+G155</f>
        <v>6287</v>
      </c>
      <c r="H101" s="58">
        <f t="shared" si="3"/>
        <v>0</v>
      </c>
      <c r="I101" s="58">
        <f>I102+I108+I113+I121+I128+I140+I147+I155</f>
        <v>0</v>
      </c>
      <c r="J101" s="58">
        <f>J102+J108+J113+J121+J128+J140+J147+J155</f>
        <v>0</v>
      </c>
      <c r="K101" s="58">
        <f>K102+K108+K113+K121+K128+K140+K147+K155</f>
        <v>0</v>
      </c>
      <c r="L101" s="58">
        <f t="shared" si="5"/>
        <v>50221</v>
      </c>
      <c r="M101" s="66">
        <f t="shared" si="6"/>
        <v>0.93599850899263815</v>
      </c>
      <c r="N101" s="65">
        <f t="shared" si="14"/>
        <v>50221</v>
      </c>
      <c r="O101" s="58">
        <f>O102+O108+O113+O121+O128+O140+O147+O155</f>
        <v>45127</v>
      </c>
      <c r="P101" s="58">
        <f>P102+P108+P113+P121+P128+P140+P147+P155</f>
        <v>268</v>
      </c>
      <c r="Q101" s="58">
        <f>Q102+Q108+Q113+Q121+Q128+Q140+Q147+Q155</f>
        <v>4826</v>
      </c>
      <c r="R101" s="58">
        <f t="shared" si="8"/>
        <v>0</v>
      </c>
      <c r="S101" s="58">
        <f>S102+S108+S113+S121+S128+S140+S147+S155</f>
        <v>0</v>
      </c>
      <c r="T101" s="58">
        <f>T102+T108+T113+T121+T128+T140+T147+T155</f>
        <v>0</v>
      </c>
      <c r="U101" s="58">
        <f>U102+U108+U113+U121+U128+U140+U147+U155</f>
        <v>0</v>
      </c>
      <c r="V101" s="1"/>
      <c r="W101" s="1"/>
      <c r="X101" s="1"/>
      <c r="Y101" s="1"/>
      <c r="Z101" s="1"/>
    </row>
    <row r="102" spans="1:26" ht="48.4" customHeight="1" x14ac:dyDescent="0.25">
      <c r="A102" s="23" t="s">
        <v>47</v>
      </c>
      <c r="B102" s="24" t="s">
        <v>108</v>
      </c>
      <c r="C102" s="58">
        <f t="shared" si="0"/>
        <v>9000</v>
      </c>
      <c r="D102" s="58">
        <f t="shared" si="1"/>
        <v>9000</v>
      </c>
      <c r="E102" s="58">
        <f t="shared" ref="E102:G102" si="128">SUM(E103:E107)</f>
        <v>8500</v>
      </c>
      <c r="F102" s="58">
        <f t="shared" si="128"/>
        <v>0</v>
      </c>
      <c r="G102" s="58">
        <f t="shared" si="128"/>
        <v>500</v>
      </c>
      <c r="H102" s="58">
        <f t="shared" si="3"/>
        <v>0</v>
      </c>
      <c r="I102" s="58">
        <f t="shared" ref="I102:K102" si="129">SUM(I103:I107)</f>
        <v>0</v>
      </c>
      <c r="J102" s="58">
        <f t="shared" si="129"/>
        <v>0</v>
      </c>
      <c r="K102" s="58">
        <f t="shared" si="129"/>
        <v>0</v>
      </c>
      <c r="L102" s="58">
        <f t="shared" si="5"/>
        <v>9000</v>
      </c>
      <c r="M102" s="66">
        <f t="shared" si="6"/>
        <v>1</v>
      </c>
      <c r="N102" s="65">
        <f t="shared" si="14"/>
        <v>9000</v>
      </c>
      <c r="O102" s="58">
        <f t="shared" ref="O102:Q102" si="130">SUM(O103:O107)</f>
        <v>8500</v>
      </c>
      <c r="P102" s="58">
        <f t="shared" si="130"/>
        <v>0</v>
      </c>
      <c r="Q102" s="58">
        <f t="shared" si="130"/>
        <v>500</v>
      </c>
      <c r="R102" s="58">
        <f t="shared" si="8"/>
        <v>0</v>
      </c>
      <c r="S102" s="58">
        <f t="shared" ref="S102:U102" si="131">SUM(S103:S107)</f>
        <v>0</v>
      </c>
      <c r="T102" s="58">
        <f t="shared" si="131"/>
        <v>0</v>
      </c>
      <c r="U102" s="58">
        <f t="shared" si="131"/>
        <v>0</v>
      </c>
      <c r="V102" s="1"/>
      <c r="W102" s="1"/>
      <c r="X102" s="1"/>
      <c r="Y102" s="1"/>
      <c r="Z102" s="1"/>
    </row>
    <row r="103" spans="1:26" ht="48.4" customHeight="1" x14ac:dyDescent="0.25">
      <c r="A103" s="37"/>
      <c r="B103" s="37" t="s">
        <v>109</v>
      </c>
      <c r="C103" s="58">
        <f t="shared" si="0"/>
        <v>1000</v>
      </c>
      <c r="D103" s="58">
        <f t="shared" si="1"/>
        <v>1000</v>
      </c>
      <c r="E103" s="37">
        <v>500</v>
      </c>
      <c r="F103" s="37"/>
      <c r="G103" s="37">
        <v>500</v>
      </c>
      <c r="H103" s="58">
        <f t="shared" si="3"/>
        <v>0</v>
      </c>
      <c r="I103" s="37"/>
      <c r="J103" s="37"/>
      <c r="K103" s="37"/>
      <c r="L103" s="58">
        <f t="shared" si="5"/>
        <v>1000</v>
      </c>
      <c r="M103" s="66">
        <f t="shared" si="6"/>
        <v>1</v>
      </c>
      <c r="N103" s="65">
        <f t="shared" si="14"/>
        <v>1000</v>
      </c>
      <c r="O103" s="37">
        <v>500</v>
      </c>
      <c r="P103" s="37"/>
      <c r="Q103" s="37">
        <v>500</v>
      </c>
      <c r="R103" s="58">
        <f t="shared" si="8"/>
        <v>0</v>
      </c>
      <c r="S103" s="37"/>
      <c r="T103" s="37"/>
      <c r="U103" s="37"/>
      <c r="V103" s="1"/>
      <c r="W103" s="1"/>
      <c r="X103" s="1"/>
      <c r="Y103" s="1"/>
      <c r="Z103" s="1"/>
    </row>
    <row r="104" spans="1:26" ht="48.4" customHeight="1" x14ac:dyDescent="0.25">
      <c r="A104" s="63"/>
      <c r="B104" s="31" t="s">
        <v>110</v>
      </c>
      <c r="C104" s="58">
        <f t="shared" si="0"/>
        <v>0</v>
      </c>
      <c r="D104" s="58">
        <f t="shared" si="1"/>
        <v>0</v>
      </c>
      <c r="E104" s="64"/>
      <c r="F104" s="64"/>
      <c r="G104" s="64"/>
      <c r="H104" s="58">
        <f t="shared" si="3"/>
        <v>0</v>
      </c>
      <c r="I104" s="64"/>
      <c r="J104" s="64"/>
      <c r="K104" s="64"/>
      <c r="L104" s="58">
        <f t="shared" si="5"/>
        <v>0</v>
      </c>
      <c r="M104" s="66" t="e">
        <f t="shared" si="6"/>
        <v>#DIV/0!</v>
      </c>
      <c r="N104" s="65">
        <f t="shared" si="14"/>
        <v>0</v>
      </c>
      <c r="O104" s="64"/>
      <c r="P104" s="64"/>
      <c r="Q104" s="64"/>
      <c r="R104" s="58">
        <f t="shared" si="8"/>
        <v>0</v>
      </c>
      <c r="S104" s="64"/>
      <c r="T104" s="64"/>
      <c r="U104" s="64"/>
      <c r="V104" s="1"/>
      <c r="W104" s="1"/>
      <c r="X104" s="1"/>
      <c r="Y104" s="1"/>
      <c r="Z104" s="1"/>
    </row>
    <row r="105" spans="1:26" ht="48.4" customHeight="1" x14ac:dyDescent="0.25">
      <c r="A105" s="63"/>
      <c r="B105" s="31" t="s">
        <v>111</v>
      </c>
      <c r="C105" s="58">
        <f t="shared" si="0"/>
        <v>0</v>
      </c>
      <c r="D105" s="58">
        <f t="shared" si="1"/>
        <v>0</v>
      </c>
      <c r="E105" s="64"/>
      <c r="F105" s="64"/>
      <c r="G105" s="64"/>
      <c r="H105" s="58">
        <f t="shared" si="3"/>
        <v>0</v>
      </c>
      <c r="I105" s="64"/>
      <c r="J105" s="64"/>
      <c r="K105" s="64"/>
      <c r="L105" s="58">
        <f t="shared" si="5"/>
        <v>0</v>
      </c>
      <c r="M105" s="66" t="e">
        <f t="shared" si="6"/>
        <v>#DIV/0!</v>
      </c>
      <c r="N105" s="65">
        <f t="shared" si="14"/>
        <v>0</v>
      </c>
      <c r="O105" s="64"/>
      <c r="P105" s="64"/>
      <c r="Q105" s="64"/>
      <c r="R105" s="58">
        <f t="shared" si="8"/>
        <v>0</v>
      </c>
      <c r="S105" s="64"/>
      <c r="T105" s="64"/>
      <c r="U105" s="64"/>
      <c r="V105" s="1"/>
      <c r="W105" s="1"/>
      <c r="X105" s="1"/>
      <c r="Y105" s="1"/>
      <c r="Z105" s="1"/>
    </row>
    <row r="106" spans="1:26" ht="48.4" customHeight="1" x14ac:dyDescent="0.25">
      <c r="A106" s="63"/>
      <c r="B106" s="31" t="s">
        <v>112</v>
      </c>
      <c r="C106" s="58">
        <f t="shared" si="0"/>
        <v>3000</v>
      </c>
      <c r="D106" s="58">
        <f t="shared" si="1"/>
        <v>3000</v>
      </c>
      <c r="E106" s="64">
        <f>2500+500</f>
        <v>3000</v>
      </c>
      <c r="F106" s="64"/>
      <c r="G106" s="64"/>
      <c r="H106" s="58">
        <f t="shared" si="3"/>
        <v>0</v>
      </c>
      <c r="I106" s="64"/>
      <c r="J106" s="64"/>
      <c r="K106" s="64"/>
      <c r="L106" s="58">
        <f t="shared" si="5"/>
        <v>3000</v>
      </c>
      <c r="M106" s="66">
        <f t="shared" si="6"/>
        <v>1</v>
      </c>
      <c r="N106" s="65">
        <f t="shared" si="14"/>
        <v>3000</v>
      </c>
      <c r="O106" s="64">
        <v>3000</v>
      </c>
      <c r="P106" s="64"/>
      <c r="Q106" s="64"/>
      <c r="R106" s="58">
        <f t="shared" si="8"/>
        <v>0</v>
      </c>
      <c r="S106" s="64"/>
      <c r="T106" s="64"/>
      <c r="U106" s="64"/>
      <c r="V106" s="1"/>
      <c r="W106" s="1"/>
      <c r="X106" s="1"/>
      <c r="Y106" s="1"/>
      <c r="Z106" s="1"/>
    </row>
    <row r="107" spans="1:26" ht="48.4" customHeight="1" x14ac:dyDescent="0.25">
      <c r="A107" s="63"/>
      <c r="B107" s="31" t="s">
        <v>113</v>
      </c>
      <c r="C107" s="58">
        <f t="shared" si="0"/>
        <v>5000</v>
      </c>
      <c r="D107" s="58">
        <f t="shared" si="1"/>
        <v>5000</v>
      </c>
      <c r="E107" s="64">
        <f>1900+3100</f>
        <v>5000</v>
      </c>
      <c r="F107" s="64"/>
      <c r="G107" s="64"/>
      <c r="H107" s="58">
        <f t="shared" si="3"/>
        <v>0</v>
      </c>
      <c r="I107" s="64"/>
      <c r="J107" s="64"/>
      <c r="K107" s="64"/>
      <c r="L107" s="58">
        <f t="shared" si="5"/>
        <v>5000</v>
      </c>
      <c r="M107" s="66">
        <f t="shared" si="6"/>
        <v>1</v>
      </c>
      <c r="N107" s="65">
        <f t="shared" si="14"/>
        <v>5000</v>
      </c>
      <c r="O107" s="64">
        <v>5000</v>
      </c>
      <c r="P107" s="64"/>
      <c r="Q107" s="64"/>
      <c r="R107" s="58">
        <f t="shared" si="8"/>
        <v>0</v>
      </c>
      <c r="S107" s="64"/>
      <c r="T107" s="64"/>
      <c r="U107" s="64"/>
      <c r="V107" s="1"/>
      <c r="W107" s="1"/>
      <c r="X107" s="1"/>
      <c r="Y107" s="1"/>
      <c r="Z107" s="1"/>
    </row>
    <row r="108" spans="1:26" ht="48.4" customHeight="1" x14ac:dyDescent="0.25">
      <c r="A108" s="23" t="s">
        <v>49</v>
      </c>
      <c r="B108" s="24" t="s">
        <v>114</v>
      </c>
      <c r="C108" s="58">
        <f t="shared" si="0"/>
        <v>12351</v>
      </c>
      <c r="D108" s="58">
        <f t="shared" si="1"/>
        <v>12351</v>
      </c>
      <c r="E108" s="58">
        <f t="shared" ref="E108:G108" si="132">SUM(E109:E112)</f>
        <v>10200</v>
      </c>
      <c r="F108" s="58">
        <f t="shared" si="132"/>
        <v>0</v>
      </c>
      <c r="G108" s="58">
        <f t="shared" si="132"/>
        <v>2151</v>
      </c>
      <c r="H108" s="58">
        <f t="shared" si="3"/>
        <v>0</v>
      </c>
      <c r="I108" s="58">
        <f t="shared" ref="I108:K108" si="133">SUM(I109:I112)</f>
        <v>0</v>
      </c>
      <c r="J108" s="58">
        <f t="shared" si="133"/>
        <v>0</v>
      </c>
      <c r="K108" s="58">
        <f t="shared" si="133"/>
        <v>0</v>
      </c>
      <c r="L108" s="58">
        <f t="shared" si="5"/>
        <v>11499</v>
      </c>
      <c r="M108" s="66">
        <f t="shared" si="6"/>
        <v>0.93101773135778476</v>
      </c>
      <c r="N108" s="65">
        <f t="shared" si="14"/>
        <v>11499</v>
      </c>
      <c r="O108" s="58">
        <f t="shared" ref="O108:Q108" si="134">SUM(O109:O112)</f>
        <v>9348</v>
      </c>
      <c r="P108" s="58">
        <f t="shared" si="134"/>
        <v>0</v>
      </c>
      <c r="Q108" s="58">
        <f t="shared" si="134"/>
        <v>2151</v>
      </c>
      <c r="R108" s="58">
        <f t="shared" si="8"/>
        <v>0</v>
      </c>
      <c r="S108" s="58">
        <f t="shared" ref="S108:U108" si="135">SUM(S109:S112)</f>
        <v>0</v>
      </c>
      <c r="T108" s="58">
        <f t="shared" si="135"/>
        <v>0</v>
      </c>
      <c r="U108" s="58">
        <f t="shared" si="135"/>
        <v>0</v>
      </c>
      <c r="V108" s="1"/>
      <c r="W108" s="1"/>
      <c r="X108" s="1"/>
      <c r="Y108" s="1"/>
      <c r="Z108" s="1"/>
    </row>
    <row r="109" spans="1:26" ht="48.4" customHeight="1" x14ac:dyDescent="0.25">
      <c r="A109" s="63"/>
      <c r="B109" s="31" t="s">
        <v>115</v>
      </c>
      <c r="C109" s="58">
        <f t="shared" si="0"/>
        <v>3265</v>
      </c>
      <c r="D109" s="58">
        <f t="shared" si="1"/>
        <v>3265</v>
      </c>
      <c r="E109" s="64">
        <v>1820</v>
      </c>
      <c r="F109" s="64"/>
      <c r="G109" s="64">
        <v>1445</v>
      </c>
      <c r="H109" s="58">
        <f t="shared" si="3"/>
        <v>0</v>
      </c>
      <c r="I109" s="64"/>
      <c r="J109" s="64"/>
      <c r="K109" s="64"/>
      <c r="L109" s="58">
        <f t="shared" si="5"/>
        <v>3265</v>
      </c>
      <c r="M109" s="66">
        <f t="shared" si="6"/>
        <v>1</v>
      </c>
      <c r="N109" s="65">
        <f t="shared" si="14"/>
        <v>3265</v>
      </c>
      <c r="O109" s="64">
        <v>1820</v>
      </c>
      <c r="P109" s="64"/>
      <c r="Q109" s="64">
        <v>1445</v>
      </c>
      <c r="R109" s="58">
        <f t="shared" si="8"/>
        <v>0</v>
      </c>
      <c r="S109" s="64"/>
      <c r="T109" s="64"/>
      <c r="U109" s="64"/>
      <c r="V109" s="1"/>
      <c r="W109" s="1"/>
      <c r="X109" s="1"/>
      <c r="Y109" s="1"/>
      <c r="Z109" s="1"/>
    </row>
    <row r="110" spans="1:26" ht="48.4" customHeight="1" x14ac:dyDescent="0.25">
      <c r="A110" s="63"/>
      <c r="B110" s="31" t="s">
        <v>116</v>
      </c>
      <c r="C110" s="58">
        <f t="shared" si="0"/>
        <v>2100</v>
      </c>
      <c r="D110" s="58">
        <f t="shared" si="1"/>
        <v>2100</v>
      </c>
      <c r="E110" s="64">
        <f>1500+600</f>
        <v>2100</v>
      </c>
      <c r="F110" s="64"/>
      <c r="G110" s="64"/>
      <c r="H110" s="58">
        <f t="shared" si="3"/>
        <v>0</v>
      </c>
      <c r="I110" s="64"/>
      <c r="J110" s="64"/>
      <c r="K110" s="64"/>
      <c r="L110" s="58">
        <f t="shared" si="5"/>
        <v>1500</v>
      </c>
      <c r="M110" s="66">
        <f t="shared" si="6"/>
        <v>0.7142857142857143</v>
      </c>
      <c r="N110" s="65">
        <f t="shared" si="14"/>
        <v>1500</v>
      </c>
      <c r="O110" s="64">
        <v>1500</v>
      </c>
      <c r="P110" s="64"/>
      <c r="Q110" s="64"/>
      <c r="R110" s="58">
        <f t="shared" si="8"/>
        <v>0</v>
      </c>
      <c r="S110" s="64"/>
      <c r="T110" s="64"/>
      <c r="U110" s="64"/>
      <c r="V110" s="1"/>
      <c r="W110" s="1"/>
      <c r="X110" s="1"/>
      <c r="Y110" s="1"/>
      <c r="Z110" s="1"/>
    </row>
    <row r="111" spans="1:26" ht="48.4" customHeight="1" x14ac:dyDescent="0.25">
      <c r="A111" s="63"/>
      <c r="B111" s="31" t="s">
        <v>117</v>
      </c>
      <c r="C111" s="58">
        <f t="shared" si="0"/>
        <v>2580</v>
      </c>
      <c r="D111" s="58">
        <f t="shared" si="1"/>
        <v>2580</v>
      </c>
      <c r="E111" s="64">
        <v>2580</v>
      </c>
      <c r="F111" s="64"/>
      <c r="G111" s="64"/>
      <c r="H111" s="58">
        <f t="shared" si="3"/>
        <v>0</v>
      </c>
      <c r="I111" s="64"/>
      <c r="J111" s="64"/>
      <c r="K111" s="64"/>
      <c r="L111" s="58">
        <f t="shared" si="5"/>
        <v>2328</v>
      </c>
      <c r="M111" s="66">
        <f t="shared" si="6"/>
        <v>0.9023255813953488</v>
      </c>
      <c r="N111" s="65">
        <f t="shared" si="14"/>
        <v>2328</v>
      </c>
      <c r="O111" s="64">
        <v>2328</v>
      </c>
      <c r="P111" s="64"/>
      <c r="Q111" s="64"/>
      <c r="R111" s="58">
        <f t="shared" si="8"/>
        <v>0</v>
      </c>
      <c r="S111" s="64"/>
      <c r="T111" s="64"/>
      <c r="U111" s="64"/>
      <c r="V111" s="1"/>
      <c r="W111" s="1"/>
      <c r="X111" s="1"/>
      <c r="Y111" s="1"/>
      <c r="Z111" s="1"/>
    </row>
    <row r="112" spans="1:26" ht="48.4" customHeight="1" x14ac:dyDescent="0.25">
      <c r="A112" s="63"/>
      <c r="B112" s="31" t="s">
        <v>118</v>
      </c>
      <c r="C112" s="58">
        <f t="shared" si="0"/>
        <v>4406</v>
      </c>
      <c r="D112" s="58">
        <f t="shared" si="1"/>
        <v>4406</v>
      </c>
      <c r="E112" s="64">
        <f>1600+2100</f>
        <v>3700</v>
      </c>
      <c r="F112" s="64"/>
      <c r="G112" s="64">
        <v>706</v>
      </c>
      <c r="H112" s="58">
        <f t="shared" si="3"/>
        <v>0</v>
      </c>
      <c r="I112" s="64"/>
      <c r="J112" s="64"/>
      <c r="K112" s="64"/>
      <c r="L112" s="58">
        <f t="shared" si="5"/>
        <v>4406</v>
      </c>
      <c r="M112" s="66">
        <f t="shared" si="6"/>
        <v>1</v>
      </c>
      <c r="N112" s="65">
        <f t="shared" si="14"/>
        <v>4406</v>
      </c>
      <c r="O112" s="64">
        <v>3700</v>
      </c>
      <c r="P112" s="64"/>
      <c r="Q112" s="64">
        <v>706</v>
      </c>
      <c r="R112" s="58">
        <f t="shared" si="8"/>
        <v>0</v>
      </c>
      <c r="S112" s="64"/>
      <c r="T112" s="64"/>
      <c r="U112" s="64"/>
      <c r="V112" s="1"/>
      <c r="W112" s="1"/>
      <c r="X112" s="1"/>
      <c r="Y112" s="1"/>
      <c r="Z112" s="1"/>
    </row>
    <row r="113" spans="1:26" ht="48.4" customHeight="1" x14ac:dyDescent="0.25">
      <c r="A113" s="23" t="s">
        <v>51</v>
      </c>
      <c r="B113" s="24" t="s">
        <v>119</v>
      </c>
      <c r="C113" s="58">
        <f t="shared" si="0"/>
        <v>3750</v>
      </c>
      <c r="D113" s="58">
        <f t="shared" si="1"/>
        <v>3750</v>
      </c>
      <c r="E113" s="58">
        <f>SUM(E114:E120)</f>
        <v>2950</v>
      </c>
      <c r="F113" s="58">
        <f t="shared" ref="F113:U113" si="136">SUM(F114:F120)</f>
        <v>0</v>
      </c>
      <c r="G113" s="58">
        <f t="shared" si="136"/>
        <v>800</v>
      </c>
      <c r="H113" s="58">
        <f t="shared" si="136"/>
        <v>0</v>
      </c>
      <c r="I113" s="58">
        <f t="shared" si="136"/>
        <v>0</v>
      </c>
      <c r="J113" s="58">
        <f t="shared" si="136"/>
        <v>0</v>
      </c>
      <c r="K113" s="58">
        <f t="shared" si="136"/>
        <v>0</v>
      </c>
      <c r="L113" s="58">
        <f t="shared" ref="L113" si="137">N113+R113</f>
        <v>3550</v>
      </c>
      <c r="M113" s="66">
        <f t="shared" ref="M113" si="138">L113/C113</f>
        <v>0.94666666666666666</v>
      </c>
      <c r="N113" s="65">
        <f t="shared" ref="N113" si="139">O113+P113+Q113</f>
        <v>3550</v>
      </c>
      <c r="O113" s="58">
        <f t="shared" si="136"/>
        <v>2950</v>
      </c>
      <c r="P113" s="58">
        <f t="shared" si="136"/>
        <v>0</v>
      </c>
      <c r="Q113" s="58">
        <f t="shared" si="136"/>
        <v>600</v>
      </c>
      <c r="R113" s="58">
        <f t="shared" si="136"/>
        <v>0</v>
      </c>
      <c r="S113" s="58">
        <f t="shared" si="136"/>
        <v>0</v>
      </c>
      <c r="T113" s="58">
        <f t="shared" si="136"/>
        <v>0</v>
      </c>
      <c r="U113" s="58">
        <f t="shared" si="136"/>
        <v>0</v>
      </c>
      <c r="V113" s="1"/>
      <c r="W113" s="1"/>
      <c r="X113" s="1"/>
      <c r="Y113" s="1"/>
      <c r="Z113" s="1"/>
    </row>
    <row r="114" spans="1:26" ht="48.4" customHeight="1" x14ac:dyDescent="0.25">
      <c r="A114" s="63"/>
      <c r="B114" s="31" t="s">
        <v>120</v>
      </c>
      <c r="C114" s="58">
        <f t="shared" si="0"/>
        <v>0</v>
      </c>
      <c r="D114" s="58">
        <f t="shared" si="1"/>
        <v>0</v>
      </c>
      <c r="E114" s="64"/>
      <c r="F114" s="64"/>
      <c r="G114" s="64"/>
      <c r="H114" s="58">
        <f t="shared" si="3"/>
        <v>0</v>
      </c>
      <c r="I114" s="64"/>
      <c r="J114" s="64"/>
      <c r="K114" s="64"/>
      <c r="L114" s="58">
        <f t="shared" si="5"/>
        <v>0</v>
      </c>
      <c r="M114" s="66" t="e">
        <f t="shared" si="6"/>
        <v>#DIV/0!</v>
      </c>
      <c r="N114" s="65">
        <f t="shared" si="14"/>
        <v>0</v>
      </c>
      <c r="O114" s="64"/>
      <c r="P114" s="64"/>
      <c r="Q114" s="64"/>
      <c r="R114" s="58">
        <f t="shared" si="8"/>
        <v>0</v>
      </c>
      <c r="S114" s="64"/>
      <c r="T114" s="64"/>
      <c r="U114" s="64"/>
      <c r="V114" s="1"/>
      <c r="W114" s="1"/>
      <c r="X114" s="1"/>
      <c r="Y114" s="1"/>
      <c r="Z114" s="1"/>
    </row>
    <row r="115" spans="1:26" ht="48.4" customHeight="1" x14ac:dyDescent="0.25">
      <c r="A115" s="63"/>
      <c r="B115" s="31" t="s">
        <v>121</v>
      </c>
      <c r="C115" s="58">
        <f t="shared" si="0"/>
        <v>0</v>
      </c>
      <c r="D115" s="58">
        <f t="shared" si="1"/>
        <v>0</v>
      </c>
      <c r="E115" s="64"/>
      <c r="F115" s="64"/>
      <c r="G115" s="64"/>
      <c r="H115" s="58">
        <f t="shared" si="3"/>
        <v>0</v>
      </c>
      <c r="I115" s="64"/>
      <c r="J115" s="64"/>
      <c r="K115" s="64"/>
      <c r="L115" s="58">
        <f t="shared" si="5"/>
        <v>0</v>
      </c>
      <c r="M115" s="66" t="e">
        <f t="shared" si="6"/>
        <v>#DIV/0!</v>
      </c>
      <c r="N115" s="65">
        <f t="shared" si="14"/>
        <v>0</v>
      </c>
      <c r="O115" s="64"/>
      <c r="P115" s="64"/>
      <c r="Q115" s="64"/>
      <c r="R115" s="58">
        <f t="shared" si="8"/>
        <v>0</v>
      </c>
      <c r="S115" s="64"/>
      <c r="T115" s="64"/>
      <c r="U115" s="64"/>
      <c r="V115" s="1"/>
      <c r="W115" s="1"/>
      <c r="X115" s="1"/>
      <c r="Y115" s="1"/>
      <c r="Z115" s="1"/>
    </row>
    <row r="116" spans="1:26" ht="48.4" customHeight="1" x14ac:dyDescent="0.25">
      <c r="A116" s="63"/>
      <c r="B116" s="31" t="s">
        <v>122</v>
      </c>
      <c r="C116" s="58">
        <f t="shared" si="0"/>
        <v>550</v>
      </c>
      <c r="D116" s="58">
        <f t="shared" si="1"/>
        <v>550</v>
      </c>
      <c r="E116" s="64">
        <v>250</v>
      </c>
      <c r="F116" s="64"/>
      <c r="G116" s="64">
        <v>300</v>
      </c>
      <c r="H116" s="58">
        <f t="shared" si="3"/>
        <v>0</v>
      </c>
      <c r="I116" s="64"/>
      <c r="J116" s="64"/>
      <c r="K116" s="64"/>
      <c r="L116" s="58">
        <f t="shared" si="5"/>
        <v>550</v>
      </c>
      <c r="M116" s="66">
        <f t="shared" si="6"/>
        <v>1</v>
      </c>
      <c r="N116" s="65">
        <f t="shared" si="14"/>
        <v>550</v>
      </c>
      <c r="O116" s="64">
        <v>250</v>
      </c>
      <c r="P116" s="64"/>
      <c r="Q116" s="64">
        <v>300</v>
      </c>
      <c r="R116" s="58">
        <f t="shared" si="8"/>
        <v>0</v>
      </c>
      <c r="S116" s="64"/>
      <c r="T116" s="64"/>
      <c r="U116" s="64"/>
      <c r="V116" s="1"/>
      <c r="W116" s="1"/>
      <c r="X116" s="1"/>
      <c r="Y116" s="1"/>
      <c r="Z116" s="1"/>
    </row>
    <row r="117" spans="1:26" ht="48.4" customHeight="1" x14ac:dyDescent="0.25">
      <c r="A117" s="63"/>
      <c r="B117" s="31" t="s">
        <v>123</v>
      </c>
      <c r="C117" s="58">
        <f t="shared" si="0"/>
        <v>500</v>
      </c>
      <c r="D117" s="58">
        <f t="shared" si="1"/>
        <v>500</v>
      </c>
      <c r="E117" s="64"/>
      <c r="F117" s="64"/>
      <c r="G117" s="64">
        <v>500</v>
      </c>
      <c r="H117" s="58">
        <f t="shared" si="3"/>
        <v>0</v>
      </c>
      <c r="I117" s="64"/>
      <c r="J117" s="64"/>
      <c r="K117" s="64"/>
      <c r="L117" s="58">
        <f t="shared" si="5"/>
        <v>300</v>
      </c>
      <c r="M117" s="66">
        <f t="shared" si="6"/>
        <v>0.6</v>
      </c>
      <c r="N117" s="65">
        <f t="shared" si="14"/>
        <v>300</v>
      </c>
      <c r="O117" s="64">
        <v>0</v>
      </c>
      <c r="P117" s="64"/>
      <c r="Q117" s="64">
        <v>300</v>
      </c>
      <c r="R117" s="58">
        <f t="shared" si="8"/>
        <v>0</v>
      </c>
      <c r="S117" s="64"/>
      <c r="T117" s="64"/>
      <c r="U117" s="64"/>
      <c r="V117" s="1"/>
      <c r="W117" s="1"/>
      <c r="X117" s="1"/>
      <c r="Y117" s="1"/>
      <c r="Z117" s="1"/>
    </row>
    <row r="118" spans="1:26" ht="48.4" customHeight="1" x14ac:dyDescent="0.25">
      <c r="A118" s="63"/>
      <c r="B118" s="31" t="s">
        <v>124</v>
      </c>
      <c r="C118" s="58">
        <f t="shared" si="0"/>
        <v>1420</v>
      </c>
      <c r="D118" s="58">
        <f t="shared" si="1"/>
        <v>1420</v>
      </c>
      <c r="E118" s="64">
        <f>1120+300</f>
        <v>1420</v>
      </c>
      <c r="F118" s="64"/>
      <c r="G118" s="64"/>
      <c r="H118" s="58">
        <f t="shared" si="3"/>
        <v>0</v>
      </c>
      <c r="I118" s="64"/>
      <c r="J118" s="64"/>
      <c r="K118" s="64"/>
      <c r="L118" s="58">
        <f t="shared" si="5"/>
        <v>1420</v>
      </c>
      <c r="M118" s="66">
        <f t="shared" si="6"/>
        <v>1</v>
      </c>
      <c r="N118" s="65">
        <f t="shared" si="14"/>
        <v>1420</v>
      </c>
      <c r="O118" s="64">
        <v>1420</v>
      </c>
      <c r="P118" s="64"/>
      <c r="Q118" s="64"/>
      <c r="R118" s="58">
        <f t="shared" si="8"/>
        <v>0</v>
      </c>
      <c r="S118" s="64"/>
      <c r="T118" s="64"/>
      <c r="U118" s="64"/>
      <c r="V118" s="1"/>
      <c r="W118" s="1"/>
      <c r="X118" s="1"/>
      <c r="Y118" s="1"/>
      <c r="Z118" s="1"/>
    </row>
    <row r="119" spans="1:26" ht="48.4" customHeight="1" x14ac:dyDescent="0.25">
      <c r="A119" s="23"/>
      <c r="B119" s="31" t="s">
        <v>125</v>
      </c>
      <c r="C119" s="58">
        <f t="shared" si="0"/>
        <v>1280</v>
      </c>
      <c r="D119" s="58">
        <f t="shared" si="1"/>
        <v>1280</v>
      </c>
      <c r="E119" s="64">
        <f>300+980</f>
        <v>1280</v>
      </c>
      <c r="F119" s="58"/>
      <c r="G119" s="58"/>
      <c r="H119" s="58">
        <f t="shared" si="3"/>
        <v>0</v>
      </c>
      <c r="I119" s="58"/>
      <c r="J119" s="58"/>
      <c r="K119" s="58"/>
      <c r="L119" s="58">
        <f t="shared" si="5"/>
        <v>1280</v>
      </c>
      <c r="M119" s="66">
        <f t="shared" si="6"/>
        <v>1</v>
      </c>
      <c r="N119" s="65">
        <f t="shared" si="14"/>
        <v>1280</v>
      </c>
      <c r="O119" s="64">
        <v>1280</v>
      </c>
      <c r="P119" s="58"/>
      <c r="Q119" s="58"/>
      <c r="R119" s="58">
        <f t="shared" si="8"/>
        <v>0</v>
      </c>
      <c r="S119" s="58"/>
      <c r="T119" s="58"/>
      <c r="U119" s="58"/>
      <c r="V119" s="1"/>
      <c r="W119" s="1"/>
      <c r="X119" s="1"/>
      <c r="Y119" s="1"/>
      <c r="Z119" s="1"/>
    </row>
    <row r="120" spans="1:26" ht="48.4" customHeight="1" x14ac:dyDescent="0.25">
      <c r="A120" s="23"/>
      <c r="B120" s="31" t="s">
        <v>261</v>
      </c>
      <c r="C120" s="58"/>
      <c r="D120" s="58"/>
      <c r="E120" s="64"/>
      <c r="F120" s="58"/>
      <c r="G120" s="58"/>
      <c r="H120" s="58"/>
      <c r="I120" s="58"/>
      <c r="J120" s="58"/>
      <c r="K120" s="58"/>
      <c r="L120" s="58"/>
      <c r="M120" s="66"/>
      <c r="N120" s="65"/>
      <c r="O120" s="64"/>
      <c r="P120" s="58"/>
      <c r="Q120" s="58"/>
      <c r="R120" s="58"/>
      <c r="S120" s="58"/>
      <c r="T120" s="58"/>
      <c r="U120" s="58"/>
      <c r="V120" s="1"/>
      <c r="W120" s="1"/>
      <c r="X120" s="1"/>
      <c r="Y120" s="1"/>
      <c r="Z120" s="1"/>
    </row>
    <row r="121" spans="1:26" ht="48.4" customHeight="1" x14ac:dyDescent="0.25">
      <c r="A121" s="23" t="s">
        <v>53</v>
      </c>
      <c r="B121" s="24" t="s">
        <v>126</v>
      </c>
      <c r="C121" s="58">
        <f t="shared" si="0"/>
        <v>6300</v>
      </c>
      <c r="D121" s="58">
        <f t="shared" si="1"/>
        <v>6300</v>
      </c>
      <c r="E121" s="58">
        <f t="shared" ref="E121:G121" si="140">SUM(E122:E127)</f>
        <v>5400</v>
      </c>
      <c r="F121" s="58">
        <f t="shared" si="140"/>
        <v>0</v>
      </c>
      <c r="G121" s="58">
        <f t="shared" si="140"/>
        <v>900</v>
      </c>
      <c r="H121" s="58">
        <f t="shared" si="3"/>
        <v>0</v>
      </c>
      <c r="I121" s="58">
        <f t="shared" ref="I121:K121" si="141">SUM(I122:I127)</f>
        <v>0</v>
      </c>
      <c r="J121" s="58">
        <f t="shared" si="141"/>
        <v>0</v>
      </c>
      <c r="K121" s="58">
        <f t="shared" si="141"/>
        <v>0</v>
      </c>
      <c r="L121" s="58">
        <f t="shared" si="5"/>
        <v>6096</v>
      </c>
      <c r="M121" s="66">
        <f t="shared" si="6"/>
        <v>0.9676190476190476</v>
      </c>
      <c r="N121" s="65">
        <f t="shared" si="14"/>
        <v>6096</v>
      </c>
      <c r="O121" s="58">
        <f t="shared" ref="O121:Q121" si="142">SUM(O122:O127)</f>
        <v>5400</v>
      </c>
      <c r="P121" s="58">
        <f t="shared" si="142"/>
        <v>0</v>
      </c>
      <c r="Q121" s="58">
        <f t="shared" si="142"/>
        <v>696</v>
      </c>
      <c r="R121" s="58">
        <f t="shared" si="8"/>
        <v>0</v>
      </c>
      <c r="S121" s="58">
        <f t="shared" ref="S121:U121" si="143">SUM(S122:S127)</f>
        <v>0</v>
      </c>
      <c r="T121" s="58">
        <f t="shared" si="143"/>
        <v>0</v>
      </c>
      <c r="U121" s="58">
        <f t="shared" si="143"/>
        <v>0</v>
      </c>
      <c r="V121" s="1"/>
      <c r="W121" s="1"/>
      <c r="X121" s="1"/>
      <c r="Y121" s="1"/>
      <c r="Z121" s="1"/>
    </row>
    <row r="122" spans="1:26" ht="48.4" customHeight="1" x14ac:dyDescent="0.25">
      <c r="A122" s="63"/>
      <c r="B122" s="31" t="s">
        <v>127</v>
      </c>
      <c r="C122" s="58">
        <f t="shared" si="0"/>
        <v>200</v>
      </c>
      <c r="D122" s="58">
        <f t="shared" si="1"/>
        <v>200</v>
      </c>
      <c r="E122" s="64"/>
      <c r="F122" s="64"/>
      <c r="G122" s="64">
        <v>200</v>
      </c>
      <c r="H122" s="58">
        <f t="shared" si="3"/>
        <v>0</v>
      </c>
      <c r="I122" s="64"/>
      <c r="J122" s="64"/>
      <c r="K122" s="64"/>
      <c r="L122" s="58">
        <f t="shared" si="5"/>
        <v>196</v>
      </c>
      <c r="M122" s="66">
        <f t="shared" si="6"/>
        <v>0.98</v>
      </c>
      <c r="N122" s="65">
        <f t="shared" si="14"/>
        <v>196</v>
      </c>
      <c r="O122" s="64"/>
      <c r="P122" s="64"/>
      <c r="Q122" s="64">
        <v>196</v>
      </c>
      <c r="R122" s="58">
        <f t="shared" si="8"/>
        <v>0</v>
      </c>
      <c r="S122" s="64"/>
      <c r="T122" s="64"/>
      <c r="U122" s="64"/>
      <c r="V122" s="1"/>
      <c r="W122" s="1"/>
      <c r="X122" s="1"/>
      <c r="Y122" s="1"/>
      <c r="Z122" s="1"/>
    </row>
    <row r="123" spans="1:26" ht="48.4" customHeight="1" x14ac:dyDescent="0.25">
      <c r="A123" s="63"/>
      <c r="B123" s="31" t="s">
        <v>128</v>
      </c>
      <c r="C123" s="58">
        <f t="shared" si="0"/>
        <v>900</v>
      </c>
      <c r="D123" s="58">
        <f t="shared" si="1"/>
        <v>900</v>
      </c>
      <c r="E123" s="64">
        <v>600</v>
      </c>
      <c r="F123" s="64"/>
      <c r="G123" s="64">
        <v>300</v>
      </c>
      <c r="H123" s="58">
        <f t="shared" si="3"/>
        <v>0</v>
      </c>
      <c r="I123" s="64"/>
      <c r="J123" s="64"/>
      <c r="K123" s="64"/>
      <c r="L123" s="58">
        <f t="shared" si="5"/>
        <v>900</v>
      </c>
      <c r="M123" s="66">
        <f t="shared" si="6"/>
        <v>1</v>
      </c>
      <c r="N123" s="65">
        <f t="shared" si="14"/>
        <v>900</v>
      </c>
      <c r="O123" s="64">
        <v>600</v>
      </c>
      <c r="P123" s="64"/>
      <c r="Q123" s="64">
        <v>300</v>
      </c>
      <c r="R123" s="58">
        <f t="shared" si="8"/>
        <v>0</v>
      </c>
      <c r="S123" s="64"/>
      <c r="T123" s="64"/>
      <c r="U123" s="64"/>
      <c r="V123" s="1"/>
      <c r="W123" s="1"/>
      <c r="X123" s="1"/>
      <c r="Y123" s="1"/>
      <c r="Z123" s="1"/>
    </row>
    <row r="124" spans="1:26" ht="48.4" customHeight="1" x14ac:dyDescent="0.25">
      <c r="A124" s="63"/>
      <c r="B124" s="31" t="s">
        <v>129</v>
      </c>
      <c r="C124" s="58">
        <f t="shared" si="0"/>
        <v>3300</v>
      </c>
      <c r="D124" s="58">
        <f t="shared" si="1"/>
        <v>3300</v>
      </c>
      <c r="E124" s="64">
        <f>2800+500</f>
        <v>3300</v>
      </c>
      <c r="F124" s="64"/>
      <c r="G124" s="64"/>
      <c r="H124" s="58">
        <f t="shared" si="3"/>
        <v>0</v>
      </c>
      <c r="I124" s="64"/>
      <c r="J124" s="64"/>
      <c r="K124" s="64"/>
      <c r="L124" s="58">
        <f t="shared" si="5"/>
        <v>3300</v>
      </c>
      <c r="M124" s="66">
        <f t="shared" si="6"/>
        <v>1</v>
      </c>
      <c r="N124" s="65">
        <f t="shared" si="14"/>
        <v>3300</v>
      </c>
      <c r="O124" s="64">
        <f>2800+500</f>
        <v>3300</v>
      </c>
      <c r="P124" s="64"/>
      <c r="Q124" s="64"/>
      <c r="R124" s="58">
        <f t="shared" si="8"/>
        <v>0</v>
      </c>
      <c r="S124" s="64"/>
      <c r="T124" s="64"/>
      <c r="U124" s="64"/>
      <c r="V124" s="1"/>
      <c r="W124" s="1"/>
      <c r="X124" s="1"/>
      <c r="Y124" s="1"/>
      <c r="Z124" s="1"/>
    </row>
    <row r="125" spans="1:26" ht="48.4" customHeight="1" x14ac:dyDescent="0.25">
      <c r="A125" s="63"/>
      <c r="B125" s="31" t="s">
        <v>130</v>
      </c>
      <c r="C125" s="58">
        <f t="shared" si="0"/>
        <v>200</v>
      </c>
      <c r="D125" s="58">
        <f t="shared" si="1"/>
        <v>200</v>
      </c>
      <c r="E125" s="64"/>
      <c r="F125" s="64"/>
      <c r="G125" s="64">
        <v>200</v>
      </c>
      <c r="H125" s="58">
        <f t="shared" si="3"/>
        <v>0</v>
      </c>
      <c r="I125" s="64"/>
      <c r="J125" s="64"/>
      <c r="K125" s="64"/>
      <c r="L125" s="58">
        <f t="shared" si="5"/>
        <v>0</v>
      </c>
      <c r="M125" s="66">
        <f t="shared" si="6"/>
        <v>0</v>
      </c>
      <c r="N125" s="65">
        <f t="shared" si="14"/>
        <v>0</v>
      </c>
      <c r="O125" s="64">
        <v>0</v>
      </c>
      <c r="P125" s="64"/>
      <c r="Q125" s="64"/>
      <c r="R125" s="58">
        <f t="shared" si="8"/>
        <v>0</v>
      </c>
      <c r="S125" s="64"/>
      <c r="T125" s="64"/>
      <c r="U125" s="64"/>
      <c r="V125" s="1"/>
      <c r="W125" s="1"/>
      <c r="X125" s="1"/>
      <c r="Y125" s="1"/>
      <c r="Z125" s="1"/>
    </row>
    <row r="126" spans="1:26" ht="48.4" customHeight="1" x14ac:dyDescent="0.25">
      <c r="A126" s="63"/>
      <c r="B126" s="31" t="s">
        <v>131</v>
      </c>
      <c r="C126" s="58">
        <f t="shared" si="0"/>
        <v>0</v>
      </c>
      <c r="D126" s="58">
        <f t="shared" si="1"/>
        <v>0</v>
      </c>
      <c r="E126" s="64"/>
      <c r="F126" s="64"/>
      <c r="G126" s="64"/>
      <c r="H126" s="58"/>
      <c r="I126" s="64"/>
      <c r="J126" s="64"/>
      <c r="K126" s="64"/>
      <c r="L126" s="58">
        <f t="shared" si="5"/>
        <v>0</v>
      </c>
      <c r="M126" s="66" t="e">
        <f t="shared" si="6"/>
        <v>#DIV/0!</v>
      </c>
      <c r="N126" s="65">
        <f t="shared" si="14"/>
        <v>0</v>
      </c>
      <c r="O126" s="64"/>
      <c r="P126" s="64"/>
      <c r="Q126" s="64"/>
      <c r="R126" s="58"/>
      <c r="S126" s="64"/>
      <c r="T126" s="64"/>
      <c r="U126" s="64"/>
      <c r="V126" s="1"/>
      <c r="W126" s="1"/>
      <c r="X126" s="1"/>
      <c r="Y126" s="1"/>
      <c r="Z126" s="1"/>
    </row>
    <row r="127" spans="1:26" ht="48.4" customHeight="1" x14ac:dyDescent="0.25">
      <c r="A127" s="63"/>
      <c r="B127" s="31" t="s">
        <v>132</v>
      </c>
      <c r="C127" s="58">
        <f t="shared" si="0"/>
        <v>1700</v>
      </c>
      <c r="D127" s="58">
        <f t="shared" si="1"/>
        <v>1700</v>
      </c>
      <c r="E127" s="64">
        <f>1000+500</f>
        <v>1500</v>
      </c>
      <c r="F127" s="64"/>
      <c r="G127" s="64">
        <v>200</v>
      </c>
      <c r="H127" s="58">
        <f t="shared" ref="H127:H153" si="144">I127+J127+K127</f>
        <v>0</v>
      </c>
      <c r="I127" s="64"/>
      <c r="J127" s="64"/>
      <c r="K127" s="64"/>
      <c r="L127" s="58">
        <f t="shared" si="5"/>
        <v>1700</v>
      </c>
      <c r="M127" s="66">
        <f t="shared" si="6"/>
        <v>1</v>
      </c>
      <c r="N127" s="65">
        <f t="shared" si="14"/>
        <v>1700</v>
      </c>
      <c r="O127" s="64">
        <v>1500</v>
      </c>
      <c r="P127" s="64"/>
      <c r="Q127" s="64">
        <v>200</v>
      </c>
      <c r="R127" s="58">
        <f t="shared" ref="R127:R189" si="145">S127+T127+U127</f>
        <v>0</v>
      </c>
      <c r="S127" s="64"/>
      <c r="T127" s="64"/>
      <c r="U127" s="64"/>
      <c r="V127" s="1"/>
      <c r="W127" s="1"/>
      <c r="X127" s="1"/>
      <c r="Y127" s="1"/>
      <c r="Z127" s="1"/>
    </row>
    <row r="128" spans="1:26" ht="48.4" customHeight="1" x14ac:dyDescent="0.25">
      <c r="A128" s="23" t="s">
        <v>55</v>
      </c>
      <c r="B128" s="24" t="s">
        <v>133</v>
      </c>
      <c r="C128" s="58">
        <f t="shared" si="0"/>
        <v>10414</v>
      </c>
      <c r="D128" s="58">
        <f t="shared" si="1"/>
        <v>10414</v>
      </c>
      <c r="E128" s="58">
        <f>SUM(E129:E139)</f>
        <v>9494</v>
      </c>
      <c r="F128" s="58">
        <f t="shared" ref="F128:U128" si="146">SUM(F129:F139)</f>
        <v>84</v>
      </c>
      <c r="G128" s="58">
        <f t="shared" si="146"/>
        <v>836</v>
      </c>
      <c r="H128" s="58">
        <f t="shared" si="146"/>
        <v>0</v>
      </c>
      <c r="I128" s="58">
        <f t="shared" si="146"/>
        <v>0</v>
      </c>
      <c r="J128" s="58">
        <f t="shared" si="146"/>
        <v>0</v>
      </c>
      <c r="K128" s="58">
        <f t="shared" si="146"/>
        <v>0</v>
      </c>
      <c r="L128" s="58">
        <f t="shared" ref="L128" si="147">N128+R128</f>
        <v>9429</v>
      </c>
      <c r="M128" s="66">
        <f t="shared" ref="M128" si="148">L128/C128</f>
        <v>0.90541578644132903</v>
      </c>
      <c r="N128" s="65">
        <f t="shared" ref="N128" si="149">O128+P128+Q128</f>
        <v>9429</v>
      </c>
      <c r="O128" s="58">
        <f t="shared" si="146"/>
        <v>9250</v>
      </c>
      <c r="P128" s="58">
        <f t="shared" si="146"/>
        <v>0</v>
      </c>
      <c r="Q128" s="58">
        <f t="shared" si="146"/>
        <v>179</v>
      </c>
      <c r="R128" s="58">
        <f t="shared" si="146"/>
        <v>0</v>
      </c>
      <c r="S128" s="58">
        <f t="shared" si="146"/>
        <v>0</v>
      </c>
      <c r="T128" s="58">
        <f t="shared" si="146"/>
        <v>0</v>
      </c>
      <c r="U128" s="58">
        <f t="shared" si="146"/>
        <v>0</v>
      </c>
      <c r="V128" s="1"/>
      <c r="W128" s="1"/>
      <c r="X128" s="1"/>
      <c r="Y128" s="1"/>
      <c r="Z128" s="1"/>
    </row>
    <row r="129" spans="1:26" ht="48.4" customHeight="1" x14ac:dyDescent="0.25">
      <c r="A129" s="63">
        <v>1</v>
      </c>
      <c r="B129" s="31" t="s">
        <v>134</v>
      </c>
      <c r="C129" s="58">
        <f t="shared" si="0"/>
        <v>1600</v>
      </c>
      <c r="D129" s="58">
        <f t="shared" si="1"/>
        <v>1600</v>
      </c>
      <c r="E129" s="64">
        <f>1000+600</f>
        <v>1600</v>
      </c>
      <c r="F129" s="64"/>
      <c r="G129" s="64"/>
      <c r="H129" s="58">
        <f t="shared" si="144"/>
        <v>0</v>
      </c>
      <c r="I129" s="64"/>
      <c r="J129" s="64"/>
      <c r="K129" s="64"/>
      <c r="L129" s="58">
        <f t="shared" si="5"/>
        <v>1600</v>
      </c>
      <c r="M129" s="66">
        <f t="shared" si="6"/>
        <v>1</v>
      </c>
      <c r="N129" s="65">
        <f t="shared" si="14"/>
        <v>1600</v>
      </c>
      <c r="O129" s="64">
        <v>1600</v>
      </c>
      <c r="P129" s="64"/>
      <c r="Q129" s="64"/>
      <c r="R129" s="58">
        <f t="shared" si="145"/>
        <v>0</v>
      </c>
      <c r="S129" s="64"/>
      <c r="T129" s="64"/>
      <c r="U129" s="64"/>
      <c r="V129" s="1"/>
      <c r="W129" s="1"/>
      <c r="X129" s="1"/>
      <c r="Y129" s="1"/>
      <c r="Z129" s="1"/>
    </row>
    <row r="130" spans="1:26" ht="48.4" customHeight="1" x14ac:dyDescent="0.25">
      <c r="A130" s="63">
        <v>2</v>
      </c>
      <c r="B130" s="31" t="s">
        <v>135</v>
      </c>
      <c r="C130" s="58">
        <f t="shared" si="0"/>
        <v>0</v>
      </c>
      <c r="D130" s="58">
        <f t="shared" si="1"/>
        <v>0</v>
      </c>
      <c r="E130" s="64"/>
      <c r="F130" s="64"/>
      <c r="G130" s="64"/>
      <c r="H130" s="58">
        <f t="shared" si="144"/>
        <v>0</v>
      </c>
      <c r="I130" s="64"/>
      <c r="J130" s="64"/>
      <c r="K130" s="64"/>
      <c r="L130" s="58">
        <f t="shared" si="5"/>
        <v>0</v>
      </c>
      <c r="M130" s="66" t="e">
        <f t="shared" si="6"/>
        <v>#DIV/0!</v>
      </c>
      <c r="N130" s="65">
        <f t="shared" si="14"/>
        <v>0</v>
      </c>
      <c r="O130" s="64">
        <v>0</v>
      </c>
      <c r="P130" s="64"/>
      <c r="Q130" s="64"/>
      <c r="R130" s="58">
        <f t="shared" si="145"/>
        <v>0</v>
      </c>
      <c r="S130" s="64"/>
      <c r="T130" s="64"/>
      <c r="U130" s="64"/>
      <c r="V130" s="1"/>
      <c r="W130" s="1"/>
      <c r="X130" s="1"/>
      <c r="Y130" s="1"/>
      <c r="Z130" s="1"/>
    </row>
    <row r="131" spans="1:26" ht="48.4" customHeight="1" x14ac:dyDescent="0.25">
      <c r="A131" s="63">
        <v>3</v>
      </c>
      <c r="B131" s="31" t="s">
        <v>136</v>
      </c>
      <c r="C131" s="58">
        <f t="shared" si="0"/>
        <v>400</v>
      </c>
      <c r="D131" s="58">
        <f t="shared" si="1"/>
        <v>400</v>
      </c>
      <c r="E131" s="64"/>
      <c r="F131" s="64"/>
      <c r="G131" s="64">
        <v>400</v>
      </c>
      <c r="H131" s="58">
        <f t="shared" si="144"/>
        <v>0</v>
      </c>
      <c r="I131" s="64"/>
      <c r="J131" s="64"/>
      <c r="K131" s="64"/>
      <c r="L131" s="58">
        <f t="shared" si="5"/>
        <v>400</v>
      </c>
      <c r="M131" s="66">
        <f t="shared" si="6"/>
        <v>1</v>
      </c>
      <c r="N131" s="65">
        <f t="shared" si="14"/>
        <v>400</v>
      </c>
      <c r="O131" s="64">
        <v>400</v>
      </c>
      <c r="P131" s="64"/>
      <c r="Q131" s="64"/>
      <c r="R131" s="58">
        <f t="shared" si="145"/>
        <v>0</v>
      </c>
      <c r="S131" s="64"/>
      <c r="T131" s="64"/>
      <c r="U131" s="64"/>
      <c r="V131" s="1"/>
      <c r="W131" s="1"/>
      <c r="X131" s="1"/>
      <c r="Y131" s="1"/>
      <c r="Z131" s="1"/>
    </row>
    <row r="132" spans="1:26" ht="48.4" customHeight="1" x14ac:dyDescent="0.25">
      <c r="A132" s="63">
        <v>4</v>
      </c>
      <c r="B132" s="31" t="s">
        <v>137</v>
      </c>
      <c r="C132" s="58">
        <f t="shared" si="0"/>
        <v>600</v>
      </c>
      <c r="D132" s="58">
        <f t="shared" si="1"/>
        <v>600</v>
      </c>
      <c r="E132" s="64">
        <v>600</v>
      </c>
      <c r="F132" s="64"/>
      <c r="G132" s="64"/>
      <c r="H132" s="58">
        <f t="shared" si="144"/>
        <v>0</v>
      </c>
      <c r="I132" s="64"/>
      <c r="J132" s="64"/>
      <c r="K132" s="64"/>
      <c r="L132" s="58">
        <f t="shared" si="5"/>
        <v>600</v>
      </c>
      <c r="M132" s="66">
        <f t="shared" si="6"/>
        <v>1</v>
      </c>
      <c r="N132" s="65">
        <f t="shared" si="14"/>
        <v>600</v>
      </c>
      <c r="O132" s="64">
        <v>600</v>
      </c>
      <c r="P132" s="64"/>
      <c r="Q132" s="64"/>
      <c r="R132" s="58">
        <f t="shared" si="145"/>
        <v>0</v>
      </c>
      <c r="S132" s="64"/>
      <c r="T132" s="64"/>
      <c r="U132" s="64"/>
      <c r="V132" s="1"/>
      <c r="W132" s="1"/>
      <c r="X132" s="1"/>
      <c r="Y132" s="1"/>
      <c r="Z132" s="1"/>
    </row>
    <row r="133" spans="1:26" ht="48.4" customHeight="1" x14ac:dyDescent="0.25">
      <c r="A133" s="63">
        <v>5</v>
      </c>
      <c r="B133" s="31" t="s">
        <v>138</v>
      </c>
      <c r="C133" s="58">
        <f t="shared" si="0"/>
        <v>800</v>
      </c>
      <c r="D133" s="58">
        <f t="shared" si="1"/>
        <v>800</v>
      </c>
      <c r="E133" s="64">
        <f>600+200</f>
        <v>800</v>
      </c>
      <c r="F133" s="64"/>
      <c r="G133" s="64"/>
      <c r="H133" s="58">
        <f t="shared" si="144"/>
        <v>0</v>
      </c>
      <c r="I133" s="64"/>
      <c r="J133" s="64"/>
      <c r="K133" s="64"/>
      <c r="L133" s="58">
        <f t="shared" si="5"/>
        <v>800</v>
      </c>
      <c r="M133" s="66">
        <f t="shared" si="6"/>
        <v>1</v>
      </c>
      <c r="N133" s="65">
        <f t="shared" si="14"/>
        <v>800</v>
      </c>
      <c r="O133" s="64">
        <v>800</v>
      </c>
      <c r="P133" s="64"/>
      <c r="Q133" s="64"/>
      <c r="R133" s="58">
        <f t="shared" si="145"/>
        <v>0</v>
      </c>
      <c r="S133" s="64"/>
      <c r="T133" s="64"/>
      <c r="U133" s="64"/>
      <c r="V133" s="1"/>
      <c r="W133" s="1"/>
      <c r="X133" s="1"/>
      <c r="Y133" s="1"/>
      <c r="Z133" s="1"/>
    </row>
    <row r="134" spans="1:26" ht="48.4" customHeight="1" x14ac:dyDescent="0.25">
      <c r="A134" s="63">
        <v>6</v>
      </c>
      <c r="B134" s="31" t="s">
        <v>139</v>
      </c>
      <c r="C134" s="58">
        <f t="shared" si="0"/>
        <v>1100</v>
      </c>
      <c r="D134" s="58">
        <f t="shared" si="1"/>
        <v>1100</v>
      </c>
      <c r="E134" s="64">
        <f>800+300</f>
        <v>1100</v>
      </c>
      <c r="F134" s="64"/>
      <c r="G134" s="64"/>
      <c r="H134" s="58">
        <f t="shared" si="144"/>
        <v>0</v>
      </c>
      <c r="I134" s="64"/>
      <c r="J134" s="64"/>
      <c r="K134" s="64"/>
      <c r="L134" s="58">
        <f t="shared" si="5"/>
        <v>1100</v>
      </c>
      <c r="M134" s="66">
        <f t="shared" si="6"/>
        <v>1</v>
      </c>
      <c r="N134" s="65">
        <f t="shared" si="14"/>
        <v>1100</v>
      </c>
      <c r="O134" s="64">
        <v>1100</v>
      </c>
      <c r="P134" s="64"/>
      <c r="Q134" s="64"/>
      <c r="R134" s="58">
        <f t="shared" si="145"/>
        <v>0</v>
      </c>
      <c r="S134" s="64"/>
      <c r="T134" s="64"/>
      <c r="U134" s="64"/>
      <c r="V134" s="1"/>
      <c r="W134" s="1"/>
      <c r="X134" s="1"/>
      <c r="Y134" s="1"/>
      <c r="Z134" s="1"/>
    </row>
    <row r="135" spans="1:26" ht="48.4" customHeight="1" x14ac:dyDescent="0.25">
      <c r="A135" s="63">
        <v>7</v>
      </c>
      <c r="B135" s="31" t="s">
        <v>140</v>
      </c>
      <c r="C135" s="58">
        <f t="shared" si="0"/>
        <v>3100</v>
      </c>
      <c r="D135" s="58">
        <f t="shared" si="1"/>
        <v>3100</v>
      </c>
      <c r="E135" s="64">
        <f>800+1900</f>
        <v>2700</v>
      </c>
      <c r="F135" s="64"/>
      <c r="G135" s="64">
        <v>400</v>
      </c>
      <c r="H135" s="58">
        <f t="shared" si="144"/>
        <v>0</v>
      </c>
      <c r="I135" s="64"/>
      <c r="J135" s="64"/>
      <c r="K135" s="64"/>
      <c r="L135" s="58">
        <f t="shared" si="5"/>
        <v>2700</v>
      </c>
      <c r="M135" s="66">
        <f t="shared" si="6"/>
        <v>0.87096774193548387</v>
      </c>
      <c r="N135" s="65">
        <f t="shared" si="14"/>
        <v>2700</v>
      </c>
      <c r="O135" s="64">
        <v>2521</v>
      </c>
      <c r="P135" s="64"/>
      <c r="Q135" s="64">
        <v>179</v>
      </c>
      <c r="R135" s="58">
        <f t="shared" si="145"/>
        <v>0</v>
      </c>
      <c r="S135" s="64"/>
      <c r="T135" s="64"/>
      <c r="U135" s="64"/>
      <c r="V135" s="1"/>
      <c r="W135" s="1"/>
      <c r="X135" s="1"/>
      <c r="Y135" s="1"/>
      <c r="Z135" s="1"/>
    </row>
    <row r="136" spans="1:26" ht="48.4" customHeight="1" x14ac:dyDescent="0.25">
      <c r="A136" s="63">
        <v>8</v>
      </c>
      <c r="B136" s="31" t="s">
        <v>141</v>
      </c>
      <c r="C136" s="58">
        <f t="shared" si="0"/>
        <v>714</v>
      </c>
      <c r="D136" s="58">
        <f t="shared" si="1"/>
        <v>714</v>
      </c>
      <c r="E136" s="64">
        <v>714</v>
      </c>
      <c r="F136" s="64"/>
      <c r="G136" s="64"/>
      <c r="H136" s="58">
        <f t="shared" si="144"/>
        <v>0</v>
      </c>
      <c r="I136" s="64"/>
      <c r="J136" s="64"/>
      <c r="K136" s="64"/>
      <c r="L136" s="58">
        <f t="shared" si="5"/>
        <v>714</v>
      </c>
      <c r="M136" s="66">
        <f t="shared" si="6"/>
        <v>1</v>
      </c>
      <c r="N136" s="65">
        <f t="shared" si="14"/>
        <v>714</v>
      </c>
      <c r="O136" s="64">
        <v>714</v>
      </c>
      <c r="P136" s="64"/>
      <c r="Q136" s="64"/>
      <c r="R136" s="58">
        <f t="shared" si="145"/>
        <v>0</v>
      </c>
      <c r="S136" s="64"/>
      <c r="T136" s="64"/>
      <c r="U136" s="64"/>
      <c r="V136" s="1"/>
      <c r="W136" s="1"/>
      <c r="X136" s="1"/>
      <c r="Y136" s="1"/>
      <c r="Z136" s="1"/>
    </row>
    <row r="137" spans="1:26" ht="48.4" customHeight="1" x14ac:dyDescent="0.25">
      <c r="A137" s="63">
        <v>9</v>
      </c>
      <c r="B137" s="31" t="s">
        <v>142</v>
      </c>
      <c r="C137" s="58">
        <f t="shared" si="0"/>
        <v>0</v>
      </c>
      <c r="D137" s="58">
        <f t="shared" si="1"/>
        <v>0</v>
      </c>
      <c r="E137" s="64"/>
      <c r="F137" s="64"/>
      <c r="G137" s="64"/>
      <c r="H137" s="58">
        <f t="shared" si="144"/>
        <v>0</v>
      </c>
      <c r="I137" s="64"/>
      <c r="J137" s="64"/>
      <c r="K137" s="64"/>
      <c r="L137" s="58">
        <f t="shared" si="5"/>
        <v>0</v>
      </c>
      <c r="M137" s="66" t="e">
        <f t="shared" si="6"/>
        <v>#DIV/0!</v>
      </c>
      <c r="N137" s="65">
        <f t="shared" si="14"/>
        <v>0</v>
      </c>
      <c r="O137" s="64"/>
      <c r="P137" s="64"/>
      <c r="Q137" s="64"/>
      <c r="R137" s="58">
        <f t="shared" si="145"/>
        <v>0</v>
      </c>
      <c r="S137" s="64"/>
      <c r="T137" s="64"/>
      <c r="U137" s="64"/>
      <c r="V137" s="1"/>
      <c r="W137" s="1"/>
      <c r="X137" s="1"/>
      <c r="Y137" s="1"/>
      <c r="Z137" s="1"/>
    </row>
    <row r="138" spans="1:26" ht="48.4" customHeight="1" x14ac:dyDescent="0.25">
      <c r="A138" s="63">
        <v>10</v>
      </c>
      <c r="B138" s="31" t="s">
        <v>143</v>
      </c>
      <c r="C138" s="58">
        <f t="shared" si="0"/>
        <v>1600</v>
      </c>
      <c r="D138" s="58">
        <f t="shared" si="1"/>
        <v>1600</v>
      </c>
      <c r="E138" s="64">
        <f>600+1000</f>
        <v>1600</v>
      </c>
      <c r="F138" s="64"/>
      <c r="G138" s="64"/>
      <c r="H138" s="58">
        <f t="shared" si="144"/>
        <v>0</v>
      </c>
      <c r="I138" s="64"/>
      <c r="J138" s="64"/>
      <c r="K138" s="64"/>
      <c r="L138" s="58">
        <f t="shared" si="5"/>
        <v>1515</v>
      </c>
      <c r="M138" s="66">
        <f t="shared" si="6"/>
        <v>0.94687500000000002</v>
      </c>
      <c r="N138" s="65">
        <f t="shared" si="14"/>
        <v>1515</v>
      </c>
      <c r="O138" s="64">
        <v>1515</v>
      </c>
      <c r="P138" s="64"/>
      <c r="Q138" s="64"/>
      <c r="R138" s="58">
        <f t="shared" si="145"/>
        <v>0</v>
      </c>
      <c r="S138" s="64"/>
      <c r="T138" s="64"/>
      <c r="U138" s="64"/>
      <c r="V138" s="1"/>
      <c r="W138" s="1"/>
      <c r="X138" s="1"/>
      <c r="Y138" s="1"/>
      <c r="Z138" s="1"/>
    </row>
    <row r="139" spans="1:26" ht="48.4" customHeight="1" x14ac:dyDescent="0.25">
      <c r="A139" s="63">
        <v>11</v>
      </c>
      <c r="B139" s="31" t="s">
        <v>258</v>
      </c>
      <c r="C139" s="58">
        <f t="shared" ref="C139" si="150">D139+H139</f>
        <v>500</v>
      </c>
      <c r="D139" s="58">
        <f t="shared" ref="D139" si="151">E139+F139+G139</f>
        <v>500</v>
      </c>
      <c r="E139" s="64">
        <v>380</v>
      </c>
      <c r="F139" s="64">
        <v>84</v>
      </c>
      <c r="G139" s="64">
        <v>36</v>
      </c>
      <c r="H139" s="58"/>
      <c r="I139" s="64"/>
      <c r="J139" s="64"/>
      <c r="K139" s="64"/>
      <c r="L139" s="58">
        <f t="shared" ref="L139" si="152">N139+R139</f>
        <v>0</v>
      </c>
      <c r="M139" s="66">
        <f t="shared" ref="M139" si="153">L139/C139</f>
        <v>0</v>
      </c>
      <c r="N139" s="65">
        <f t="shared" ref="N139" si="154">O139+P139+Q139</f>
        <v>0</v>
      </c>
      <c r="O139" s="64"/>
      <c r="P139" s="64"/>
      <c r="Q139" s="64"/>
      <c r="R139" s="58"/>
      <c r="S139" s="64"/>
      <c r="T139" s="64"/>
      <c r="U139" s="64"/>
      <c r="V139" s="1"/>
      <c r="W139" s="1"/>
      <c r="X139" s="1"/>
      <c r="Y139" s="1"/>
      <c r="Z139" s="1"/>
    </row>
    <row r="140" spans="1:26" ht="48.4" customHeight="1" x14ac:dyDescent="0.25">
      <c r="A140" s="23" t="s">
        <v>57</v>
      </c>
      <c r="B140" s="24" t="s">
        <v>144</v>
      </c>
      <c r="C140" s="58">
        <f t="shared" si="0"/>
        <v>4307</v>
      </c>
      <c r="D140" s="58">
        <f t="shared" si="1"/>
        <v>4307</v>
      </c>
      <c r="E140" s="58">
        <f>SUM(E141:E146)</f>
        <v>4307</v>
      </c>
      <c r="F140" s="58">
        <f>SUM(F141:F146)</f>
        <v>0</v>
      </c>
      <c r="G140" s="58">
        <f t="shared" ref="G140:O140" si="155">SUM(G141:G146)</f>
        <v>0</v>
      </c>
      <c r="H140" s="58">
        <f t="shared" si="155"/>
        <v>0</v>
      </c>
      <c r="I140" s="58">
        <f t="shared" si="155"/>
        <v>0</v>
      </c>
      <c r="J140" s="58">
        <f t="shared" si="155"/>
        <v>0</v>
      </c>
      <c r="K140" s="58">
        <f t="shared" si="155"/>
        <v>0</v>
      </c>
      <c r="L140" s="58">
        <f t="shared" ref="L140" si="156">N140+R140</f>
        <v>4089</v>
      </c>
      <c r="M140" s="66">
        <f t="shared" ref="M140" si="157">L140/C140</f>
        <v>0.94938472254469464</v>
      </c>
      <c r="N140" s="65">
        <f t="shared" ref="N140" si="158">O140+P140+Q140</f>
        <v>4089</v>
      </c>
      <c r="O140" s="58">
        <f t="shared" si="155"/>
        <v>4089</v>
      </c>
      <c r="P140" s="58">
        <f t="shared" ref="P140:U140" si="159">SUM(P141:P145)</f>
        <v>0</v>
      </c>
      <c r="Q140" s="58">
        <f t="shared" si="159"/>
        <v>0</v>
      </c>
      <c r="R140" s="58">
        <f t="shared" si="159"/>
        <v>0</v>
      </c>
      <c r="S140" s="58">
        <f t="shared" si="159"/>
        <v>0</v>
      </c>
      <c r="T140" s="58">
        <f t="shared" si="159"/>
        <v>0</v>
      </c>
      <c r="U140" s="58">
        <f t="shared" si="159"/>
        <v>0</v>
      </c>
      <c r="V140" s="53"/>
      <c r="W140" s="53"/>
      <c r="X140" s="53"/>
      <c r="Y140" s="53"/>
      <c r="Z140" s="53"/>
    </row>
    <row r="141" spans="1:26" ht="48.4" customHeight="1" x14ac:dyDescent="0.25">
      <c r="A141" s="63"/>
      <c r="B141" s="31" t="s">
        <v>145</v>
      </c>
      <c r="C141" s="58">
        <f t="shared" si="0"/>
        <v>814</v>
      </c>
      <c r="D141" s="58">
        <f t="shared" si="1"/>
        <v>814</v>
      </c>
      <c r="E141" s="64">
        <f>500+500-186</f>
        <v>814</v>
      </c>
      <c r="F141" s="64"/>
      <c r="G141" s="64"/>
      <c r="H141" s="58">
        <f t="shared" si="144"/>
        <v>0</v>
      </c>
      <c r="I141" s="64"/>
      <c r="J141" s="64"/>
      <c r="K141" s="64"/>
      <c r="L141" s="58">
        <f t="shared" si="5"/>
        <v>814</v>
      </c>
      <c r="M141" s="66">
        <f t="shared" si="6"/>
        <v>1</v>
      </c>
      <c r="N141" s="65">
        <f t="shared" si="14"/>
        <v>814</v>
      </c>
      <c r="O141" s="64">
        <v>814</v>
      </c>
      <c r="P141" s="64"/>
      <c r="Q141" s="64"/>
      <c r="R141" s="58">
        <f t="shared" si="145"/>
        <v>0</v>
      </c>
      <c r="S141" s="64"/>
      <c r="T141" s="64"/>
      <c r="U141" s="64"/>
      <c r="V141" s="1"/>
      <c r="W141" s="1"/>
      <c r="X141" s="1"/>
      <c r="Y141" s="1"/>
      <c r="Z141" s="1"/>
    </row>
    <row r="142" spans="1:26" ht="48.4" customHeight="1" x14ac:dyDescent="0.25">
      <c r="A142" s="63"/>
      <c r="B142" s="31" t="s">
        <v>146</v>
      </c>
      <c r="C142" s="58">
        <f t="shared" si="0"/>
        <v>752</v>
      </c>
      <c r="D142" s="58">
        <f t="shared" si="1"/>
        <v>752</v>
      </c>
      <c r="E142" s="64">
        <f>450+350-48</f>
        <v>752</v>
      </c>
      <c r="F142" s="64"/>
      <c r="G142" s="64"/>
      <c r="H142" s="58">
        <f t="shared" si="144"/>
        <v>0</v>
      </c>
      <c r="I142" s="64"/>
      <c r="J142" s="64"/>
      <c r="K142" s="64"/>
      <c r="L142" s="58">
        <f t="shared" si="5"/>
        <v>752</v>
      </c>
      <c r="M142" s="66">
        <f t="shared" si="6"/>
        <v>1</v>
      </c>
      <c r="N142" s="65">
        <f t="shared" si="14"/>
        <v>752</v>
      </c>
      <c r="O142" s="64">
        <v>752</v>
      </c>
      <c r="P142" s="64"/>
      <c r="Q142" s="64"/>
      <c r="R142" s="58">
        <f t="shared" si="145"/>
        <v>0</v>
      </c>
      <c r="S142" s="64"/>
      <c r="T142" s="64"/>
      <c r="U142" s="64"/>
      <c r="V142" s="1"/>
      <c r="W142" s="1"/>
      <c r="X142" s="1"/>
      <c r="Y142" s="1"/>
      <c r="Z142" s="1"/>
    </row>
    <row r="143" spans="1:26" ht="48.4" customHeight="1" x14ac:dyDescent="0.25">
      <c r="A143" s="63"/>
      <c r="B143" s="31" t="s">
        <v>147</v>
      </c>
      <c r="C143" s="58">
        <f t="shared" si="0"/>
        <v>1451</v>
      </c>
      <c r="D143" s="58">
        <f t="shared" si="1"/>
        <v>1451</v>
      </c>
      <c r="E143" s="64">
        <f>750+760-59</f>
        <v>1451</v>
      </c>
      <c r="F143" s="64"/>
      <c r="G143" s="64"/>
      <c r="H143" s="58">
        <f t="shared" si="144"/>
        <v>0</v>
      </c>
      <c r="I143" s="64"/>
      <c r="J143" s="64"/>
      <c r="K143" s="64"/>
      <c r="L143" s="58">
        <f t="shared" si="5"/>
        <v>1451</v>
      </c>
      <c r="M143" s="66">
        <f t="shared" si="6"/>
        <v>1</v>
      </c>
      <c r="N143" s="65">
        <f t="shared" si="14"/>
        <v>1451</v>
      </c>
      <c r="O143" s="64">
        <v>1451</v>
      </c>
      <c r="P143" s="64"/>
      <c r="Q143" s="64"/>
      <c r="R143" s="58">
        <f t="shared" si="145"/>
        <v>0</v>
      </c>
      <c r="S143" s="64"/>
      <c r="T143" s="64"/>
      <c r="U143" s="64"/>
      <c r="V143" s="1"/>
      <c r="W143" s="1"/>
      <c r="X143" s="1"/>
      <c r="Y143" s="1"/>
      <c r="Z143" s="1"/>
    </row>
    <row r="144" spans="1:26" ht="48.4" customHeight="1" x14ac:dyDescent="0.25">
      <c r="A144" s="63"/>
      <c r="B144" s="31" t="s">
        <v>148</v>
      </c>
      <c r="C144" s="58">
        <f t="shared" si="0"/>
        <v>1072</v>
      </c>
      <c r="D144" s="58">
        <f t="shared" si="1"/>
        <v>1072</v>
      </c>
      <c r="E144" s="64">
        <f>400+720-48</f>
        <v>1072</v>
      </c>
      <c r="F144" s="64"/>
      <c r="G144" s="64"/>
      <c r="H144" s="58">
        <f t="shared" si="144"/>
        <v>0</v>
      </c>
      <c r="I144" s="64"/>
      <c r="J144" s="64"/>
      <c r="K144" s="64"/>
      <c r="L144" s="58">
        <f t="shared" si="5"/>
        <v>1072</v>
      </c>
      <c r="M144" s="66">
        <f t="shared" si="6"/>
        <v>1</v>
      </c>
      <c r="N144" s="65">
        <f t="shared" si="14"/>
        <v>1072</v>
      </c>
      <c r="O144" s="64">
        <v>1072</v>
      </c>
      <c r="P144" s="64"/>
      <c r="Q144" s="64"/>
      <c r="R144" s="58">
        <f t="shared" si="145"/>
        <v>0</v>
      </c>
      <c r="S144" s="64"/>
      <c r="T144" s="64"/>
      <c r="U144" s="64"/>
      <c r="V144" s="1"/>
      <c r="W144" s="1"/>
      <c r="X144" s="1"/>
      <c r="Y144" s="1"/>
      <c r="Z144" s="1"/>
    </row>
    <row r="145" spans="1:26" ht="48.4" customHeight="1" x14ac:dyDescent="0.25">
      <c r="A145" s="63"/>
      <c r="B145" s="31" t="s">
        <v>149</v>
      </c>
      <c r="C145" s="58">
        <f t="shared" si="0"/>
        <v>0</v>
      </c>
      <c r="D145" s="58">
        <f t="shared" si="1"/>
        <v>0</v>
      </c>
      <c r="E145" s="64"/>
      <c r="F145" s="64"/>
      <c r="G145" s="64"/>
      <c r="H145" s="58">
        <f t="shared" si="144"/>
        <v>0</v>
      </c>
      <c r="I145" s="64"/>
      <c r="J145" s="64"/>
      <c r="K145" s="64"/>
      <c r="L145" s="58">
        <f t="shared" si="5"/>
        <v>0</v>
      </c>
      <c r="M145" s="66" t="e">
        <f t="shared" si="6"/>
        <v>#DIV/0!</v>
      </c>
      <c r="N145" s="65">
        <f t="shared" si="14"/>
        <v>0</v>
      </c>
      <c r="O145" s="64">
        <v>0</v>
      </c>
      <c r="P145" s="64"/>
      <c r="Q145" s="64"/>
      <c r="R145" s="58">
        <f t="shared" si="145"/>
        <v>0</v>
      </c>
      <c r="S145" s="64"/>
      <c r="T145" s="64"/>
      <c r="U145" s="64"/>
      <c r="V145" s="1"/>
      <c r="W145" s="1"/>
      <c r="X145" s="1"/>
      <c r="Y145" s="1"/>
      <c r="Z145" s="1"/>
    </row>
    <row r="146" spans="1:26" ht="48.4" customHeight="1" x14ac:dyDescent="0.25">
      <c r="A146" s="63"/>
      <c r="B146" s="31" t="s">
        <v>259</v>
      </c>
      <c r="C146" s="58">
        <f t="shared" ref="C146" si="160">D146+H146</f>
        <v>218</v>
      </c>
      <c r="D146" s="58">
        <f t="shared" ref="D146" si="161">E146+F146+G146</f>
        <v>218</v>
      </c>
      <c r="E146" s="64">
        <v>218</v>
      </c>
      <c r="F146" s="64"/>
      <c r="G146" s="64"/>
      <c r="H146" s="58"/>
      <c r="I146" s="64"/>
      <c r="J146" s="64"/>
      <c r="K146" s="64"/>
      <c r="L146" s="58">
        <f t="shared" ref="L146" si="162">N146+R146</f>
        <v>0</v>
      </c>
      <c r="M146" s="66">
        <f t="shared" ref="M146" si="163">L146/C146</f>
        <v>0</v>
      </c>
      <c r="N146" s="65">
        <f t="shared" ref="N146" si="164">O146+P146+Q146</f>
        <v>0</v>
      </c>
      <c r="O146" s="64"/>
      <c r="P146" s="64"/>
      <c r="Q146" s="64"/>
      <c r="R146" s="58"/>
      <c r="S146" s="64"/>
      <c r="T146" s="64"/>
      <c r="U146" s="64"/>
      <c r="V146" s="1"/>
      <c r="W146" s="1"/>
      <c r="X146" s="1"/>
      <c r="Y146" s="1"/>
      <c r="Z146" s="1"/>
    </row>
    <row r="147" spans="1:26" ht="48.4" customHeight="1" x14ac:dyDescent="0.25">
      <c r="A147" s="23" t="s">
        <v>59</v>
      </c>
      <c r="B147" s="24" t="s">
        <v>150</v>
      </c>
      <c r="C147" s="58">
        <f t="shared" si="0"/>
        <v>6690</v>
      </c>
      <c r="D147" s="58">
        <f t="shared" si="1"/>
        <v>6690</v>
      </c>
      <c r="E147" s="58">
        <f>SUM(E148:E154)</f>
        <v>5590</v>
      </c>
      <c r="F147" s="58">
        <f t="shared" ref="F147:U147" si="165">SUM(F148:F154)</f>
        <v>0</v>
      </c>
      <c r="G147" s="58">
        <f t="shared" si="165"/>
        <v>1100</v>
      </c>
      <c r="H147" s="58">
        <f t="shared" si="165"/>
        <v>0</v>
      </c>
      <c r="I147" s="58">
        <f t="shared" si="165"/>
        <v>0</v>
      </c>
      <c r="J147" s="58">
        <f t="shared" si="165"/>
        <v>0</v>
      </c>
      <c r="K147" s="58">
        <f t="shared" si="165"/>
        <v>0</v>
      </c>
      <c r="L147" s="58">
        <f t="shared" ref="L147" si="166">N147+R147</f>
        <v>6558</v>
      </c>
      <c r="M147" s="66">
        <f t="shared" ref="M147" si="167">L147/C147</f>
        <v>0.98026905829596411</v>
      </c>
      <c r="N147" s="65">
        <f t="shared" ref="N147" si="168">O147+P147+Q147</f>
        <v>6558</v>
      </c>
      <c r="O147" s="58">
        <f t="shared" si="165"/>
        <v>5590</v>
      </c>
      <c r="P147" s="58">
        <f t="shared" si="165"/>
        <v>268</v>
      </c>
      <c r="Q147" s="58">
        <f t="shared" si="165"/>
        <v>700</v>
      </c>
      <c r="R147" s="58">
        <f t="shared" si="165"/>
        <v>0</v>
      </c>
      <c r="S147" s="58">
        <f t="shared" si="165"/>
        <v>0</v>
      </c>
      <c r="T147" s="58">
        <f t="shared" si="165"/>
        <v>0</v>
      </c>
      <c r="U147" s="58">
        <f t="shared" si="165"/>
        <v>0</v>
      </c>
      <c r="V147" s="1"/>
      <c r="W147" s="1"/>
      <c r="X147" s="1"/>
      <c r="Y147" s="1"/>
      <c r="Z147" s="1"/>
    </row>
    <row r="148" spans="1:26" ht="48.4" customHeight="1" x14ac:dyDescent="0.25">
      <c r="A148" s="63"/>
      <c r="B148" s="31" t="s">
        <v>151</v>
      </c>
      <c r="C148" s="58">
        <f t="shared" si="0"/>
        <v>870</v>
      </c>
      <c r="D148" s="58">
        <f t="shared" si="1"/>
        <v>870</v>
      </c>
      <c r="E148" s="64">
        <f>370+500</f>
        <v>870</v>
      </c>
      <c r="F148" s="64"/>
      <c r="G148" s="64"/>
      <c r="H148" s="58">
        <f t="shared" si="144"/>
        <v>0</v>
      </c>
      <c r="I148" s="64"/>
      <c r="J148" s="64"/>
      <c r="K148" s="64"/>
      <c r="L148" s="58">
        <f t="shared" si="5"/>
        <v>870</v>
      </c>
      <c r="M148" s="66">
        <f t="shared" si="6"/>
        <v>1</v>
      </c>
      <c r="N148" s="65">
        <f t="shared" si="14"/>
        <v>870</v>
      </c>
      <c r="O148" s="64">
        <v>870</v>
      </c>
      <c r="P148" s="64"/>
      <c r="Q148" s="64"/>
      <c r="R148" s="58">
        <f t="shared" si="145"/>
        <v>0</v>
      </c>
      <c r="S148" s="64"/>
      <c r="T148" s="64"/>
      <c r="U148" s="64"/>
      <c r="V148" s="1"/>
      <c r="W148" s="1"/>
      <c r="X148" s="1"/>
      <c r="Y148" s="1"/>
      <c r="Z148" s="1"/>
    </row>
    <row r="149" spans="1:26" ht="48.4" customHeight="1" x14ac:dyDescent="0.25">
      <c r="A149" s="63"/>
      <c r="B149" s="31" t="s">
        <v>152</v>
      </c>
      <c r="C149" s="58">
        <f t="shared" si="0"/>
        <v>0</v>
      </c>
      <c r="D149" s="58">
        <f t="shared" si="1"/>
        <v>0</v>
      </c>
      <c r="E149" s="64"/>
      <c r="F149" s="64"/>
      <c r="G149" s="64"/>
      <c r="H149" s="58">
        <f t="shared" si="144"/>
        <v>0</v>
      </c>
      <c r="I149" s="64"/>
      <c r="J149" s="64"/>
      <c r="K149" s="64"/>
      <c r="L149" s="58">
        <f t="shared" si="5"/>
        <v>0</v>
      </c>
      <c r="M149" s="66" t="e">
        <f t="shared" si="6"/>
        <v>#DIV/0!</v>
      </c>
      <c r="N149" s="65">
        <f t="shared" si="14"/>
        <v>0</v>
      </c>
      <c r="O149" s="64">
        <v>0</v>
      </c>
      <c r="P149" s="64"/>
      <c r="Q149" s="64"/>
      <c r="R149" s="58">
        <f t="shared" si="145"/>
        <v>0</v>
      </c>
      <c r="S149" s="64"/>
      <c r="T149" s="64"/>
      <c r="U149" s="64"/>
      <c r="V149" s="1"/>
      <c r="W149" s="1"/>
      <c r="X149" s="1"/>
      <c r="Y149" s="1"/>
      <c r="Z149" s="1"/>
    </row>
    <row r="150" spans="1:26" ht="48.4" customHeight="1" x14ac:dyDescent="0.25">
      <c r="A150" s="63"/>
      <c r="B150" s="31" t="s">
        <v>153</v>
      </c>
      <c r="C150" s="58">
        <f t="shared" si="0"/>
        <v>0</v>
      </c>
      <c r="D150" s="58">
        <f t="shared" si="1"/>
        <v>0</v>
      </c>
      <c r="E150" s="64"/>
      <c r="F150" s="64"/>
      <c r="G150" s="64"/>
      <c r="H150" s="58">
        <f t="shared" si="144"/>
        <v>0</v>
      </c>
      <c r="I150" s="64"/>
      <c r="J150" s="64"/>
      <c r="K150" s="64"/>
      <c r="L150" s="58">
        <f t="shared" si="5"/>
        <v>0</v>
      </c>
      <c r="M150" s="66" t="e">
        <f t="shared" si="6"/>
        <v>#DIV/0!</v>
      </c>
      <c r="N150" s="65">
        <f t="shared" si="14"/>
        <v>0</v>
      </c>
      <c r="O150" s="64">
        <v>0</v>
      </c>
      <c r="P150" s="64"/>
      <c r="Q150" s="64"/>
      <c r="R150" s="58">
        <f t="shared" si="145"/>
        <v>0</v>
      </c>
      <c r="S150" s="64"/>
      <c r="T150" s="64"/>
      <c r="U150" s="64"/>
      <c r="V150" s="1"/>
      <c r="W150" s="1"/>
      <c r="X150" s="1"/>
      <c r="Y150" s="1"/>
      <c r="Z150" s="1"/>
    </row>
    <row r="151" spans="1:26" ht="48.4" customHeight="1" x14ac:dyDescent="0.25">
      <c r="A151" s="115"/>
      <c r="B151" s="116" t="s">
        <v>154</v>
      </c>
      <c r="C151" s="117">
        <f t="shared" si="0"/>
        <v>2000</v>
      </c>
      <c r="D151" s="117">
        <f t="shared" si="1"/>
        <v>2000</v>
      </c>
      <c r="E151" s="118">
        <v>1600</v>
      </c>
      <c r="F151" s="118"/>
      <c r="G151" s="118">
        <v>400</v>
      </c>
      <c r="H151" s="117">
        <f t="shared" si="144"/>
        <v>0</v>
      </c>
      <c r="I151" s="118"/>
      <c r="J151" s="118"/>
      <c r="K151" s="118"/>
      <c r="L151" s="117">
        <f t="shared" si="5"/>
        <v>1868</v>
      </c>
      <c r="M151" s="119">
        <f t="shared" si="6"/>
        <v>0.93400000000000005</v>
      </c>
      <c r="N151" s="120">
        <f t="shared" si="14"/>
        <v>1868</v>
      </c>
      <c r="O151" s="118">
        <v>1600</v>
      </c>
      <c r="P151" s="118">
        <v>268</v>
      </c>
      <c r="Q151" s="118"/>
      <c r="R151" s="117">
        <f t="shared" si="145"/>
        <v>0</v>
      </c>
      <c r="S151" s="118"/>
      <c r="T151" s="118"/>
      <c r="U151" s="118"/>
      <c r="V151" s="1"/>
      <c r="W151" s="1"/>
      <c r="X151" s="1"/>
      <c r="Y151" s="1"/>
      <c r="Z151" s="1"/>
    </row>
    <row r="152" spans="1:26" ht="48.4" customHeight="1" x14ac:dyDescent="0.25">
      <c r="A152" s="63"/>
      <c r="B152" s="31" t="s">
        <v>155</v>
      </c>
      <c r="C152" s="58">
        <f t="shared" si="0"/>
        <v>1000</v>
      </c>
      <c r="D152" s="58">
        <f t="shared" si="1"/>
        <v>1000</v>
      </c>
      <c r="E152" s="64">
        <f>600+200</f>
        <v>800</v>
      </c>
      <c r="F152" s="64"/>
      <c r="G152" s="64">
        <v>200</v>
      </c>
      <c r="H152" s="58">
        <f t="shared" si="144"/>
        <v>0</v>
      </c>
      <c r="I152" s="64"/>
      <c r="J152" s="64"/>
      <c r="K152" s="64"/>
      <c r="L152" s="58">
        <f t="shared" si="5"/>
        <v>1000</v>
      </c>
      <c r="M152" s="66">
        <f t="shared" si="6"/>
        <v>1</v>
      </c>
      <c r="N152" s="65">
        <f t="shared" si="14"/>
        <v>1000</v>
      </c>
      <c r="O152" s="64">
        <v>800</v>
      </c>
      <c r="P152" s="64"/>
      <c r="Q152" s="64">
        <v>200</v>
      </c>
      <c r="R152" s="58">
        <f t="shared" si="145"/>
        <v>0</v>
      </c>
      <c r="S152" s="64"/>
      <c r="T152" s="64"/>
      <c r="U152" s="64"/>
      <c r="V152" s="1"/>
      <c r="W152" s="1"/>
      <c r="X152" s="1"/>
      <c r="Y152" s="1"/>
      <c r="Z152" s="1"/>
    </row>
    <row r="153" spans="1:26" ht="48.4" customHeight="1" x14ac:dyDescent="0.25">
      <c r="A153" s="63"/>
      <c r="B153" s="31" t="s">
        <v>156</v>
      </c>
      <c r="C153" s="58">
        <f t="shared" si="0"/>
        <v>2820</v>
      </c>
      <c r="D153" s="58">
        <f t="shared" si="1"/>
        <v>2820</v>
      </c>
      <c r="E153" s="64">
        <v>2320</v>
      </c>
      <c r="F153" s="64"/>
      <c r="G153" s="64">
        <v>500</v>
      </c>
      <c r="H153" s="58">
        <f t="shared" si="144"/>
        <v>0</v>
      </c>
      <c r="I153" s="64"/>
      <c r="J153" s="64"/>
      <c r="K153" s="64"/>
      <c r="L153" s="58">
        <f t="shared" si="5"/>
        <v>2820</v>
      </c>
      <c r="M153" s="66">
        <f t="shared" si="6"/>
        <v>1</v>
      </c>
      <c r="N153" s="65">
        <f t="shared" si="14"/>
        <v>2820</v>
      </c>
      <c r="O153" s="64">
        <v>2320</v>
      </c>
      <c r="P153" s="64"/>
      <c r="Q153" s="64">
        <v>500</v>
      </c>
      <c r="R153" s="58">
        <f t="shared" si="145"/>
        <v>0</v>
      </c>
      <c r="S153" s="64"/>
      <c r="T153" s="64"/>
      <c r="U153" s="64"/>
      <c r="V153" s="1"/>
      <c r="W153" s="1"/>
      <c r="X153" s="1"/>
      <c r="Y153" s="1"/>
      <c r="Z153" s="1"/>
    </row>
    <row r="154" spans="1:26" ht="48.4" customHeight="1" x14ac:dyDescent="0.25">
      <c r="A154" s="63"/>
      <c r="B154" s="31" t="s">
        <v>260</v>
      </c>
      <c r="C154" s="58">
        <f t="shared" ref="C154" si="169">D154+H154</f>
        <v>0</v>
      </c>
      <c r="D154" s="58">
        <f t="shared" ref="D154" si="170">E154+F154+G154</f>
        <v>0</v>
      </c>
      <c r="E154" s="64"/>
      <c r="F154" s="64"/>
      <c r="G154" s="64"/>
      <c r="H154" s="64"/>
      <c r="I154" s="64"/>
      <c r="J154" s="64"/>
      <c r="K154" s="64"/>
      <c r="L154" s="58">
        <f t="shared" ref="L154" si="171">N154+R154</f>
        <v>0</v>
      </c>
      <c r="M154" s="66" t="e">
        <f t="shared" ref="M154" si="172">L154/C154</f>
        <v>#DIV/0!</v>
      </c>
      <c r="N154" s="65">
        <f t="shared" ref="N154" si="173">O154+P154+Q154</f>
        <v>0</v>
      </c>
      <c r="O154" s="64"/>
      <c r="P154" s="64"/>
      <c r="Q154" s="64"/>
      <c r="R154" s="64"/>
      <c r="S154" s="64"/>
      <c r="T154" s="64"/>
      <c r="U154" s="64"/>
      <c r="V154" s="1"/>
      <c r="W154" s="1"/>
      <c r="X154" s="1"/>
      <c r="Y154" s="1"/>
      <c r="Z154" s="1"/>
    </row>
    <row r="155" spans="1:26" ht="48.4" customHeight="1" x14ac:dyDescent="0.25">
      <c r="A155" s="23" t="s">
        <v>157</v>
      </c>
      <c r="B155" s="24" t="s">
        <v>89</v>
      </c>
      <c r="C155" s="58">
        <f t="shared" si="0"/>
        <v>843</v>
      </c>
      <c r="D155" s="58">
        <f>E155+F155+G155</f>
        <v>843</v>
      </c>
      <c r="E155" s="58">
        <f>SUM(E156:E160)</f>
        <v>843</v>
      </c>
      <c r="F155" s="58">
        <f t="shared" ref="F155:U155" si="174">SUM(F156:F160)</f>
        <v>0</v>
      </c>
      <c r="G155" s="58">
        <f t="shared" si="174"/>
        <v>0</v>
      </c>
      <c r="H155" s="58">
        <f t="shared" si="174"/>
        <v>0</v>
      </c>
      <c r="I155" s="58">
        <f t="shared" si="174"/>
        <v>0</v>
      </c>
      <c r="J155" s="58">
        <f t="shared" si="174"/>
        <v>0</v>
      </c>
      <c r="K155" s="58">
        <f t="shared" si="174"/>
        <v>0</v>
      </c>
      <c r="L155" s="58">
        <f t="shared" ref="L155" si="175">N155+R155</f>
        <v>0</v>
      </c>
      <c r="M155" s="66">
        <f t="shared" ref="M155" si="176">L155/C155</f>
        <v>0</v>
      </c>
      <c r="N155" s="65">
        <f t="shared" ref="N155" si="177">O155+P155+Q155</f>
        <v>0</v>
      </c>
      <c r="O155" s="58">
        <f t="shared" si="174"/>
        <v>0</v>
      </c>
      <c r="P155" s="58">
        <f t="shared" si="174"/>
        <v>0</v>
      </c>
      <c r="Q155" s="58">
        <f t="shared" si="174"/>
        <v>0</v>
      </c>
      <c r="R155" s="58">
        <f t="shared" si="174"/>
        <v>0</v>
      </c>
      <c r="S155" s="58">
        <f t="shared" si="174"/>
        <v>0</v>
      </c>
      <c r="T155" s="58">
        <f t="shared" si="174"/>
        <v>0</v>
      </c>
      <c r="U155" s="58">
        <f t="shared" si="174"/>
        <v>0</v>
      </c>
      <c r="V155" s="1"/>
      <c r="W155" s="1"/>
      <c r="X155" s="1"/>
      <c r="Y155" s="1"/>
      <c r="Z155" s="1"/>
    </row>
    <row r="156" spans="1:26" ht="48.4" customHeight="1" x14ac:dyDescent="0.25">
      <c r="A156" s="23"/>
      <c r="B156" s="31" t="s">
        <v>158</v>
      </c>
      <c r="C156" s="58">
        <f t="shared" si="0"/>
        <v>0</v>
      </c>
      <c r="D156" s="58">
        <f t="shared" si="1"/>
        <v>0</v>
      </c>
      <c r="E156" s="58"/>
      <c r="F156" s="58"/>
      <c r="G156" s="58"/>
      <c r="H156" s="58">
        <f t="shared" ref="H156:H258" si="178">I156+J156+K156</f>
        <v>0</v>
      </c>
      <c r="I156" s="58"/>
      <c r="J156" s="58"/>
      <c r="K156" s="58"/>
      <c r="L156" s="58">
        <f t="shared" si="5"/>
        <v>0</v>
      </c>
      <c r="M156" s="66" t="e">
        <f t="shared" si="6"/>
        <v>#DIV/0!</v>
      </c>
      <c r="N156" s="65">
        <f t="shared" si="14"/>
        <v>0</v>
      </c>
      <c r="O156" s="64"/>
      <c r="P156" s="58"/>
      <c r="Q156" s="58"/>
      <c r="R156" s="58">
        <f t="shared" si="145"/>
        <v>0</v>
      </c>
      <c r="S156" s="58"/>
      <c r="T156" s="58"/>
      <c r="U156" s="58"/>
      <c r="V156" s="1"/>
      <c r="W156" s="1"/>
      <c r="X156" s="1"/>
      <c r="Y156" s="1"/>
      <c r="Z156" s="1"/>
    </row>
    <row r="157" spans="1:26" ht="48.4" customHeight="1" x14ac:dyDescent="0.25">
      <c r="A157" s="23"/>
      <c r="B157" s="87" t="s">
        <v>159</v>
      </c>
      <c r="C157" s="58">
        <f t="shared" si="0"/>
        <v>0</v>
      </c>
      <c r="D157" s="58">
        <f t="shared" si="1"/>
        <v>0</v>
      </c>
      <c r="E157" s="58"/>
      <c r="F157" s="58"/>
      <c r="G157" s="58"/>
      <c r="H157" s="58">
        <f t="shared" si="178"/>
        <v>0</v>
      </c>
      <c r="I157" s="58"/>
      <c r="J157" s="58"/>
      <c r="K157" s="58"/>
      <c r="L157" s="58">
        <f t="shared" si="5"/>
        <v>0</v>
      </c>
      <c r="M157" s="66" t="e">
        <f t="shared" si="6"/>
        <v>#DIV/0!</v>
      </c>
      <c r="N157" s="65">
        <f t="shared" si="14"/>
        <v>0</v>
      </c>
      <c r="O157" s="64"/>
      <c r="P157" s="58"/>
      <c r="Q157" s="58"/>
      <c r="R157" s="58">
        <f t="shared" si="145"/>
        <v>0</v>
      </c>
      <c r="S157" s="58"/>
      <c r="T157" s="58"/>
      <c r="U157" s="58"/>
      <c r="V157" s="1"/>
      <c r="W157" s="1"/>
      <c r="X157" s="1"/>
      <c r="Y157" s="1"/>
      <c r="Z157" s="1"/>
    </row>
    <row r="158" spans="1:26" ht="48.4" customHeight="1" x14ac:dyDescent="0.25">
      <c r="A158" s="23"/>
      <c r="B158" s="87" t="s">
        <v>160</v>
      </c>
      <c r="C158" s="58">
        <f t="shared" si="0"/>
        <v>0</v>
      </c>
      <c r="D158" s="58">
        <f t="shared" si="1"/>
        <v>0</v>
      </c>
      <c r="E158" s="58"/>
      <c r="F158" s="58"/>
      <c r="G158" s="58"/>
      <c r="H158" s="58">
        <f t="shared" si="178"/>
        <v>0</v>
      </c>
      <c r="I158" s="58"/>
      <c r="J158" s="58"/>
      <c r="K158" s="58"/>
      <c r="L158" s="58">
        <f t="shared" si="5"/>
        <v>0</v>
      </c>
      <c r="M158" s="66" t="e">
        <f t="shared" si="6"/>
        <v>#DIV/0!</v>
      </c>
      <c r="N158" s="65">
        <f t="shared" si="14"/>
        <v>0</v>
      </c>
      <c r="O158" s="64"/>
      <c r="P158" s="58"/>
      <c r="Q158" s="58"/>
      <c r="R158" s="58">
        <f t="shared" si="145"/>
        <v>0</v>
      </c>
      <c r="S158" s="58"/>
      <c r="T158" s="58"/>
      <c r="U158" s="58"/>
      <c r="V158" s="1"/>
      <c r="W158" s="1"/>
      <c r="X158" s="1"/>
      <c r="Y158" s="1"/>
      <c r="Z158" s="1"/>
    </row>
    <row r="159" spans="1:26" ht="48.4" customHeight="1" x14ac:dyDescent="0.25">
      <c r="A159" s="23"/>
      <c r="B159" s="31" t="s">
        <v>161</v>
      </c>
      <c r="C159" s="58">
        <f t="shared" si="0"/>
        <v>0</v>
      </c>
      <c r="D159" s="58">
        <f t="shared" si="1"/>
        <v>0</v>
      </c>
      <c r="E159" s="58"/>
      <c r="F159" s="58"/>
      <c r="G159" s="58"/>
      <c r="H159" s="58">
        <f t="shared" si="178"/>
        <v>0</v>
      </c>
      <c r="I159" s="58"/>
      <c r="J159" s="58"/>
      <c r="K159" s="58"/>
      <c r="L159" s="58">
        <f t="shared" si="5"/>
        <v>0</v>
      </c>
      <c r="M159" s="66" t="e">
        <f t="shared" si="6"/>
        <v>#DIV/0!</v>
      </c>
      <c r="N159" s="65">
        <f t="shared" si="14"/>
        <v>0</v>
      </c>
      <c r="O159" s="64"/>
      <c r="P159" s="58"/>
      <c r="Q159" s="58">
        <v>0</v>
      </c>
      <c r="R159" s="58">
        <f t="shared" si="145"/>
        <v>0</v>
      </c>
      <c r="S159" s="58"/>
      <c r="T159" s="58"/>
      <c r="U159" s="58"/>
      <c r="V159" s="1"/>
      <c r="W159" s="1"/>
      <c r="X159" s="1"/>
      <c r="Y159" s="1"/>
      <c r="Z159" s="1"/>
    </row>
    <row r="160" spans="1:26" ht="48.4" customHeight="1" x14ac:dyDescent="0.25">
      <c r="A160" s="23"/>
      <c r="B160" s="31" t="s">
        <v>264</v>
      </c>
      <c r="C160" s="58">
        <f t="shared" ref="C160" si="179">D160+H160</f>
        <v>843</v>
      </c>
      <c r="D160" s="58">
        <f t="shared" ref="D160" si="180">E160+F160+G160</f>
        <v>843</v>
      </c>
      <c r="E160" s="64">
        <f>957-114</f>
        <v>843</v>
      </c>
      <c r="F160" s="58"/>
      <c r="G160" s="58"/>
      <c r="H160" s="58"/>
      <c r="I160" s="58"/>
      <c r="J160" s="58"/>
      <c r="K160" s="58"/>
      <c r="L160" s="58"/>
      <c r="M160" s="66"/>
      <c r="N160" s="65"/>
      <c r="O160" s="64"/>
      <c r="P160" s="58"/>
      <c r="Q160" s="58"/>
      <c r="R160" s="58"/>
      <c r="S160" s="58"/>
      <c r="T160" s="58"/>
      <c r="U160" s="58"/>
      <c r="V160" s="1"/>
      <c r="W160" s="1"/>
      <c r="X160" s="1"/>
      <c r="Y160" s="1"/>
      <c r="Z160" s="1"/>
    </row>
    <row r="161" spans="1:26" ht="48.4" customHeight="1" x14ac:dyDescent="0.25">
      <c r="A161" s="23">
        <v>2</v>
      </c>
      <c r="B161" s="32" t="s">
        <v>162</v>
      </c>
      <c r="C161" s="58">
        <f t="shared" si="0"/>
        <v>4775</v>
      </c>
      <c r="D161" s="58">
        <f t="shared" si="1"/>
        <v>0</v>
      </c>
      <c r="E161" s="58">
        <f>E162+E168+E173+E174+E186+E188+E191+E195</f>
        <v>0</v>
      </c>
      <c r="F161" s="58">
        <f>F162+F168+F173+F174+F186+F188+F191+F195</f>
        <v>0</v>
      </c>
      <c r="G161" s="58">
        <f>G162+G168+G173+G174+G186+G188+G191+G195</f>
        <v>0</v>
      </c>
      <c r="H161" s="58">
        <f t="shared" si="178"/>
        <v>4775</v>
      </c>
      <c r="I161" s="64">
        <f>I162+I168+I173+I174+I186+I188+I191+I195</f>
        <v>4775</v>
      </c>
      <c r="J161" s="58">
        <f>J162+J168+J173+J174+J186+J188+J191+J195</f>
        <v>0</v>
      </c>
      <c r="K161" s="58">
        <f>K162+K168+K173+K174+K186+K188+K191+K195</f>
        <v>0</v>
      </c>
      <c r="L161" s="58">
        <f t="shared" si="5"/>
        <v>2525</v>
      </c>
      <c r="M161" s="66">
        <f t="shared" si="6"/>
        <v>0.52879581151832455</v>
      </c>
      <c r="N161" s="65">
        <f t="shared" si="14"/>
        <v>0</v>
      </c>
      <c r="O161" s="58">
        <f>O162+O168+O173+O174+O186+O188+O191+O195</f>
        <v>0</v>
      </c>
      <c r="P161" s="58">
        <f>P162+P168+P173+P174+P186+P188+P191+P195</f>
        <v>0</v>
      </c>
      <c r="Q161" s="58">
        <f>Q162+Q168+Q173+Q174+Q186+Q188+Q191+Q195</f>
        <v>0</v>
      </c>
      <c r="R161" s="58">
        <f t="shared" si="145"/>
        <v>2525</v>
      </c>
      <c r="S161" s="64">
        <f>S162+S168+S173+S174+S186+S188+S191+S195</f>
        <v>2525</v>
      </c>
      <c r="T161" s="58">
        <f>T162+T168+T173+T174+T186+T188+T191+T195</f>
        <v>0</v>
      </c>
      <c r="U161" s="58">
        <f>U162+U168+U173+U174+U186+U188+U191+U195</f>
        <v>0</v>
      </c>
      <c r="V161" s="1"/>
      <c r="W161" s="1"/>
      <c r="X161" s="1"/>
      <c r="Y161" s="1"/>
      <c r="Z161" s="1"/>
    </row>
    <row r="162" spans="1:26" ht="48.4" customHeight="1" x14ac:dyDescent="0.25">
      <c r="A162" s="23"/>
      <c r="B162" s="41" t="s">
        <v>36</v>
      </c>
      <c r="C162" s="58">
        <f t="shared" si="0"/>
        <v>0</v>
      </c>
      <c r="D162" s="58">
        <f t="shared" si="1"/>
        <v>0</v>
      </c>
      <c r="E162" s="58">
        <f t="shared" ref="E162:G162" si="181">SUM(E163:E167)</f>
        <v>0</v>
      </c>
      <c r="F162" s="58">
        <f t="shared" si="181"/>
        <v>0</v>
      </c>
      <c r="G162" s="58">
        <f t="shared" si="181"/>
        <v>0</v>
      </c>
      <c r="H162" s="58">
        <f t="shared" si="178"/>
        <v>0</v>
      </c>
      <c r="I162" s="58">
        <f t="shared" ref="I162:K162" si="182">SUM(I163:I167)</f>
        <v>0</v>
      </c>
      <c r="J162" s="58">
        <f t="shared" si="182"/>
        <v>0</v>
      </c>
      <c r="K162" s="58">
        <f t="shared" si="182"/>
        <v>0</v>
      </c>
      <c r="L162" s="58">
        <f t="shared" si="5"/>
        <v>0</v>
      </c>
      <c r="M162" s="66" t="e">
        <f t="shared" si="6"/>
        <v>#DIV/0!</v>
      </c>
      <c r="N162" s="65">
        <f t="shared" si="14"/>
        <v>0</v>
      </c>
      <c r="O162" s="58">
        <f t="shared" ref="O162:Q162" si="183">SUM(O163:O167)</f>
        <v>0</v>
      </c>
      <c r="P162" s="58">
        <f t="shared" si="183"/>
        <v>0</v>
      </c>
      <c r="Q162" s="58">
        <f t="shared" si="183"/>
        <v>0</v>
      </c>
      <c r="R162" s="58">
        <f t="shared" si="145"/>
        <v>0</v>
      </c>
      <c r="S162" s="58">
        <f t="shared" ref="S162:U162" si="184">SUM(S163:S167)</f>
        <v>0</v>
      </c>
      <c r="T162" s="58">
        <f t="shared" si="184"/>
        <v>0</v>
      </c>
      <c r="U162" s="58">
        <f t="shared" si="184"/>
        <v>0</v>
      </c>
      <c r="V162" s="16"/>
      <c r="W162" s="1"/>
      <c r="X162" s="1"/>
      <c r="Y162" s="1"/>
      <c r="Z162" s="1"/>
    </row>
    <row r="163" spans="1:26" ht="48.4" customHeight="1" x14ac:dyDescent="0.25">
      <c r="A163" s="23"/>
      <c r="B163" s="42" t="s">
        <v>163</v>
      </c>
      <c r="C163" s="58">
        <f t="shared" si="0"/>
        <v>0</v>
      </c>
      <c r="D163" s="58">
        <f t="shared" si="1"/>
        <v>0</v>
      </c>
      <c r="E163" s="58"/>
      <c r="F163" s="58"/>
      <c r="G163" s="58"/>
      <c r="H163" s="58">
        <f t="shared" si="178"/>
        <v>0</v>
      </c>
      <c r="I163" s="104"/>
      <c r="J163" s="58"/>
      <c r="K163" s="58"/>
      <c r="L163" s="58">
        <f t="shared" si="5"/>
        <v>0</v>
      </c>
      <c r="M163" s="66" t="e">
        <f t="shared" si="6"/>
        <v>#DIV/0!</v>
      </c>
      <c r="N163" s="65">
        <f t="shared" si="14"/>
        <v>0</v>
      </c>
      <c r="O163" s="58"/>
      <c r="P163" s="58"/>
      <c r="Q163" s="58"/>
      <c r="R163" s="58">
        <f t="shared" si="145"/>
        <v>0</v>
      </c>
      <c r="S163" s="58"/>
      <c r="T163" s="58"/>
      <c r="U163" s="58"/>
      <c r="V163" s="1"/>
      <c r="W163" s="1"/>
      <c r="X163" s="1"/>
      <c r="Y163" s="1"/>
      <c r="Z163" s="1"/>
    </row>
    <row r="164" spans="1:26" ht="48.4" customHeight="1" x14ac:dyDescent="0.25">
      <c r="A164" s="23"/>
      <c r="B164" s="42" t="s">
        <v>164</v>
      </c>
      <c r="C164" s="58">
        <f t="shared" si="0"/>
        <v>0</v>
      </c>
      <c r="D164" s="58">
        <f t="shared" si="1"/>
        <v>0</v>
      </c>
      <c r="E164" s="58"/>
      <c r="F164" s="58"/>
      <c r="G164" s="58"/>
      <c r="H164" s="58">
        <f t="shared" si="178"/>
        <v>0</v>
      </c>
      <c r="I164" s="104"/>
      <c r="J164" s="58"/>
      <c r="K164" s="58"/>
      <c r="L164" s="58">
        <f t="shared" si="5"/>
        <v>0</v>
      </c>
      <c r="M164" s="66" t="e">
        <f t="shared" si="6"/>
        <v>#DIV/0!</v>
      </c>
      <c r="N164" s="65">
        <f t="shared" si="14"/>
        <v>0</v>
      </c>
      <c r="O164" s="58"/>
      <c r="P164" s="58"/>
      <c r="Q164" s="58"/>
      <c r="R164" s="58">
        <f t="shared" si="145"/>
        <v>0</v>
      </c>
      <c r="S164" s="58"/>
      <c r="T164" s="58"/>
      <c r="U164" s="58"/>
      <c r="V164" s="1"/>
      <c r="W164" s="1"/>
      <c r="X164" s="1"/>
      <c r="Y164" s="1"/>
      <c r="Z164" s="1"/>
    </row>
    <row r="165" spans="1:26" ht="48.4" customHeight="1" x14ac:dyDescent="0.25">
      <c r="A165" s="23"/>
      <c r="B165" s="42" t="s">
        <v>165</v>
      </c>
      <c r="C165" s="58">
        <f t="shared" si="0"/>
        <v>0</v>
      </c>
      <c r="D165" s="58">
        <f t="shared" si="1"/>
        <v>0</v>
      </c>
      <c r="E165" s="58"/>
      <c r="F165" s="58"/>
      <c r="G165" s="58"/>
      <c r="H165" s="58">
        <f t="shared" si="178"/>
        <v>0</v>
      </c>
      <c r="I165" s="104"/>
      <c r="J165" s="58"/>
      <c r="K165" s="58"/>
      <c r="L165" s="58">
        <f t="shared" si="5"/>
        <v>0</v>
      </c>
      <c r="M165" s="66" t="e">
        <f t="shared" si="6"/>
        <v>#DIV/0!</v>
      </c>
      <c r="N165" s="65">
        <f t="shared" si="14"/>
        <v>0</v>
      </c>
      <c r="O165" s="58"/>
      <c r="P165" s="58"/>
      <c r="Q165" s="58"/>
      <c r="R165" s="58">
        <f t="shared" si="145"/>
        <v>0</v>
      </c>
      <c r="S165" s="58"/>
      <c r="T165" s="58"/>
      <c r="U165" s="58"/>
      <c r="V165" s="1"/>
      <c r="W165" s="1"/>
      <c r="X165" s="1"/>
      <c r="Y165" s="1"/>
      <c r="Z165" s="1"/>
    </row>
    <row r="166" spans="1:26" ht="48.4" customHeight="1" x14ac:dyDescent="0.25">
      <c r="A166" s="23"/>
      <c r="B166" s="42" t="s">
        <v>166</v>
      </c>
      <c r="C166" s="58">
        <f t="shared" si="0"/>
        <v>0</v>
      </c>
      <c r="D166" s="58">
        <f t="shared" si="1"/>
        <v>0</v>
      </c>
      <c r="E166" s="58"/>
      <c r="F166" s="58"/>
      <c r="G166" s="58"/>
      <c r="H166" s="58">
        <f t="shared" si="178"/>
        <v>0</v>
      </c>
      <c r="I166" s="104"/>
      <c r="J166" s="58"/>
      <c r="K166" s="58"/>
      <c r="L166" s="58">
        <f t="shared" si="5"/>
        <v>0</v>
      </c>
      <c r="M166" s="66" t="e">
        <f t="shared" si="6"/>
        <v>#DIV/0!</v>
      </c>
      <c r="N166" s="65">
        <f t="shared" si="14"/>
        <v>0</v>
      </c>
      <c r="O166" s="58"/>
      <c r="P166" s="58"/>
      <c r="Q166" s="58"/>
      <c r="R166" s="58">
        <f t="shared" si="145"/>
        <v>0</v>
      </c>
      <c r="S166" s="58"/>
      <c r="T166" s="58"/>
      <c r="U166" s="58"/>
      <c r="V166" s="1"/>
      <c r="W166" s="1"/>
      <c r="X166" s="1"/>
      <c r="Y166" s="1"/>
      <c r="Z166" s="1"/>
    </row>
    <row r="167" spans="1:26" ht="48.4" customHeight="1" x14ac:dyDescent="0.25">
      <c r="A167" s="23"/>
      <c r="B167" s="43" t="s">
        <v>167</v>
      </c>
      <c r="C167" s="58">
        <f t="shared" si="0"/>
        <v>0</v>
      </c>
      <c r="D167" s="58">
        <f t="shared" si="1"/>
        <v>0</v>
      </c>
      <c r="E167" s="58"/>
      <c r="F167" s="58"/>
      <c r="G167" s="58"/>
      <c r="H167" s="58">
        <f t="shared" si="178"/>
        <v>0</v>
      </c>
      <c r="I167" s="104"/>
      <c r="J167" s="58"/>
      <c r="K167" s="58"/>
      <c r="L167" s="58">
        <f t="shared" si="5"/>
        <v>0</v>
      </c>
      <c r="M167" s="66" t="e">
        <f t="shared" si="6"/>
        <v>#DIV/0!</v>
      </c>
      <c r="N167" s="65">
        <f t="shared" si="14"/>
        <v>0</v>
      </c>
      <c r="O167" s="58"/>
      <c r="P167" s="58"/>
      <c r="Q167" s="58"/>
      <c r="R167" s="58">
        <f t="shared" si="145"/>
        <v>0</v>
      </c>
      <c r="S167" s="58"/>
      <c r="T167" s="58"/>
      <c r="U167" s="58"/>
      <c r="V167" s="1"/>
      <c r="W167" s="1"/>
      <c r="X167" s="1"/>
      <c r="Y167" s="1"/>
      <c r="Z167" s="1"/>
    </row>
    <row r="168" spans="1:26" ht="48.4" customHeight="1" x14ac:dyDescent="0.25">
      <c r="A168" s="23"/>
      <c r="B168" s="41" t="s">
        <v>168</v>
      </c>
      <c r="C168" s="58">
        <f t="shared" si="0"/>
        <v>2084</v>
      </c>
      <c r="D168" s="58">
        <f t="shared" si="1"/>
        <v>0</v>
      </c>
      <c r="E168" s="58">
        <f t="shared" ref="E168:G168" si="185">E169+E171+E172</f>
        <v>0</v>
      </c>
      <c r="F168" s="58">
        <f t="shared" si="185"/>
        <v>0</v>
      </c>
      <c r="G168" s="58">
        <f t="shared" si="185"/>
        <v>0</v>
      </c>
      <c r="H168" s="58">
        <f t="shared" si="178"/>
        <v>2084</v>
      </c>
      <c r="I168" s="58">
        <f t="shared" ref="I168:K168" si="186">I169+I170+I171+I172</f>
        <v>2084</v>
      </c>
      <c r="J168" s="58">
        <f t="shared" si="186"/>
        <v>0</v>
      </c>
      <c r="K168" s="58">
        <f t="shared" si="186"/>
        <v>0</v>
      </c>
      <c r="L168" s="58">
        <f t="shared" si="5"/>
        <v>0</v>
      </c>
      <c r="M168" s="66">
        <f t="shared" si="6"/>
        <v>0</v>
      </c>
      <c r="N168" s="65">
        <f t="shared" si="14"/>
        <v>0</v>
      </c>
      <c r="O168" s="58">
        <f t="shared" ref="O168:Q168" si="187">O169+O170+O171+O172</f>
        <v>0</v>
      </c>
      <c r="P168" s="58">
        <f t="shared" si="187"/>
        <v>0</v>
      </c>
      <c r="Q168" s="58">
        <f t="shared" si="187"/>
        <v>0</v>
      </c>
      <c r="R168" s="58">
        <f t="shared" si="145"/>
        <v>0</v>
      </c>
      <c r="S168" s="58">
        <f t="shared" ref="S168:U168" si="188">S169+S170+S171+S172</f>
        <v>0</v>
      </c>
      <c r="T168" s="58">
        <f t="shared" si="188"/>
        <v>0</v>
      </c>
      <c r="U168" s="58">
        <f t="shared" si="188"/>
        <v>0</v>
      </c>
      <c r="V168" s="16">
        <f>I168-4237</f>
        <v>-2153</v>
      </c>
      <c r="W168" s="1"/>
      <c r="X168" s="1"/>
      <c r="Y168" s="1"/>
      <c r="Z168" s="1"/>
    </row>
    <row r="169" spans="1:26" ht="48.4" customHeight="1" x14ac:dyDescent="0.25">
      <c r="A169" s="23"/>
      <c r="B169" s="44" t="s">
        <v>169</v>
      </c>
      <c r="C169" s="58">
        <f t="shared" si="0"/>
        <v>0</v>
      </c>
      <c r="D169" s="58">
        <f t="shared" si="1"/>
        <v>0</v>
      </c>
      <c r="E169" s="58"/>
      <c r="F169" s="58"/>
      <c r="G169" s="58"/>
      <c r="H169" s="58">
        <f t="shared" si="178"/>
        <v>0</v>
      </c>
      <c r="I169" s="64"/>
      <c r="J169" s="58"/>
      <c r="K169" s="58"/>
      <c r="L169" s="58">
        <f t="shared" si="5"/>
        <v>0</v>
      </c>
      <c r="M169" s="66" t="e">
        <f t="shared" si="6"/>
        <v>#DIV/0!</v>
      </c>
      <c r="N169" s="65">
        <f t="shared" si="14"/>
        <v>0</v>
      </c>
      <c r="O169" s="58"/>
      <c r="P169" s="58"/>
      <c r="Q169" s="58"/>
      <c r="R169" s="58">
        <f t="shared" si="145"/>
        <v>0</v>
      </c>
      <c r="S169" s="64"/>
      <c r="T169" s="58"/>
      <c r="U169" s="58"/>
      <c r="V169" s="1"/>
      <c r="W169" s="1"/>
      <c r="X169" s="1"/>
      <c r="Y169" s="1"/>
      <c r="Z169" s="1"/>
    </row>
    <row r="170" spans="1:26" ht="48.4" customHeight="1" x14ac:dyDescent="0.25">
      <c r="A170" s="23"/>
      <c r="B170" s="44" t="s">
        <v>170</v>
      </c>
      <c r="C170" s="58">
        <f t="shared" si="0"/>
        <v>0</v>
      </c>
      <c r="D170" s="58">
        <f t="shared" si="1"/>
        <v>0</v>
      </c>
      <c r="E170" s="58"/>
      <c r="F170" s="58"/>
      <c r="G170" s="58"/>
      <c r="H170" s="58">
        <f t="shared" si="178"/>
        <v>0</v>
      </c>
      <c r="I170" s="64"/>
      <c r="J170" s="58"/>
      <c r="K170" s="58"/>
      <c r="L170" s="58"/>
      <c r="M170" s="66"/>
      <c r="N170" s="65"/>
      <c r="O170" s="58"/>
      <c r="P170" s="58"/>
      <c r="Q170" s="58"/>
      <c r="R170" s="58">
        <f t="shared" si="145"/>
        <v>0</v>
      </c>
      <c r="S170" s="64"/>
      <c r="T170" s="58"/>
      <c r="U170" s="58"/>
      <c r="V170" s="1"/>
      <c r="W170" s="1"/>
      <c r="X170" s="1"/>
      <c r="Y170" s="1"/>
      <c r="Z170" s="1"/>
    </row>
    <row r="171" spans="1:26" ht="48.4" customHeight="1" x14ac:dyDescent="0.25">
      <c r="A171" s="23"/>
      <c r="B171" s="44" t="s">
        <v>171</v>
      </c>
      <c r="C171" s="58">
        <f t="shared" si="0"/>
        <v>0</v>
      </c>
      <c r="D171" s="58">
        <f t="shared" si="1"/>
        <v>0</v>
      </c>
      <c r="E171" s="58"/>
      <c r="F171" s="58"/>
      <c r="G171" s="58"/>
      <c r="H171" s="58">
        <f t="shared" si="178"/>
        <v>0</v>
      </c>
      <c r="I171" s="105"/>
      <c r="J171" s="58"/>
      <c r="K171" s="58"/>
      <c r="L171" s="58">
        <f t="shared" ref="L171:L188" si="189">N171+R171</f>
        <v>0</v>
      </c>
      <c r="M171" s="66" t="e">
        <f t="shared" ref="M171:M188" si="190">L171/C171</f>
        <v>#DIV/0!</v>
      </c>
      <c r="N171" s="65">
        <f t="shared" ref="N171:N188" si="191">O171+P171+Q171</f>
        <v>0</v>
      </c>
      <c r="O171" s="58"/>
      <c r="P171" s="58"/>
      <c r="Q171" s="58"/>
      <c r="R171" s="58">
        <f t="shared" si="145"/>
        <v>0</v>
      </c>
      <c r="S171" s="58"/>
      <c r="T171" s="58"/>
      <c r="U171" s="58"/>
      <c r="V171" s="106"/>
      <c r="W171" s="1"/>
      <c r="X171" s="1"/>
      <c r="Y171" s="1"/>
      <c r="Z171" s="1"/>
    </row>
    <row r="172" spans="1:26" ht="48.4" customHeight="1" x14ac:dyDescent="0.25">
      <c r="A172" s="23"/>
      <c r="B172" s="44" t="s">
        <v>172</v>
      </c>
      <c r="C172" s="58">
        <f t="shared" si="0"/>
        <v>2084</v>
      </c>
      <c r="D172" s="58">
        <f t="shared" si="1"/>
        <v>0</v>
      </c>
      <c r="E172" s="58"/>
      <c r="F172" s="58"/>
      <c r="G172" s="58"/>
      <c r="H172" s="58">
        <f t="shared" si="178"/>
        <v>2084</v>
      </c>
      <c r="I172" s="105">
        <v>2084</v>
      </c>
      <c r="J172" s="58"/>
      <c r="K172" s="58"/>
      <c r="L172" s="58">
        <f t="shared" si="189"/>
        <v>0</v>
      </c>
      <c r="M172" s="66">
        <f t="shared" si="190"/>
        <v>0</v>
      </c>
      <c r="N172" s="65">
        <f t="shared" si="191"/>
        <v>0</v>
      </c>
      <c r="O172" s="58"/>
      <c r="P172" s="58"/>
      <c r="Q172" s="58"/>
      <c r="R172" s="58">
        <f t="shared" si="145"/>
        <v>0</v>
      </c>
      <c r="S172" s="58"/>
      <c r="T172" s="58"/>
      <c r="U172" s="58"/>
      <c r="V172" s="106"/>
      <c r="W172" s="1"/>
      <c r="X172" s="1"/>
      <c r="Y172" s="1"/>
      <c r="Z172" s="1"/>
    </row>
    <row r="173" spans="1:26" ht="48.4" customHeight="1" x14ac:dyDescent="0.25">
      <c r="A173" s="23"/>
      <c r="B173" s="41" t="s">
        <v>173</v>
      </c>
      <c r="C173" s="58">
        <f t="shared" si="0"/>
        <v>0</v>
      </c>
      <c r="D173" s="58">
        <f t="shared" si="1"/>
        <v>0</v>
      </c>
      <c r="E173" s="58"/>
      <c r="F173" s="58"/>
      <c r="G173" s="58"/>
      <c r="H173" s="58">
        <f t="shared" si="178"/>
        <v>0</v>
      </c>
      <c r="I173" s="64">
        <v>0</v>
      </c>
      <c r="J173" s="58"/>
      <c r="K173" s="58"/>
      <c r="L173" s="58">
        <f t="shared" si="189"/>
        <v>0</v>
      </c>
      <c r="M173" s="66" t="e">
        <f t="shared" si="190"/>
        <v>#DIV/0!</v>
      </c>
      <c r="N173" s="65">
        <f t="shared" si="191"/>
        <v>0</v>
      </c>
      <c r="O173" s="58"/>
      <c r="P173" s="58"/>
      <c r="Q173" s="58"/>
      <c r="R173" s="58">
        <f t="shared" si="145"/>
        <v>0</v>
      </c>
      <c r="S173" s="64"/>
      <c r="T173" s="58"/>
      <c r="U173" s="58"/>
      <c r="V173" s="1"/>
      <c r="W173" s="1"/>
      <c r="X173" s="1"/>
      <c r="Y173" s="1"/>
      <c r="Z173" s="1"/>
    </row>
    <row r="174" spans="1:26" ht="48.4" customHeight="1" x14ac:dyDescent="0.25">
      <c r="A174" s="23"/>
      <c r="B174" s="41" t="s">
        <v>39</v>
      </c>
      <c r="C174" s="58">
        <f t="shared" si="0"/>
        <v>0</v>
      </c>
      <c r="D174" s="58">
        <f t="shared" si="1"/>
        <v>0</v>
      </c>
      <c r="E174" s="58">
        <f>SUM(E175:E183)</f>
        <v>0</v>
      </c>
      <c r="F174" s="58">
        <f t="shared" ref="F174:U174" si="192">SUM(F175:F183)</f>
        <v>0</v>
      </c>
      <c r="G174" s="58">
        <f t="shared" si="192"/>
        <v>0</v>
      </c>
      <c r="H174" s="58">
        <f t="shared" si="192"/>
        <v>0</v>
      </c>
      <c r="I174" s="58">
        <f t="shared" si="192"/>
        <v>0</v>
      </c>
      <c r="J174" s="58">
        <f t="shared" si="192"/>
        <v>0</v>
      </c>
      <c r="K174" s="58">
        <f t="shared" si="192"/>
        <v>0</v>
      </c>
      <c r="L174" s="58">
        <f t="shared" ref="L174" si="193">N174+R174</f>
        <v>0</v>
      </c>
      <c r="M174" s="66" t="e">
        <f t="shared" ref="M174" si="194">L174/C174</f>
        <v>#DIV/0!</v>
      </c>
      <c r="N174" s="65">
        <f t="shared" ref="N174" si="195">O174+P174+Q174</f>
        <v>0</v>
      </c>
      <c r="O174" s="58">
        <f t="shared" si="192"/>
        <v>0</v>
      </c>
      <c r="P174" s="58">
        <f t="shared" si="192"/>
        <v>0</v>
      </c>
      <c r="Q174" s="58">
        <f t="shared" si="192"/>
        <v>0</v>
      </c>
      <c r="R174" s="58">
        <f t="shared" si="192"/>
        <v>0</v>
      </c>
      <c r="S174" s="58">
        <f t="shared" si="192"/>
        <v>0</v>
      </c>
      <c r="T174" s="58">
        <f t="shared" si="192"/>
        <v>0</v>
      </c>
      <c r="U174" s="58">
        <f t="shared" si="192"/>
        <v>0</v>
      </c>
      <c r="V174" s="1"/>
      <c r="W174" s="1"/>
      <c r="X174" s="1"/>
      <c r="Y174" s="1"/>
      <c r="Z174" s="1"/>
    </row>
    <row r="175" spans="1:26" ht="48.4" customHeight="1" x14ac:dyDescent="0.25">
      <c r="A175" s="23"/>
      <c r="B175" s="44" t="s">
        <v>174</v>
      </c>
      <c r="C175" s="58"/>
      <c r="D175" s="58"/>
      <c r="E175" s="58"/>
      <c r="F175" s="58"/>
      <c r="G175" s="58"/>
      <c r="H175" s="58"/>
      <c r="I175" s="58"/>
      <c r="J175" s="58"/>
      <c r="K175" s="58"/>
      <c r="L175" s="58"/>
      <c r="M175" s="66"/>
      <c r="N175" s="65"/>
      <c r="O175" s="58"/>
      <c r="P175" s="58"/>
      <c r="Q175" s="58"/>
      <c r="R175" s="58"/>
      <c r="S175" s="58"/>
      <c r="T175" s="58"/>
      <c r="U175" s="58"/>
      <c r="V175" s="1"/>
      <c r="W175" s="1"/>
      <c r="X175" s="1"/>
      <c r="Y175" s="1"/>
      <c r="Z175" s="1"/>
    </row>
    <row r="176" spans="1:26" ht="48.4" customHeight="1" x14ac:dyDescent="0.25">
      <c r="A176" s="23"/>
      <c r="B176" s="108" t="s">
        <v>242</v>
      </c>
      <c r="C176" s="58">
        <f t="shared" si="0"/>
        <v>0</v>
      </c>
      <c r="D176" s="58">
        <f t="shared" si="1"/>
        <v>0</v>
      </c>
      <c r="E176" s="58"/>
      <c r="F176" s="58"/>
      <c r="G176" s="58"/>
      <c r="H176" s="58">
        <f t="shared" si="178"/>
        <v>0</v>
      </c>
      <c r="I176" s="64"/>
      <c r="J176" s="58"/>
      <c r="K176" s="58"/>
      <c r="L176" s="58">
        <f t="shared" si="189"/>
        <v>0</v>
      </c>
      <c r="M176" s="66" t="e">
        <f t="shared" si="190"/>
        <v>#DIV/0!</v>
      </c>
      <c r="N176" s="65">
        <f t="shared" si="191"/>
        <v>0</v>
      </c>
      <c r="O176" s="58"/>
      <c r="P176" s="58"/>
      <c r="Q176" s="58"/>
      <c r="R176" s="58">
        <f t="shared" si="145"/>
        <v>0</v>
      </c>
      <c r="S176" s="58"/>
      <c r="T176" s="58"/>
      <c r="U176" s="58"/>
      <c r="V176" s="1"/>
      <c r="W176" s="1"/>
      <c r="X176" s="1"/>
      <c r="Y176" s="1"/>
      <c r="Z176" s="1"/>
    </row>
    <row r="177" spans="1:26" ht="48.4" customHeight="1" x14ac:dyDescent="0.25">
      <c r="A177" s="23"/>
      <c r="B177" s="108" t="s">
        <v>243</v>
      </c>
      <c r="C177" s="58"/>
      <c r="D177" s="58"/>
      <c r="E177" s="58"/>
      <c r="F177" s="58"/>
      <c r="G177" s="58"/>
      <c r="H177" s="58"/>
      <c r="I177" s="64"/>
      <c r="J177" s="58"/>
      <c r="K177" s="58"/>
      <c r="L177" s="58"/>
      <c r="M177" s="66"/>
      <c r="N177" s="65"/>
      <c r="O177" s="58"/>
      <c r="P177" s="58"/>
      <c r="Q177" s="58"/>
      <c r="R177" s="58"/>
      <c r="S177" s="58"/>
      <c r="T177" s="58"/>
      <c r="U177" s="58"/>
      <c r="V177" s="1"/>
      <c r="W177" s="1"/>
      <c r="X177" s="1"/>
      <c r="Y177" s="1"/>
      <c r="Z177" s="1"/>
    </row>
    <row r="178" spans="1:26" ht="48.4" customHeight="1" x14ac:dyDescent="0.25">
      <c r="A178" s="23"/>
      <c r="B178" s="108" t="s">
        <v>244</v>
      </c>
      <c r="C178" s="58"/>
      <c r="D178" s="58"/>
      <c r="E178" s="58"/>
      <c r="F178" s="58"/>
      <c r="G178" s="58"/>
      <c r="H178" s="58"/>
      <c r="I178" s="64"/>
      <c r="J178" s="58"/>
      <c r="K178" s="58"/>
      <c r="L178" s="58"/>
      <c r="M178" s="66"/>
      <c r="N178" s="65"/>
      <c r="O178" s="58"/>
      <c r="P178" s="58"/>
      <c r="Q178" s="58"/>
      <c r="R178" s="58"/>
      <c r="S178" s="58"/>
      <c r="T178" s="58"/>
      <c r="U178" s="58"/>
      <c r="V178" s="1"/>
      <c r="W178" s="1"/>
      <c r="X178" s="1"/>
      <c r="Y178" s="1"/>
      <c r="Z178" s="1"/>
    </row>
    <row r="179" spans="1:26" ht="48.4" customHeight="1" x14ac:dyDescent="0.25">
      <c r="A179" s="23"/>
      <c r="B179" s="108" t="s">
        <v>245</v>
      </c>
      <c r="C179" s="58"/>
      <c r="D179" s="58"/>
      <c r="E179" s="58"/>
      <c r="F179" s="58"/>
      <c r="G179" s="58"/>
      <c r="H179" s="58"/>
      <c r="I179" s="64"/>
      <c r="J179" s="58"/>
      <c r="K179" s="58"/>
      <c r="L179" s="58"/>
      <c r="M179" s="66"/>
      <c r="N179" s="65"/>
      <c r="O179" s="58"/>
      <c r="P179" s="58"/>
      <c r="Q179" s="58"/>
      <c r="R179" s="58"/>
      <c r="S179" s="58"/>
      <c r="T179" s="58"/>
      <c r="U179" s="58"/>
      <c r="V179" s="1"/>
      <c r="W179" s="1"/>
      <c r="X179" s="1"/>
      <c r="Y179" s="1"/>
      <c r="Z179" s="1"/>
    </row>
    <row r="180" spans="1:26" ht="48.4" customHeight="1" x14ac:dyDescent="0.25">
      <c r="A180" s="23"/>
      <c r="B180" s="108" t="s">
        <v>246</v>
      </c>
      <c r="C180" s="58"/>
      <c r="D180" s="58"/>
      <c r="E180" s="58"/>
      <c r="F180" s="58"/>
      <c r="G180" s="58"/>
      <c r="H180" s="58"/>
      <c r="I180" s="64"/>
      <c r="J180" s="58"/>
      <c r="K180" s="58"/>
      <c r="L180" s="58"/>
      <c r="M180" s="66"/>
      <c r="N180" s="65"/>
      <c r="O180" s="58"/>
      <c r="P180" s="58"/>
      <c r="Q180" s="58"/>
      <c r="R180" s="58"/>
      <c r="S180" s="58"/>
      <c r="T180" s="58"/>
      <c r="U180" s="58"/>
      <c r="V180" s="1"/>
      <c r="W180" s="1"/>
      <c r="X180" s="1"/>
      <c r="Y180" s="1"/>
      <c r="Z180" s="1"/>
    </row>
    <row r="181" spans="1:26" ht="48.4" customHeight="1" x14ac:dyDescent="0.25">
      <c r="A181" s="23"/>
      <c r="B181" s="108" t="s">
        <v>247</v>
      </c>
      <c r="C181" s="58"/>
      <c r="D181" s="58"/>
      <c r="E181" s="58"/>
      <c r="F181" s="58"/>
      <c r="G181" s="58"/>
      <c r="H181" s="58"/>
      <c r="I181" s="64"/>
      <c r="J181" s="58"/>
      <c r="K181" s="58"/>
      <c r="L181" s="58"/>
      <c r="M181" s="66"/>
      <c r="N181" s="65"/>
      <c r="O181" s="58"/>
      <c r="P181" s="58"/>
      <c r="Q181" s="58"/>
      <c r="R181" s="58"/>
      <c r="S181" s="58"/>
      <c r="T181" s="58"/>
      <c r="U181" s="58"/>
      <c r="V181" s="1"/>
      <c r="W181" s="1"/>
      <c r="X181" s="1"/>
      <c r="Y181" s="1"/>
      <c r="Z181" s="1"/>
    </row>
    <row r="182" spans="1:26" ht="48.4" customHeight="1" x14ac:dyDescent="0.25">
      <c r="A182" s="23"/>
      <c r="B182" s="108" t="s">
        <v>248</v>
      </c>
      <c r="C182" s="58"/>
      <c r="D182" s="58"/>
      <c r="E182" s="58"/>
      <c r="F182" s="58"/>
      <c r="G182" s="58"/>
      <c r="H182" s="58"/>
      <c r="I182" s="64"/>
      <c r="J182" s="58"/>
      <c r="K182" s="58"/>
      <c r="L182" s="58"/>
      <c r="M182" s="66"/>
      <c r="N182" s="65"/>
      <c r="O182" s="58"/>
      <c r="P182" s="58"/>
      <c r="Q182" s="58"/>
      <c r="R182" s="58"/>
      <c r="S182" s="58"/>
      <c r="T182" s="58"/>
      <c r="U182" s="58"/>
      <c r="V182" s="1"/>
      <c r="W182" s="1"/>
      <c r="X182" s="1"/>
      <c r="Y182" s="1"/>
      <c r="Z182" s="1"/>
    </row>
    <row r="183" spans="1:26" ht="48.4" customHeight="1" x14ac:dyDescent="0.25">
      <c r="A183" s="23"/>
      <c r="B183" s="108" t="s">
        <v>249</v>
      </c>
      <c r="C183" s="58"/>
      <c r="D183" s="58"/>
      <c r="E183" s="58"/>
      <c r="F183" s="58"/>
      <c r="G183" s="58"/>
      <c r="H183" s="58"/>
      <c r="I183" s="64"/>
      <c r="J183" s="58"/>
      <c r="K183" s="58"/>
      <c r="L183" s="58"/>
      <c r="M183" s="66"/>
      <c r="N183" s="65"/>
      <c r="O183" s="58"/>
      <c r="P183" s="58"/>
      <c r="Q183" s="58"/>
      <c r="R183" s="58"/>
      <c r="S183" s="58"/>
      <c r="T183" s="58"/>
      <c r="U183" s="58"/>
      <c r="V183" s="1"/>
      <c r="W183" s="1"/>
      <c r="X183" s="1"/>
      <c r="Y183" s="1"/>
      <c r="Z183" s="1"/>
    </row>
    <row r="184" spans="1:26" ht="48.4" customHeight="1" x14ac:dyDescent="0.25">
      <c r="A184" s="23"/>
      <c r="B184" s="143" t="s">
        <v>262</v>
      </c>
      <c r="C184" s="58"/>
      <c r="D184" s="58"/>
      <c r="E184" s="58"/>
      <c r="F184" s="58"/>
      <c r="G184" s="58"/>
      <c r="H184" s="58"/>
      <c r="I184" s="64"/>
      <c r="J184" s="58"/>
      <c r="K184" s="58"/>
      <c r="L184" s="58"/>
      <c r="M184" s="66"/>
      <c r="N184" s="65"/>
      <c r="O184" s="58"/>
      <c r="P184" s="58"/>
      <c r="Q184" s="58"/>
      <c r="R184" s="58"/>
      <c r="S184" s="58"/>
      <c r="T184" s="58"/>
      <c r="U184" s="58"/>
      <c r="V184" s="1"/>
      <c r="W184" s="1"/>
      <c r="X184" s="1"/>
      <c r="Y184" s="1"/>
      <c r="Z184" s="1"/>
    </row>
    <row r="185" spans="1:26" ht="48.4" customHeight="1" x14ac:dyDescent="0.25">
      <c r="A185" s="23"/>
      <c r="B185" s="143" t="s">
        <v>263</v>
      </c>
      <c r="C185" s="58"/>
      <c r="D185" s="58"/>
      <c r="E185" s="58"/>
      <c r="F185" s="58"/>
      <c r="G185" s="58"/>
      <c r="H185" s="58"/>
      <c r="I185" s="64"/>
      <c r="J185" s="58"/>
      <c r="K185" s="58"/>
      <c r="L185" s="58"/>
      <c r="M185" s="66"/>
      <c r="N185" s="65"/>
      <c r="O185" s="58"/>
      <c r="P185" s="58"/>
      <c r="Q185" s="58"/>
      <c r="R185" s="58"/>
      <c r="S185" s="58"/>
      <c r="T185" s="58"/>
      <c r="U185" s="58"/>
      <c r="V185" s="1"/>
      <c r="W185" s="1"/>
      <c r="X185" s="1"/>
      <c r="Y185" s="1"/>
      <c r="Z185" s="1"/>
    </row>
    <row r="186" spans="1:26" ht="48.4" customHeight="1" x14ac:dyDescent="0.25">
      <c r="A186" s="23"/>
      <c r="B186" s="41" t="s">
        <v>175</v>
      </c>
      <c r="C186" s="58">
        <f t="shared" si="0"/>
        <v>0</v>
      </c>
      <c r="D186" s="58">
        <f t="shared" si="1"/>
        <v>0</v>
      </c>
      <c r="E186" s="58">
        <f t="shared" ref="E186:G186" si="196">E187</f>
        <v>0</v>
      </c>
      <c r="F186" s="58">
        <f t="shared" si="196"/>
        <v>0</v>
      </c>
      <c r="G186" s="58">
        <f t="shared" si="196"/>
        <v>0</v>
      </c>
      <c r="H186" s="58">
        <f t="shared" si="178"/>
        <v>0</v>
      </c>
      <c r="I186" s="58">
        <f t="shared" ref="I186:K186" si="197">I187</f>
        <v>0</v>
      </c>
      <c r="J186" s="58">
        <f t="shared" si="197"/>
        <v>0</v>
      </c>
      <c r="K186" s="58">
        <f t="shared" si="197"/>
        <v>0</v>
      </c>
      <c r="L186" s="58">
        <f t="shared" si="189"/>
        <v>0</v>
      </c>
      <c r="M186" s="66" t="e">
        <f t="shared" si="190"/>
        <v>#DIV/0!</v>
      </c>
      <c r="N186" s="65">
        <f t="shared" si="191"/>
        <v>0</v>
      </c>
      <c r="O186" s="58">
        <f t="shared" ref="O186:Q186" si="198">O187</f>
        <v>0</v>
      </c>
      <c r="P186" s="58">
        <f t="shared" si="198"/>
        <v>0</v>
      </c>
      <c r="Q186" s="58">
        <f t="shared" si="198"/>
        <v>0</v>
      </c>
      <c r="R186" s="58">
        <f t="shared" si="145"/>
        <v>0</v>
      </c>
      <c r="S186" s="58">
        <f t="shared" ref="S186:U186" si="199">S187</f>
        <v>0</v>
      </c>
      <c r="T186" s="58">
        <f t="shared" si="199"/>
        <v>0</v>
      </c>
      <c r="U186" s="58">
        <f t="shared" si="199"/>
        <v>0</v>
      </c>
      <c r="V186" s="1"/>
      <c r="W186" s="1"/>
      <c r="X186" s="1"/>
      <c r="Y186" s="1"/>
      <c r="Z186" s="1"/>
    </row>
    <row r="187" spans="1:26" ht="48.4" customHeight="1" x14ac:dyDescent="0.25">
      <c r="A187" s="23"/>
      <c r="B187" s="42" t="s">
        <v>176</v>
      </c>
      <c r="C187" s="58">
        <f t="shared" si="0"/>
        <v>0</v>
      </c>
      <c r="D187" s="58">
        <f t="shared" si="1"/>
        <v>0</v>
      </c>
      <c r="E187" s="58"/>
      <c r="F187" s="58"/>
      <c r="G187" s="58"/>
      <c r="H187" s="58">
        <f t="shared" si="178"/>
        <v>0</v>
      </c>
      <c r="I187" s="58"/>
      <c r="J187" s="58"/>
      <c r="K187" s="58"/>
      <c r="L187" s="58">
        <f t="shared" si="189"/>
        <v>0</v>
      </c>
      <c r="M187" s="66" t="e">
        <f t="shared" si="190"/>
        <v>#DIV/0!</v>
      </c>
      <c r="N187" s="65">
        <f t="shared" si="191"/>
        <v>0</v>
      </c>
      <c r="O187" s="58"/>
      <c r="P187" s="58"/>
      <c r="Q187" s="58"/>
      <c r="R187" s="58">
        <f t="shared" si="145"/>
        <v>0</v>
      </c>
      <c r="S187" s="58"/>
      <c r="T187" s="58"/>
      <c r="U187" s="58"/>
      <c r="V187" s="1"/>
      <c r="W187" s="1"/>
      <c r="X187" s="1"/>
      <c r="Y187" s="1"/>
      <c r="Z187" s="1"/>
    </row>
    <row r="188" spans="1:26" ht="48.4" customHeight="1" x14ac:dyDescent="0.25">
      <c r="A188" s="23"/>
      <c r="B188" s="41" t="s">
        <v>41</v>
      </c>
      <c r="C188" s="58">
        <f t="shared" si="0"/>
        <v>691</v>
      </c>
      <c r="D188" s="58">
        <f t="shared" si="1"/>
        <v>0</v>
      </c>
      <c r="E188" s="58">
        <f t="shared" ref="E188:G188" si="200">E189+E190</f>
        <v>0</v>
      </c>
      <c r="F188" s="58">
        <f t="shared" si="200"/>
        <v>0</v>
      </c>
      <c r="G188" s="58">
        <f t="shared" si="200"/>
        <v>0</v>
      </c>
      <c r="H188" s="58">
        <f t="shared" si="178"/>
        <v>691</v>
      </c>
      <c r="I188" s="58">
        <f t="shared" ref="I188:K188" si="201">I189+I190</f>
        <v>691</v>
      </c>
      <c r="J188" s="58">
        <f t="shared" si="201"/>
        <v>0</v>
      </c>
      <c r="K188" s="58">
        <f t="shared" si="201"/>
        <v>0</v>
      </c>
      <c r="L188" s="58">
        <f t="shared" si="189"/>
        <v>585</v>
      </c>
      <c r="M188" s="66">
        <f t="shared" si="190"/>
        <v>0.84659913169319823</v>
      </c>
      <c r="N188" s="65">
        <f t="shared" si="191"/>
        <v>0</v>
      </c>
      <c r="O188" s="58">
        <f t="shared" ref="O188:Q188" si="202">O189+O190</f>
        <v>0</v>
      </c>
      <c r="P188" s="58">
        <f t="shared" si="202"/>
        <v>0</v>
      </c>
      <c r="Q188" s="58">
        <f t="shared" si="202"/>
        <v>0</v>
      </c>
      <c r="R188" s="58">
        <f t="shared" si="145"/>
        <v>585</v>
      </c>
      <c r="S188" s="58">
        <f t="shared" ref="S188:U188" si="203">S189+S190</f>
        <v>585</v>
      </c>
      <c r="T188" s="58">
        <f t="shared" si="203"/>
        <v>0</v>
      </c>
      <c r="U188" s="58">
        <f t="shared" si="203"/>
        <v>0</v>
      </c>
      <c r="V188" s="1"/>
      <c r="W188" s="1"/>
      <c r="X188" s="1"/>
      <c r="Y188" s="1"/>
      <c r="Z188" s="1"/>
    </row>
    <row r="189" spans="1:26" ht="48.4" customHeight="1" x14ac:dyDescent="0.25">
      <c r="A189" s="23"/>
      <c r="B189" s="44" t="s">
        <v>177</v>
      </c>
      <c r="C189" s="58">
        <f t="shared" si="0"/>
        <v>691</v>
      </c>
      <c r="D189" s="58">
        <f t="shared" si="1"/>
        <v>0</v>
      </c>
      <c r="E189" s="58"/>
      <c r="F189" s="58"/>
      <c r="G189" s="58"/>
      <c r="H189" s="58">
        <f t="shared" si="178"/>
        <v>691</v>
      </c>
      <c r="I189" s="58">
        <f>746-55</f>
        <v>691</v>
      </c>
      <c r="J189" s="58"/>
      <c r="K189" s="58"/>
      <c r="L189" s="58">
        <f>N189+R189</f>
        <v>585</v>
      </c>
      <c r="M189" s="66">
        <f t="shared" ref="M189" si="204">L189/C189</f>
        <v>0.84659913169319823</v>
      </c>
      <c r="N189" s="65">
        <f t="shared" ref="N189" si="205">O189+P189+Q189</f>
        <v>0</v>
      </c>
      <c r="O189" s="58"/>
      <c r="P189" s="58"/>
      <c r="Q189" s="58"/>
      <c r="R189" s="58">
        <f t="shared" si="145"/>
        <v>585</v>
      </c>
      <c r="S189" s="58">
        <v>585</v>
      </c>
      <c r="T189" s="58"/>
      <c r="U189" s="58"/>
      <c r="V189" s="131"/>
      <c r="W189" s="1"/>
      <c r="X189" s="1"/>
      <c r="Y189" s="1"/>
      <c r="Z189" s="1"/>
    </row>
    <row r="190" spans="1:26" ht="48.4" customHeight="1" x14ac:dyDescent="0.25">
      <c r="A190" s="23"/>
      <c r="B190" s="44" t="s">
        <v>178</v>
      </c>
      <c r="C190" s="58">
        <f t="shared" si="0"/>
        <v>0</v>
      </c>
      <c r="D190" s="58">
        <f t="shared" si="1"/>
        <v>0</v>
      </c>
      <c r="E190" s="58"/>
      <c r="F190" s="58"/>
      <c r="G190" s="58"/>
      <c r="H190" s="58">
        <f t="shared" si="178"/>
        <v>0</v>
      </c>
      <c r="I190" s="58"/>
      <c r="J190" s="58"/>
      <c r="K190" s="58"/>
      <c r="L190" s="58">
        <f t="shared" ref="L190:L258" si="206">N190+R190</f>
        <v>0</v>
      </c>
      <c r="M190" s="66" t="e">
        <f t="shared" ref="M190:M258" si="207">L190/C190</f>
        <v>#DIV/0!</v>
      </c>
      <c r="N190" s="65">
        <f t="shared" ref="N190:N258" si="208">O190+P190+Q190</f>
        <v>0</v>
      </c>
      <c r="O190" s="58"/>
      <c r="P190" s="58"/>
      <c r="Q190" s="58"/>
      <c r="R190" s="58">
        <f t="shared" ref="R190:R194" si="209">S190+T190+U190</f>
        <v>0</v>
      </c>
      <c r="S190" s="58"/>
      <c r="T190" s="58"/>
      <c r="U190" s="58"/>
      <c r="V190" s="1"/>
      <c r="W190" s="1"/>
      <c r="X190" s="1"/>
      <c r="Y190" s="1"/>
      <c r="Z190" s="1"/>
    </row>
    <row r="191" spans="1:26" ht="48.4" customHeight="1" x14ac:dyDescent="0.25">
      <c r="A191" s="23"/>
      <c r="B191" s="41" t="s">
        <v>35</v>
      </c>
      <c r="C191" s="58">
        <f t="shared" si="0"/>
        <v>0</v>
      </c>
      <c r="D191" s="58">
        <f t="shared" si="1"/>
        <v>0</v>
      </c>
      <c r="E191" s="58">
        <f t="shared" ref="E191:G191" si="210">E192+E193+E194</f>
        <v>0</v>
      </c>
      <c r="F191" s="58">
        <f t="shared" si="210"/>
        <v>0</v>
      </c>
      <c r="G191" s="58">
        <f t="shared" si="210"/>
        <v>0</v>
      </c>
      <c r="H191" s="58">
        <f t="shared" si="178"/>
        <v>0</v>
      </c>
      <c r="I191" s="58">
        <f t="shared" ref="I191:K191" si="211">I192+I193+I194</f>
        <v>0</v>
      </c>
      <c r="J191" s="58">
        <f t="shared" si="211"/>
        <v>0</v>
      </c>
      <c r="K191" s="58">
        <f t="shared" si="211"/>
        <v>0</v>
      </c>
      <c r="L191" s="58">
        <f t="shared" si="206"/>
        <v>0</v>
      </c>
      <c r="M191" s="66" t="e">
        <f t="shared" si="207"/>
        <v>#DIV/0!</v>
      </c>
      <c r="N191" s="65">
        <f t="shared" si="208"/>
        <v>0</v>
      </c>
      <c r="O191" s="58">
        <f t="shared" ref="O191:Q191" si="212">O192+O193+O194</f>
        <v>0</v>
      </c>
      <c r="P191" s="58">
        <f t="shared" si="212"/>
        <v>0</v>
      </c>
      <c r="Q191" s="58">
        <f t="shared" si="212"/>
        <v>0</v>
      </c>
      <c r="R191" s="58">
        <f t="shared" si="209"/>
        <v>0</v>
      </c>
      <c r="S191" s="58">
        <f t="shared" ref="S191:U191" si="213">S192+S193+S194</f>
        <v>0</v>
      </c>
      <c r="T191" s="58">
        <f t="shared" si="213"/>
        <v>0</v>
      </c>
      <c r="U191" s="58">
        <f t="shared" si="213"/>
        <v>0</v>
      </c>
      <c r="V191" s="1"/>
      <c r="W191" s="1"/>
      <c r="X191" s="1"/>
      <c r="Y191" s="1"/>
      <c r="Z191" s="1"/>
    </row>
    <row r="192" spans="1:26" ht="48.4" customHeight="1" x14ac:dyDescent="0.25">
      <c r="A192" s="23"/>
      <c r="B192" s="44" t="s">
        <v>179</v>
      </c>
      <c r="C192" s="58">
        <f t="shared" si="0"/>
        <v>0</v>
      </c>
      <c r="D192" s="58">
        <f t="shared" si="1"/>
        <v>0</v>
      </c>
      <c r="E192" s="58"/>
      <c r="F192" s="58"/>
      <c r="G192" s="58"/>
      <c r="H192" s="58">
        <f t="shared" si="178"/>
        <v>0</v>
      </c>
      <c r="I192" s="58"/>
      <c r="J192" s="105"/>
      <c r="K192" s="104"/>
      <c r="L192" s="58">
        <f t="shared" si="206"/>
        <v>0</v>
      </c>
      <c r="M192" s="66" t="e">
        <f t="shared" si="207"/>
        <v>#DIV/0!</v>
      </c>
      <c r="N192" s="65">
        <f t="shared" si="208"/>
        <v>0</v>
      </c>
      <c r="O192" s="58"/>
      <c r="P192" s="58"/>
      <c r="Q192" s="58"/>
      <c r="R192" s="58">
        <f t="shared" si="209"/>
        <v>0</v>
      </c>
      <c r="S192" s="58"/>
      <c r="T192" s="58"/>
      <c r="U192" s="58"/>
      <c r="V192" s="1"/>
      <c r="W192" s="1"/>
      <c r="X192" s="1"/>
      <c r="Y192" s="1"/>
      <c r="Z192" s="1"/>
    </row>
    <row r="193" spans="1:26" ht="48.4" customHeight="1" x14ac:dyDescent="0.25">
      <c r="A193" s="23"/>
      <c r="B193" s="44" t="s">
        <v>180</v>
      </c>
      <c r="C193" s="58">
        <f t="shared" si="0"/>
        <v>0</v>
      </c>
      <c r="D193" s="58">
        <f t="shared" si="1"/>
        <v>0</v>
      </c>
      <c r="E193" s="58"/>
      <c r="F193" s="58"/>
      <c r="G193" s="58"/>
      <c r="H193" s="58">
        <f t="shared" si="178"/>
        <v>0</v>
      </c>
      <c r="I193" s="58"/>
      <c r="J193" s="105"/>
      <c r="K193" s="104"/>
      <c r="L193" s="58">
        <f t="shared" si="206"/>
        <v>0</v>
      </c>
      <c r="M193" s="66" t="e">
        <f t="shared" si="207"/>
        <v>#DIV/0!</v>
      </c>
      <c r="N193" s="65">
        <f t="shared" si="208"/>
        <v>0</v>
      </c>
      <c r="O193" s="58"/>
      <c r="P193" s="58"/>
      <c r="Q193" s="58"/>
      <c r="R193" s="58">
        <f t="shared" si="209"/>
        <v>0</v>
      </c>
      <c r="S193" s="58"/>
      <c r="T193" s="58"/>
      <c r="U193" s="58"/>
      <c r="V193" s="1"/>
      <c r="W193" s="1"/>
      <c r="X193" s="1"/>
      <c r="Y193" s="1"/>
      <c r="Z193" s="1"/>
    </row>
    <row r="194" spans="1:26" ht="48.4" customHeight="1" x14ac:dyDescent="0.25">
      <c r="A194" s="23"/>
      <c r="B194" s="44" t="s">
        <v>181</v>
      </c>
      <c r="C194" s="58">
        <f t="shared" si="0"/>
        <v>0</v>
      </c>
      <c r="D194" s="58">
        <f t="shared" si="1"/>
        <v>0</v>
      </c>
      <c r="E194" s="58"/>
      <c r="F194" s="58"/>
      <c r="G194" s="58"/>
      <c r="H194" s="58">
        <f t="shared" si="178"/>
        <v>0</v>
      </c>
      <c r="I194" s="64"/>
      <c r="J194" s="105"/>
      <c r="K194" s="104"/>
      <c r="L194" s="58">
        <f t="shared" si="206"/>
        <v>0</v>
      </c>
      <c r="M194" s="66" t="e">
        <f t="shared" si="207"/>
        <v>#DIV/0!</v>
      </c>
      <c r="N194" s="65">
        <f t="shared" si="208"/>
        <v>0</v>
      </c>
      <c r="O194" s="58"/>
      <c r="P194" s="58"/>
      <c r="Q194" s="58"/>
      <c r="R194" s="58">
        <f t="shared" si="209"/>
        <v>0</v>
      </c>
      <c r="S194" s="58"/>
      <c r="T194" s="58"/>
      <c r="U194" s="58"/>
      <c r="V194" s="1"/>
      <c r="W194" s="1"/>
      <c r="X194" s="1"/>
      <c r="Y194" s="1"/>
      <c r="Z194" s="1"/>
    </row>
    <row r="195" spans="1:26" ht="48.4" customHeight="1" x14ac:dyDescent="0.25">
      <c r="A195" s="23"/>
      <c r="B195" s="32" t="s">
        <v>77</v>
      </c>
      <c r="C195" s="58">
        <f t="shared" si="0"/>
        <v>2000</v>
      </c>
      <c r="D195" s="58">
        <f t="shared" si="1"/>
        <v>0</v>
      </c>
      <c r="E195" s="58">
        <f>E196+E197</f>
        <v>0</v>
      </c>
      <c r="F195" s="58"/>
      <c r="G195" s="58"/>
      <c r="H195" s="58">
        <f t="shared" si="178"/>
        <v>2000</v>
      </c>
      <c r="I195" s="58">
        <f t="shared" ref="I195:K195" si="214">I196+I197</f>
        <v>2000</v>
      </c>
      <c r="J195" s="58">
        <f t="shared" si="214"/>
        <v>0</v>
      </c>
      <c r="K195" s="58">
        <f t="shared" si="214"/>
        <v>0</v>
      </c>
      <c r="L195" s="58">
        <f t="shared" si="206"/>
        <v>1940</v>
      </c>
      <c r="M195" s="66">
        <f t="shared" si="207"/>
        <v>0.97</v>
      </c>
      <c r="N195" s="65">
        <f t="shared" si="208"/>
        <v>0</v>
      </c>
      <c r="O195" s="58">
        <f t="shared" ref="O195:U195" si="215">O196+O197</f>
        <v>0</v>
      </c>
      <c r="P195" s="58">
        <f t="shared" si="215"/>
        <v>0</v>
      </c>
      <c r="Q195" s="58">
        <f t="shared" si="215"/>
        <v>0</v>
      </c>
      <c r="R195" s="58">
        <f t="shared" si="215"/>
        <v>1940</v>
      </c>
      <c r="S195" s="58">
        <f t="shared" si="215"/>
        <v>1940</v>
      </c>
      <c r="T195" s="58">
        <f t="shared" si="215"/>
        <v>0</v>
      </c>
      <c r="U195" s="58">
        <f t="shared" si="215"/>
        <v>0</v>
      </c>
      <c r="V195" s="1"/>
      <c r="W195" s="1"/>
      <c r="X195" s="1"/>
      <c r="Y195" s="1"/>
      <c r="Z195" s="1"/>
    </row>
    <row r="196" spans="1:26" ht="48.4" customHeight="1" x14ac:dyDescent="0.25">
      <c r="A196" s="63"/>
      <c r="B196" s="31" t="s">
        <v>182</v>
      </c>
      <c r="C196" s="58">
        <f t="shared" si="0"/>
        <v>0</v>
      </c>
      <c r="D196" s="58">
        <f t="shared" si="1"/>
        <v>0</v>
      </c>
      <c r="E196" s="80"/>
      <c r="F196" s="80"/>
      <c r="G196" s="80"/>
      <c r="H196" s="58">
        <f t="shared" si="178"/>
        <v>0</v>
      </c>
      <c r="I196" s="80">
        <v>0</v>
      </c>
      <c r="J196" s="80"/>
      <c r="K196" s="80"/>
      <c r="L196" s="58">
        <f t="shared" si="206"/>
        <v>0</v>
      </c>
      <c r="M196" s="66" t="e">
        <f t="shared" si="207"/>
        <v>#DIV/0!</v>
      </c>
      <c r="N196" s="65">
        <f t="shared" si="208"/>
        <v>0</v>
      </c>
      <c r="O196" s="64">
        <v>0</v>
      </c>
      <c r="P196" s="64"/>
      <c r="Q196" s="64"/>
      <c r="R196" s="58">
        <f>S196+T196+U196</f>
        <v>0</v>
      </c>
      <c r="S196" s="81"/>
      <c r="T196" s="64"/>
      <c r="U196" s="64"/>
      <c r="V196" s="1"/>
      <c r="W196" s="1"/>
      <c r="X196" s="1"/>
      <c r="Y196" s="1"/>
      <c r="Z196" s="1"/>
    </row>
    <row r="197" spans="1:26" ht="48.4" customHeight="1" x14ac:dyDescent="0.25">
      <c r="A197" s="63"/>
      <c r="B197" s="31" t="s">
        <v>183</v>
      </c>
      <c r="C197" s="58">
        <f t="shared" si="0"/>
        <v>2000</v>
      </c>
      <c r="D197" s="58">
        <f t="shared" si="1"/>
        <v>0</v>
      </c>
      <c r="E197" s="80"/>
      <c r="F197" s="80"/>
      <c r="G197" s="80"/>
      <c r="H197" s="58">
        <f t="shared" si="178"/>
        <v>2000</v>
      </c>
      <c r="I197" s="80">
        <v>2000</v>
      </c>
      <c r="J197" s="80"/>
      <c r="K197" s="80"/>
      <c r="L197" s="58">
        <f t="shared" si="206"/>
        <v>1940</v>
      </c>
      <c r="M197" s="66">
        <f t="shared" si="207"/>
        <v>0.97</v>
      </c>
      <c r="N197" s="65">
        <f t="shared" si="208"/>
        <v>0</v>
      </c>
      <c r="O197" s="64"/>
      <c r="P197" s="64"/>
      <c r="Q197" s="64"/>
      <c r="R197" s="81">
        <f>S197+T197+U197</f>
        <v>1940</v>
      </c>
      <c r="S197" s="81">
        <v>1940</v>
      </c>
      <c r="T197" s="64"/>
      <c r="U197" s="64"/>
      <c r="V197" s="131"/>
      <c r="W197" s="1"/>
      <c r="X197" s="1"/>
      <c r="Y197" s="1"/>
      <c r="Z197" s="1"/>
    </row>
    <row r="198" spans="1:26" ht="48.4" customHeight="1" x14ac:dyDescent="0.25">
      <c r="A198" s="23" t="s">
        <v>184</v>
      </c>
      <c r="B198" s="24" t="s">
        <v>185</v>
      </c>
      <c r="C198" s="58">
        <f t="shared" si="0"/>
        <v>6070</v>
      </c>
      <c r="D198" s="58">
        <f t="shared" si="1"/>
        <v>5902</v>
      </c>
      <c r="E198" s="58">
        <f t="shared" ref="E198:G198" si="216">E199+E206+E211</f>
        <v>5902</v>
      </c>
      <c r="F198" s="58">
        <f t="shared" si="216"/>
        <v>0</v>
      </c>
      <c r="G198" s="58">
        <f t="shared" si="216"/>
        <v>0</v>
      </c>
      <c r="H198" s="58">
        <f t="shared" si="178"/>
        <v>168</v>
      </c>
      <c r="I198" s="58">
        <f t="shared" ref="I198:K198" si="217">I199+I206+I211</f>
        <v>168</v>
      </c>
      <c r="J198" s="58">
        <f t="shared" si="217"/>
        <v>0</v>
      </c>
      <c r="K198" s="58">
        <f t="shared" si="217"/>
        <v>0</v>
      </c>
      <c r="L198" s="58">
        <f t="shared" si="206"/>
        <v>5609</v>
      </c>
      <c r="M198" s="66">
        <f t="shared" si="207"/>
        <v>0.92405271828665569</v>
      </c>
      <c r="N198" s="65">
        <f t="shared" si="208"/>
        <v>5441</v>
      </c>
      <c r="O198" s="58">
        <f t="shared" ref="O198:Q198" si="218">O199+O206+O211</f>
        <v>5441</v>
      </c>
      <c r="P198" s="58">
        <f t="shared" si="218"/>
        <v>0</v>
      </c>
      <c r="Q198" s="58">
        <f t="shared" si="218"/>
        <v>0</v>
      </c>
      <c r="R198" s="58">
        <f t="shared" ref="R198:R228" si="219">S198+T198+U198</f>
        <v>168</v>
      </c>
      <c r="S198" s="58">
        <f t="shared" ref="S198:U198" si="220">S199+S206+S211</f>
        <v>168</v>
      </c>
      <c r="T198" s="58">
        <f t="shared" si="220"/>
        <v>0</v>
      </c>
      <c r="U198" s="58">
        <f t="shared" si="220"/>
        <v>0</v>
      </c>
      <c r="V198" s="1"/>
      <c r="W198" s="1"/>
      <c r="X198" s="1"/>
      <c r="Y198" s="1"/>
      <c r="Z198" s="1"/>
    </row>
    <row r="199" spans="1:26" ht="48.4" customHeight="1" x14ac:dyDescent="0.25">
      <c r="A199" s="57">
        <v>1</v>
      </c>
      <c r="B199" s="24" t="s">
        <v>186</v>
      </c>
      <c r="C199" s="58">
        <f t="shared" si="0"/>
        <v>5902</v>
      </c>
      <c r="D199" s="58">
        <f t="shared" si="1"/>
        <v>5902</v>
      </c>
      <c r="E199" s="58">
        <f t="shared" ref="E199:G199" si="221">E200+E204</f>
        <v>5902</v>
      </c>
      <c r="F199" s="58">
        <f t="shared" si="221"/>
        <v>0</v>
      </c>
      <c r="G199" s="58">
        <f t="shared" si="221"/>
        <v>0</v>
      </c>
      <c r="H199" s="58">
        <f t="shared" si="178"/>
        <v>0</v>
      </c>
      <c r="I199" s="58">
        <f t="shared" ref="I199:K199" si="222">I200+I204</f>
        <v>0</v>
      </c>
      <c r="J199" s="58">
        <f t="shared" si="222"/>
        <v>0</v>
      </c>
      <c r="K199" s="58">
        <f t="shared" si="222"/>
        <v>0</v>
      </c>
      <c r="L199" s="58">
        <f t="shared" si="206"/>
        <v>5441</v>
      </c>
      <c r="M199" s="66">
        <f t="shared" si="207"/>
        <v>0.92189088444595058</v>
      </c>
      <c r="N199" s="65">
        <f t="shared" si="208"/>
        <v>5441</v>
      </c>
      <c r="O199" s="58">
        <f t="shared" ref="O199:Q199" si="223">O200+O204</f>
        <v>5441</v>
      </c>
      <c r="P199" s="58">
        <f t="shared" si="223"/>
        <v>0</v>
      </c>
      <c r="Q199" s="58">
        <f t="shared" si="223"/>
        <v>0</v>
      </c>
      <c r="R199" s="58">
        <f t="shared" si="219"/>
        <v>0</v>
      </c>
      <c r="S199" s="58">
        <f t="shared" ref="S199:U199" si="224">S200+S204</f>
        <v>0</v>
      </c>
      <c r="T199" s="58">
        <f t="shared" si="224"/>
        <v>0</v>
      </c>
      <c r="U199" s="58">
        <f t="shared" si="224"/>
        <v>0</v>
      </c>
      <c r="V199" s="1"/>
      <c r="W199" s="1"/>
      <c r="X199" s="1"/>
      <c r="Y199" s="1"/>
      <c r="Z199" s="1"/>
    </row>
    <row r="200" spans="1:26" ht="48.4" customHeight="1" x14ac:dyDescent="0.25">
      <c r="A200" s="9" t="s">
        <v>47</v>
      </c>
      <c r="B200" s="31" t="s">
        <v>187</v>
      </c>
      <c r="C200" s="58">
        <f t="shared" si="0"/>
        <v>5902</v>
      </c>
      <c r="D200" s="58">
        <f t="shared" si="1"/>
        <v>5902</v>
      </c>
      <c r="E200" s="64">
        <f t="shared" ref="E200:G200" si="225">E201</f>
        <v>5902</v>
      </c>
      <c r="F200" s="64">
        <f t="shared" si="225"/>
        <v>0</v>
      </c>
      <c r="G200" s="64">
        <f t="shared" si="225"/>
        <v>0</v>
      </c>
      <c r="H200" s="58">
        <f t="shared" si="178"/>
        <v>0</v>
      </c>
      <c r="I200" s="64">
        <f t="shared" ref="I200:K200" si="226">I201</f>
        <v>0</v>
      </c>
      <c r="J200" s="64">
        <f t="shared" si="226"/>
        <v>0</v>
      </c>
      <c r="K200" s="64">
        <f t="shared" si="226"/>
        <v>0</v>
      </c>
      <c r="L200" s="58">
        <f t="shared" si="206"/>
        <v>5441</v>
      </c>
      <c r="M200" s="66">
        <f t="shared" si="207"/>
        <v>0.92189088444595058</v>
      </c>
      <c r="N200" s="65">
        <f t="shared" si="208"/>
        <v>5441</v>
      </c>
      <c r="O200" s="64">
        <f t="shared" ref="O200:Q200" si="227">O201</f>
        <v>5441</v>
      </c>
      <c r="P200" s="64">
        <f t="shared" si="227"/>
        <v>0</v>
      </c>
      <c r="Q200" s="64">
        <f t="shared" si="227"/>
        <v>0</v>
      </c>
      <c r="R200" s="58">
        <f t="shared" si="219"/>
        <v>0</v>
      </c>
      <c r="S200" s="64">
        <f t="shared" ref="S200:U200" si="228">S201</f>
        <v>0</v>
      </c>
      <c r="T200" s="64">
        <f t="shared" si="228"/>
        <v>0</v>
      </c>
      <c r="U200" s="64">
        <f t="shared" si="228"/>
        <v>0</v>
      </c>
      <c r="V200" s="1"/>
      <c r="W200" s="1"/>
      <c r="X200" s="1"/>
      <c r="Y200" s="1"/>
      <c r="Z200" s="1"/>
    </row>
    <row r="201" spans="1:26" ht="48.4" customHeight="1" x14ac:dyDescent="0.25">
      <c r="A201" s="9"/>
      <c r="B201" s="31" t="s">
        <v>25</v>
      </c>
      <c r="C201" s="58">
        <f t="shared" si="0"/>
        <v>5902</v>
      </c>
      <c r="D201" s="58">
        <f t="shared" si="1"/>
        <v>5902</v>
      </c>
      <c r="E201" s="64">
        <f t="shared" ref="E201:G201" si="229">E202+E203</f>
        <v>5902</v>
      </c>
      <c r="F201" s="64">
        <f t="shared" si="229"/>
        <v>0</v>
      </c>
      <c r="G201" s="64">
        <f t="shared" si="229"/>
        <v>0</v>
      </c>
      <c r="H201" s="58">
        <f t="shared" si="178"/>
        <v>0</v>
      </c>
      <c r="I201" s="64">
        <f t="shared" ref="I201:K201" si="230">I202+I203</f>
        <v>0</v>
      </c>
      <c r="J201" s="64">
        <f t="shared" si="230"/>
        <v>0</v>
      </c>
      <c r="K201" s="64">
        <f t="shared" si="230"/>
        <v>0</v>
      </c>
      <c r="L201" s="58">
        <f t="shared" si="206"/>
        <v>5441</v>
      </c>
      <c r="M201" s="66">
        <f t="shared" si="207"/>
        <v>0.92189088444595058</v>
      </c>
      <c r="N201" s="65">
        <f t="shared" si="208"/>
        <v>5441</v>
      </c>
      <c r="O201" s="79">
        <f t="shared" ref="O201:Q201" si="231">O202+O203</f>
        <v>5441</v>
      </c>
      <c r="P201" s="79">
        <f t="shared" si="231"/>
        <v>0</v>
      </c>
      <c r="Q201" s="79">
        <f t="shared" si="231"/>
        <v>0</v>
      </c>
      <c r="R201" s="58">
        <f t="shared" si="219"/>
        <v>0</v>
      </c>
      <c r="S201" s="79">
        <f t="shared" ref="S201:U201" si="232">S202+S203</f>
        <v>0</v>
      </c>
      <c r="T201" s="79">
        <f t="shared" si="232"/>
        <v>0</v>
      </c>
      <c r="U201" s="79">
        <f t="shared" si="232"/>
        <v>0</v>
      </c>
      <c r="V201" s="1"/>
      <c r="W201" s="1"/>
      <c r="X201" s="1"/>
      <c r="Y201" s="1"/>
      <c r="Z201" s="1"/>
    </row>
    <row r="202" spans="1:26" ht="48.4" customHeight="1" x14ac:dyDescent="0.25">
      <c r="A202" s="9"/>
      <c r="B202" s="31" t="s">
        <v>188</v>
      </c>
      <c r="C202" s="58">
        <f t="shared" si="0"/>
        <v>1836</v>
      </c>
      <c r="D202" s="58">
        <f t="shared" si="1"/>
        <v>1836</v>
      </c>
      <c r="E202" s="64">
        <f>2000-164</f>
        <v>1836</v>
      </c>
      <c r="F202" s="64"/>
      <c r="G202" s="64"/>
      <c r="H202" s="58">
        <f t="shared" si="178"/>
        <v>0</v>
      </c>
      <c r="I202" s="64"/>
      <c r="J202" s="64"/>
      <c r="K202" s="64"/>
      <c r="L202" s="58">
        <f t="shared" si="206"/>
        <v>1836</v>
      </c>
      <c r="M202" s="66">
        <f t="shared" si="207"/>
        <v>1</v>
      </c>
      <c r="N202" s="65">
        <f t="shared" si="208"/>
        <v>1836</v>
      </c>
      <c r="O202" s="64">
        <v>1836</v>
      </c>
      <c r="P202" s="64"/>
      <c r="Q202" s="64"/>
      <c r="R202" s="58">
        <f t="shared" si="219"/>
        <v>0</v>
      </c>
      <c r="S202" s="64"/>
      <c r="T202" s="64"/>
      <c r="U202" s="64"/>
      <c r="V202" s="131"/>
      <c r="W202" s="1"/>
      <c r="X202" s="1"/>
      <c r="Y202" s="1"/>
      <c r="Z202" s="1"/>
    </row>
    <row r="203" spans="1:26" ht="48.4" customHeight="1" x14ac:dyDescent="0.25">
      <c r="A203" s="9"/>
      <c r="B203" s="31" t="s">
        <v>189</v>
      </c>
      <c r="C203" s="58">
        <f t="shared" si="0"/>
        <v>4066</v>
      </c>
      <c r="D203" s="58">
        <f t="shared" si="1"/>
        <v>4066</v>
      </c>
      <c r="E203" s="64">
        <f>3902+164</f>
        <v>4066</v>
      </c>
      <c r="F203" s="64"/>
      <c r="G203" s="64"/>
      <c r="H203" s="58">
        <f t="shared" si="178"/>
        <v>0</v>
      </c>
      <c r="I203" s="64"/>
      <c r="J203" s="64"/>
      <c r="K203" s="64"/>
      <c r="L203" s="58">
        <f t="shared" si="206"/>
        <v>3605</v>
      </c>
      <c r="M203" s="66">
        <f t="shared" si="207"/>
        <v>0.88662075750122971</v>
      </c>
      <c r="N203" s="65">
        <f t="shared" si="208"/>
        <v>3605</v>
      </c>
      <c r="O203" s="64">
        <v>3605</v>
      </c>
      <c r="P203" s="64"/>
      <c r="Q203" s="64"/>
      <c r="R203" s="58">
        <f t="shared" si="219"/>
        <v>0</v>
      </c>
      <c r="S203" s="64"/>
      <c r="T203" s="64"/>
      <c r="U203" s="64"/>
      <c r="V203" s="131"/>
      <c r="W203" s="1"/>
      <c r="X203" s="1"/>
      <c r="Y203" s="1"/>
      <c r="Z203" s="1"/>
    </row>
    <row r="204" spans="1:26" ht="48.4" customHeight="1" x14ac:dyDescent="0.25">
      <c r="A204" s="9" t="s">
        <v>49</v>
      </c>
      <c r="B204" s="31" t="s">
        <v>190</v>
      </c>
      <c r="C204" s="58">
        <f t="shared" si="0"/>
        <v>0</v>
      </c>
      <c r="D204" s="58">
        <f t="shared" si="1"/>
        <v>0</v>
      </c>
      <c r="E204" s="64">
        <f t="shared" ref="E204:G204" si="233">E205</f>
        <v>0</v>
      </c>
      <c r="F204" s="64">
        <f t="shared" si="233"/>
        <v>0</v>
      </c>
      <c r="G204" s="64">
        <f t="shared" si="233"/>
        <v>0</v>
      </c>
      <c r="H204" s="58">
        <f t="shared" si="178"/>
        <v>0</v>
      </c>
      <c r="I204" s="64">
        <f t="shared" ref="I204:K204" si="234">I205</f>
        <v>0</v>
      </c>
      <c r="J204" s="64">
        <f t="shared" si="234"/>
        <v>0</v>
      </c>
      <c r="K204" s="64">
        <f t="shared" si="234"/>
        <v>0</v>
      </c>
      <c r="L204" s="58">
        <f t="shared" si="206"/>
        <v>0</v>
      </c>
      <c r="M204" s="66" t="e">
        <f t="shared" si="207"/>
        <v>#DIV/0!</v>
      </c>
      <c r="N204" s="65">
        <f t="shared" si="208"/>
        <v>0</v>
      </c>
      <c r="O204" s="64">
        <f t="shared" ref="O204:Q204" si="235">O205</f>
        <v>0</v>
      </c>
      <c r="P204" s="64">
        <f t="shared" si="235"/>
        <v>0</v>
      </c>
      <c r="Q204" s="64">
        <f t="shared" si="235"/>
        <v>0</v>
      </c>
      <c r="R204" s="58">
        <f t="shared" si="219"/>
        <v>0</v>
      </c>
      <c r="S204" s="64">
        <f t="shared" ref="S204:U204" si="236">S205</f>
        <v>0</v>
      </c>
      <c r="T204" s="64">
        <f t="shared" si="236"/>
        <v>0</v>
      </c>
      <c r="U204" s="64">
        <f t="shared" si="236"/>
        <v>0</v>
      </c>
      <c r="V204" s="131"/>
      <c r="W204" s="1"/>
      <c r="X204" s="1"/>
      <c r="Y204" s="1"/>
      <c r="Z204" s="1"/>
    </row>
    <row r="205" spans="1:26" ht="15.4" customHeight="1" x14ac:dyDescent="0.25">
      <c r="A205" s="9"/>
      <c r="B205" s="31" t="s">
        <v>25</v>
      </c>
      <c r="C205" s="58">
        <f t="shared" si="0"/>
        <v>0</v>
      </c>
      <c r="D205" s="58">
        <f t="shared" si="1"/>
        <v>0</v>
      </c>
      <c r="E205" s="64"/>
      <c r="F205" s="64"/>
      <c r="G205" s="64"/>
      <c r="H205" s="58">
        <f t="shared" si="178"/>
        <v>0</v>
      </c>
      <c r="I205" s="64"/>
      <c r="J205" s="64"/>
      <c r="K205" s="64"/>
      <c r="L205" s="58">
        <f t="shared" si="206"/>
        <v>0</v>
      </c>
      <c r="M205" s="66" t="e">
        <f t="shared" si="207"/>
        <v>#DIV/0!</v>
      </c>
      <c r="N205" s="65">
        <f t="shared" si="208"/>
        <v>0</v>
      </c>
      <c r="O205" s="64">
        <v>0</v>
      </c>
      <c r="P205" s="64"/>
      <c r="Q205" s="64"/>
      <c r="R205" s="58">
        <f t="shared" si="219"/>
        <v>0</v>
      </c>
      <c r="S205" s="64"/>
      <c r="T205" s="64"/>
      <c r="U205" s="64"/>
      <c r="V205" s="1"/>
      <c r="W205" s="1"/>
      <c r="X205" s="1"/>
      <c r="Y205" s="1"/>
      <c r="Z205" s="1"/>
    </row>
    <row r="206" spans="1:26" ht="48.4" customHeight="1" x14ac:dyDescent="0.25">
      <c r="A206" s="23">
        <v>2</v>
      </c>
      <c r="B206" s="24" t="s">
        <v>191</v>
      </c>
      <c r="C206" s="58">
        <f t="shared" si="0"/>
        <v>0</v>
      </c>
      <c r="D206" s="58">
        <f t="shared" si="1"/>
        <v>0</v>
      </c>
      <c r="E206" s="58">
        <f t="shared" ref="E206:G206" si="237">E207+E209</f>
        <v>0</v>
      </c>
      <c r="F206" s="58">
        <f t="shared" si="237"/>
        <v>0</v>
      </c>
      <c r="G206" s="58">
        <f t="shared" si="237"/>
        <v>0</v>
      </c>
      <c r="H206" s="58">
        <f t="shared" si="178"/>
        <v>0</v>
      </c>
      <c r="I206" s="58">
        <f t="shared" ref="I206:K206" si="238">I207+I209</f>
        <v>0</v>
      </c>
      <c r="J206" s="58">
        <f t="shared" si="238"/>
        <v>0</v>
      </c>
      <c r="K206" s="58">
        <f t="shared" si="238"/>
        <v>0</v>
      </c>
      <c r="L206" s="58">
        <f t="shared" si="206"/>
        <v>0</v>
      </c>
      <c r="M206" s="66" t="e">
        <f t="shared" si="207"/>
        <v>#DIV/0!</v>
      </c>
      <c r="N206" s="65">
        <f t="shared" si="208"/>
        <v>0</v>
      </c>
      <c r="O206" s="58">
        <f t="shared" ref="O206:Q206" si="239">O207+O209</f>
        <v>0</v>
      </c>
      <c r="P206" s="58">
        <f t="shared" si="239"/>
        <v>0</v>
      </c>
      <c r="Q206" s="58">
        <f t="shared" si="239"/>
        <v>0</v>
      </c>
      <c r="R206" s="58">
        <f t="shared" si="219"/>
        <v>0</v>
      </c>
      <c r="S206" s="58">
        <f t="shared" ref="S206:U206" si="240">S207+S209</f>
        <v>0</v>
      </c>
      <c r="T206" s="58">
        <f t="shared" si="240"/>
        <v>0</v>
      </c>
      <c r="U206" s="58">
        <f t="shared" si="240"/>
        <v>0</v>
      </c>
      <c r="V206" s="1"/>
      <c r="W206" s="1"/>
      <c r="X206" s="1"/>
      <c r="Y206" s="1"/>
      <c r="Z206" s="1"/>
    </row>
    <row r="207" spans="1:26" ht="48.4" customHeight="1" x14ac:dyDescent="0.25">
      <c r="A207" s="63" t="s">
        <v>62</v>
      </c>
      <c r="B207" s="31" t="s">
        <v>250</v>
      </c>
      <c r="C207" s="58">
        <f t="shared" si="0"/>
        <v>0</v>
      </c>
      <c r="D207" s="58">
        <f t="shared" si="1"/>
        <v>0</v>
      </c>
      <c r="E207" s="64">
        <f t="shared" ref="E207:G207" si="241">E208</f>
        <v>0</v>
      </c>
      <c r="F207" s="64">
        <f t="shared" si="241"/>
        <v>0</v>
      </c>
      <c r="G207" s="64">
        <f t="shared" si="241"/>
        <v>0</v>
      </c>
      <c r="H207" s="58">
        <f t="shared" si="178"/>
        <v>0</v>
      </c>
      <c r="I207" s="64">
        <f t="shared" ref="I207:K207" si="242">I208</f>
        <v>0</v>
      </c>
      <c r="J207" s="64">
        <f t="shared" si="242"/>
        <v>0</v>
      </c>
      <c r="K207" s="64">
        <f t="shared" si="242"/>
        <v>0</v>
      </c>
      <c r="L207" s="58">
        <f t="shared" si="206"/>
        <v>0</v>
      </c>
      <c r="M207" s="66" t="e">
        <f t="shared" si="207"/>
        <v>#DIV/0!</v>
      </c>
      <c r="N207" s="65">
        <f t="shared" si="208"/>
        <v>0</v>
      </c>
      <c r="O207" s="64">
        <f t="shared" ref="O207:Q207" si="243">O208</f>
        <v>0</v>
      </c>
      <c r="P207" s="64">
        <f t="shared" si="243"/>
        <v>0</v>
      </c>
      <c r="Q207" s="64">
        <f t="shared" si="243"/>
        <v>0</v>
      </c>
      <c r="R207" s="58">
        <f t="shared" si="219"/>
        <v>0</v>
      </c>
      <c r="S207" s="64">
        <f t="shared" ref="S207:U207" si="244">S208</f>
        <v>0</v>
      </c>
      <c r="T207" s="64">
        <f t="shared" si="244"/>
        <v>0</v>
      </c>
      <c r="U207" s="64">
        <f t="shared" si="244"/>
        <v>0</v>
      </c>
      <c r="V207" s="1"/>
      <c r="W207" s="1"/>
      <c r="X207" s="1"/>
      <c r="Y207" s="1"/>
      <c r="Z207" s="1"/>
    </row>
    <row r="208" spans="1:26" ht="48.4" customHeight="1" x14ac:dyDescent="0.25">
      <c r="A208" s="9"/>
      <c r="B208" s="31" t="s">
        <v>237</v>
      </c>
      <c r="C208" s="58">
        <f t="shared" si="0"/>
        <v>0</v>
      </c>
      <c r="D208" s="58">
        <f t="shared" si="1"/>
        <v>0</v>
      </c>
      <c r="E208" s="85"/>
      <c r="F208" s="85"/>
      <c r="G208" s="85"/>
      <c r="H208" s="58">
        <f t="shared" si="178"/>
        <v>0</v>
      </c>
      <c r="I208" s="85"/>
      <c r="J208" s="85"/>
      <c r="K208" s="85"/>
      <c r="L208" s="58">
        <f t="shared" si="206"/>
        <v>0</v>
      </c>
      <c r="M208" s="66" t="e">
        <f t="shared" si="207"/>
        <v>#DIV/0!</v>
      </c>
      <c r="N208" s="65">
        <f t="shared" si="208"/>
        <v>0</v>
      </c>
      <c r="O208" s="64">
        <v>0</v>
      </c>
      <c r="P208" s="64">
        <v>0</v>
      </c>
      <c r="Q208" s="64">
        <v>0</v>
      </c>
      <c r="R208" s="58">
        <f t="shared" si="219"/>
        <v>0</v>
      </c>
      <c r="S208" s="94"/>
      <c r="T208" s="27"/>
      <c r="U208" s="27"/>
      <c r="V208" s="1"/>
      <c r="W208" s="1"/>
      <c r="X208" s="1"/>
      <c r="Y208" s="1"/>
      <c r="Z208" s="1"/>
    </row>
    <row r="209" spans="1:26" ht="48.4" customHeight="1" x14ac:dyDescent="0.25">
      <c r="A209" s="9" t="s">
        <v>63</v>
      </c>
      <c r="B209" s="31" t="s">
        <v>194</v>
      </c>
      <c r="C209" s="58">
        <f t="shared" si="0"/>
        <v>0</v>
      </c>
      <c r="D209" s="58">
        <f t="shared" si="1"/>
        <v>0</v>
      </c>
      <c r="E209" s="64">
        <f t="shared" ref="E209:G209" si="245">E210</f>
        <v>0</v>
      </c>
      <c r="F209" s="64">
        <f t="shared" si="245"/>
        <v>0</v>
      </c>
      <c r="G209" s="64">
        <f t="shared" si="245"/>
        <v>0</v>
      </c>
      <c r="H209" s="58">
        <f t="shared" si="178"/>
        <v>0</v>
      </c>
      <c r="I209" s="64">
        <f t="shared" ref="I209:K209" si="246">I210</f>
        <v>0</v>
      </c>
      <c r="J209" s="64">
        <f t="shared" si="246"/>
        <v>0</v>
      </c>
      <c r="K209" s="64">
        <f t="shared" si="246"/>
        <v>0</v>
      </c>
      <c r="L209" s="58">
        <f t="shared" si="206"/>
        <v>0</v>
      </c>
      <c r="M209" s="66" t="e">
        <f t="shared" si="207"/>
        <v>#DIV/0!</v>
      </c>
      <c r="N209" s="65">
        <f t="shared" si="208"/>
        <v>0</v>
      </c>
      <c r="O209" s="64">
        <f t="shared" ref="O209:Q209" si="247">O210</f>
        <v>0</v>
      </c>
      <c r="P209" s="64">
        <f t="shared" si="247"/>
        <v>0</v>
      </c>
      <c r="Q209" s="64">
        <f t="shared" si="247"/>
        <v>0</v>
      </c>
      <c r="R209" s="58">
        <f t="shared" si="219"/>
        <v>0</v>
      </c>
      <c r="S209" s="64">
        <f t="shared" ref="S209:U209" si="248">S210</f>
        <v>0</v>
      </c>
      <c r="T209" s="64">
        <f t="shared" si="248"/>
        <v>0</v>
      </c>
      <c r="U209" s="64">
        <f t="shared" si="248"/>
        <v>0</v>
      </c>
      <c r="V209" s="1"/>
      <c r="W209" s="1"/>
      <c r="X209" s="1"/>
      <c r="Y209" s="1"/>
      <c r="Z209" s="1"/>
    </row>
    <row r="210" spans="1:26" ht="28.15" customHeight="1" x14ac:dyDescent="0.25">
      <c r="A210" s="9"/>
      <c r="B210" s="31" t="s">
        <v>195</v>
      </c>
      <c r="C210" s="58">
        <f t="shared" si="0"/>
        <v>0</v>
      </c>
      <c r="D210" s="58">
        <f t="shared" si="1"/>
        <v>0</v>
      </c>
      <c r="E210" s="85"/>
      <c r="F210" s="85"/>
      <c r="G210" s="85"/>
      <c r="H210" s="58">
        <f t="shared" si="178"/>
        <v>0</v>
      </c>
      <c r="I210" s="85"/>
      <c r="J210" s="85"/>
      <c r="K210" s="85"/>
      <c r="L210" s="58">
        <f t="shared" si="206"/>
        <v>0</v>
      </c>
      <c r="M210" s="66" t="e">
        <f t="shared" si="207"/>
        <v>#DIV/0!</v>
      </c>
      <c r="N210" s="65">
        <f t="shared" si="208"/>
        <v>0</v>
      </c>
      <c r="O210" s="64">
        <v>0</v>
      </c>
      <c r="P210" s="64"/>
      <c r="Q210" s="64"/>
      <c r="R210" s="58">
        <f t="shared" si="219"/>
        <v>0</v>
      </c>
      <c r="S210" s="94"/>
      <c r="T210" s="27"/>
      <c r="U210" s="27"/>
      <c r="V210" s="1"/>
      <c r="W210" s="1"/>
      <c r="X210" s="1"/>
      <c r="Y210" s="1"/>
      <c r="Z210" s="1"/>
    </row>
    <row r="211" spans="1:26" ht="48.4" customHeight="1" x14ac:dyDescent="0.25">
      <c r="A211" s="23">
        <v>3</v>
      </c>
      <c r="B211" s="24" t="s">
        <v>196</v>
      </c>
      <c r="C211" s="58">
        <f t="shared" si="0"/>
        <v>168</v>
      </c>
      <c r="D211" s="58">
        <f t="shared" si="1"/>
        <v>0</v>
      </c>
      <c r="E211" s="65">
        <f>E212</f>
        <v>0</v>
      </c>
      <c r="F211" s="65"/>
      <c r="G211" s="65">
        <f>G212</f>
        <v>0</v>
      </c>
      <c r="H211" s="58">
        <f t="shared" si="178"/>
        <v>168</v>
      </c>
      <c r="I211" s="65">
        <f>I212</f>
        <v>168</v>
      </c>
      <c r="J211" s="65"/>
      <c r="K211" s="65">
        <f>K212</f>
        <v>0</v>
      </c>
      <c r="L211" s="58">
        <f t="shared" si="206"/>
        <v>168</v>
      </c>
      <c r="M211" s="66">
        <f t="shared" si="207"/>
        <v>1</v>
      </c>
      <c r="N211" s="65">
        <f t="shared" si="208"/>
        <v>0</v>
      </c>
      <c r="O211" s="65">
        <f>O212</f>
        <v>0</v>
      </c>
      <c r="P211" s="65"/>
      <c r="Q211" s="65">
        <f>Q212</f>
        <v>0</v>
      </c>
      <c r="R211" s="58">
        <f t="shared" si="219"/>
        <v>168</v>
      </c>
      <c r="S211" s="65">
        <f>S212</f>
        <v>168</v>
      </c>
      <c r="T211" s="65"/>
      <c r="U211" s="65">
        <f>U212</f>
        <v>0</v>
      </c>
      <c r="V211" s="1"/>
      <c r="W211" s="1"/>
      <c r="X211" s="1"/>
      <c r="Y211" s="1"/>
      <c r="Z211" s="1"/>
    </row>
    <row r="212" spans="1:26" ht="34.9" customHeight="1" x14ac:dyDescent="0.25">
      <c r="A212" s="9"/>
      <c r="B212" s="31" t="s">
        <v>77</v>
      </c>
      <c r="C212" s="58">
        <f t="shared" si="0"/>
        <v>168</v>
      </c>
      <c r="D212" s="58">
        <f t="shared" si="1"/>
        <v>0</v>
      </c>
      <c r="E212" s="64"/>
      <c r="F212" s="64"/>
      <c r="G212" s="64"/>
      <c r="H212" s="58">
        <f t="shared" si="178"/>
        <v>168</v>
      </c>
      <c r="I212" s="64">
        <v>168</v>
      </c>
      <c r="J212" s="64"/>
      <c r="K212" s="64"/>
      <c r="L212" s="58">
        <f t="shared" si="206"/>
        <v>168</v>
      </c>
      <c r="M212" s="66">
        <f t="shared" si="207"/>
        <v>1</v>
      </c>
      <c r="N212" s="65">
        <f t="shared" si="208"/>
        <v>0</v>
      </c>
      <c r="O212" s="64">
        <v>0</v>
      </c>
      <c r="P212" s="64"/>
      <c r="Q212" s="64"/>
      <c r="R212" s="58">
        <f t="shared" si="219"/>
        <v>168</v>
      </c>
      <c r="S212" s="64">
        <v>168</v>
      </c>
      <c r="T212" s="64"/>
      <c r="U212" s="64"/>
      <c r="V212" s="1"/>
      <c r="W212" s="1"/>
      <c r="X212" s="1"/>
      <c r="Y212" s="1"/>
      <c r="Z212" s="1"/>
    </row>
    <row r="213" spans="1:26" ht="48.4" customHeight="1" x14ac:dyDescent="0.25">
      <c r="A213" s="23" t="s">
        <v>197</v>
      </c>
      <c r="B213" s="24" t="s">
        <v>198</v>
      </c>
      <c r="C213" s="58">
        <f t="shared" si="0"/>
        <v>2871</v>
      </c>
      <c r="D213" s="58">
        <f t="shared" si="1"/>
        <v>587</v>
      </c>
      <c r="E213" s="58">
        <f t="shared" ref="E213:G213" si="249">E214+E224</f>
        <v>369</v>
      </c>
      <c r="F213" s="58">
        <f t="shared" si="249"/>
        <v>152</v>
      </c>
      <c r="G213" s="58">
        <f t="shared" si="249"/>
        <v>66</v>
      </c>
      <c r="H213" s="58">
        <f t="shared" si="178"/>
        <v>2284</v>
      </c>
      <c r="I213" s="58">
        <f t="shared" ref="I213:K213" si="250">I214+I224</f>
        <v>1370</v>
      </c>
      <c r="J213" s="58">
        <f t="shared" si="250"/>
        <v>640</v>
      </c>
      <c r="K213" s="58">
        <f t="shared" si="250"/>
        <v>274</v>
      </c>
      <c r="L213" s="58">
        <f t="shared" si="206"/>
        <v>1911</v>
      </c>
      <c r="M213" s="66">
        <f t="shared" si="207"/>
        <v>0.66562173458725182</v>
      </c>
      <c r="N213" s="65">
        <f t="shared" si="208"/>
        <v>358</v>
      </c>
      <c r="O213" s="58">
        <f t="shared" ref="O213:Q213" si="251">O214+O224</f>
        <v>266</v>
      </c>
      <c r="P213" s="58">
        <f t="shared" si="251"/>
        <v>58</v>
      </c>
      <c r="Q213" s="58">
        <f t="shared" si="251"/>
        <v>34</v>
      </c>
      <c r="R213" s="58">
        <f t="shared" si="219"/>
        <v>1553</v>
      </c>
      <c r="S213" s="58">
        <f t="shared" ref="S213:U213" si="252">S214+S224</f>
        <v>1019</v>
      </c>
      <c r="T213" s="58">
        <f t="shared" si="252"/>
        <v>534</v>
      </c>
      <c r="U213" s="58">
        <f t="shared" si="252"/>
        <v>0</v>
      </c>
      <c r="V213" s="1"/>
      <c r="W213" s="1"/>
      <c r="X213" s="1"/>
      <c r="Y213" s="1"/>
      <c r="Z213" s="1"/>
    </row>
    <row r="214" spans="1:26" ht="48.4" customHeight="1" x14ac:dyDescent="0.25">
      <c r="A214" s="23">
        <v>1</v>
      </c>
      <c r="B214" s="24" t="s">
        <v>199</v>
      </c>
      <c r="C214" s="58">
        <f t="shared" si="0"/>
        <v>587</v>
      </c>
      <c r="D214" s="58">
        <f t="shared" si="1"/>
        <v>587</v>
      </c>
      <c r="E214" s="58">
        <f t="shared" ref="E214:G214" si="253">E215</f>
        <v>369</v>
      </c>
      <c r="F214" s="58">
        <f t="shared" si="253"/>
        <v>152</v>
      </c>
      <c r="G214" s="58">
        <f t="shared" si="253"/>
        <v>66</v>
      </c>
      <c r="H214" s="58">
        <f t="shared" si="178"/>
        <v>0</v>
      </c>
      <c r="I214" s="58">
        <f t="shared" ref="I214:K214" si="254">I215</f>
        <v>0</v>
      </c>
      <c r="J214" s="58">
        <f t="shared" si="254"/>
        <v>0</v>
      </c>
      <c r="K214" s="58">
        <f t="shared" si="254"/>
        <v>0</v>
      </c>
      <c r="L214" s="58">
        <f t="shared" si="206"/>
        <v>358</v>
      </c>
      <c r="M214" s="66">
        <f t="shared" si="207"/>
        <v>0.60988074957410565</v>
      </c>
      <c r="N214" s="65">
        <f t="shared" si="208"/>
        <v>358</v>
      </c>
      <c r="O214" s="58">
        <f t="shared" ref="O214:Q214" si="255">O215</f>
        <v>266</v>
      </c>
      <c r="P214" s="58">
        <f t="shared" si="255"/>
        <v>58</v>
      </c>
      <c r="Q214" s="58">
        <f t="shared" si="255"/>
        <v>34</v>
      </c>
      <c r="R214" s="58">
        <f t="shared" si="219"/>
        <v>0</v>
      </c>
      <c r="S214" s="58">
        <f t="shared" ref="S214:U214" si="256">S215</f>
        <v>0</v>
      </c>
      <c r="T214" s="58">
        <f t="shared" si="256"/>
        <v>0</v>
      </c>
      <c r="U214" s="58">
        <f t="shared" si="256"/>
        <v>0</v>
      </c>
      <c r="V214" s="1"/>
      <c r="W214" s="1"/>
      <c r="X214" s="1"/>
      <c r="Y214" s="1"/>
      <c r="Z214" s="1"/>
    </row>
    <row r="215" spans="1:26" ht="48.4" customHeight="1" x14ac:dyDescent="0.25">
      <c r="A215" s="23"/>
      <c r="B215" s="32" t="s">
        <v>200</v>
      </c>
      <c r="C215" s="58">
        <f t="shared" si="0"/>
        <v>587</v>
      </c>
      <c r="D215" s="58">
        <f t="shared" si="1"/>
        <v>587</v>
      </c>
      <c r="E215" s="114">
        <f t="shared" ref="E215:G215" si="257">SUM(E216:E223)</f>
        <v>369</v>
      </c>
      <c r="F215" s="114">
        <f t="shared" si="257"/>
        <v>152</v>
      </c>
      <c r="G215" s="114">
        <f t="shared" si="257"/>
        <v>66</v>
      </c>
      <c r="H215" s="58">
        <f t="shared" si="178"/>
        <v>0</v>
      </c>
      <c r="I215" s="114">
        <f t="shared" ref="I215:K215" si="258">SUM(I216:I223)</f>
        <v>0</v>
      </c>
      <c r="J215" s="114">
        <f t="shared" si="258"/>
        <v>0</v>
      </c>
      <c r="K215" s="114">
        <f t="shared" si="258"/>
        <v>0</v>
      </c>
      <c r="L215" s="58">
        <f t="shared" si="206"/>
        <v>358</v>
      </c>
      <c r="M215" s="66">
        <f t="shared" si="207"/>
        <v>0.60988074957410565</v>
      </c>
      <c r="N215" s="65">
        <f t="shared" si="208"/>
        <v>358</v>
      </c>
      <c r="O215" s="114">
        <f t="shared" ref="O215:Q215" si="259">SUM(O216:O223)</f>
        <v>266</v>
      </c>
      <c r="P215" s="114">
        <f t="shared" si="259"/>
        <v>58</v>
      </c>
      <c r="Q215" s="114">
        <f t="shared" si="259"/>
        <v>34</v>
      </c>
      <c r="R215" s="58">
        <f t="shared" si="219"/>
        <v>0</v>
      </c>
      <c r="S215" s="114">
        <f t="shared" ref="S215:U215" si="260">SUM(S216:S223)</f>
        <v>0</v>
      </c>
      <c r="T215" s="114">
        <f t="shared" si="260"/>
        <v>0</v>
      </c>
      <c r="U215" s="114">
        <f t="shared" si="260"/>
        <v>0</v>
      </c>
      <c r="V215" s="1"/>
      <c r="W215" s="1"/>
      <c r="X215" s="1"/>
      <c r="Y215" s="1"/>
      <c r="Z215" s="1"/>
    </row>
    <row r="216" spans="1:26" ht="27.4" customHeight="1" x14ac:dyDescent="0.25">
      <c r="A216" s="63">
        <v>1</v>
      </c>
      <c r="B216" s="37" t="s">
        <v>201</v>
      </c>
      <c r="C216" s="58">
        <f t="shared" si="0"/>
        <v>0</v>
      </c>
      <c r="D216" s="58">
        <f t="shared" si="1"/>
        <v>0</v>
      </c>
      <c r="E216" s="64"/>
      <c r="F216" s="64"/>
      <c r="G216" s="64"/>
      <c r="H216" s="58">
        <f t="shared" si="178"/>
        <v>0</v>
      </c>
      <c r="I216" s="64"/>
      <c r="J216" s="64"/>
      <c r="K216" s="64"/>
      <c r="L216" s="58">
        <f t="shared" si="206"/>
        <v>0</v>
      </c>
      <c r="M216" s="66" t="e">
        <f t="shared" si="207"/>
        <v>#DIV/0!</v>
      </c>
      <c r="N216" s="65">
        <f t="shared" si="208"/>
        <v>0</v>
      </c>
      <c r="O216" s="80"/>
      <c r="P216" s="80"/>
      <c r="Q216" s="64"/>
      <c r="R216" s="58">
        <f t="shared" si="219"/>
        <v>0</v>
      </c>
      <c r="S216" s="64"/>
      <c r="T216" s="64"/>
      <c r="U216" s="64"/>
      <c r="V216" s="1"/>
      <c r="W216" s="1"/>
      <c r="X216" s="1"/>
      <c r="Y216" s="1"/>
      <c r="Z216" s="1"/>
    </row>
    <row r="217" spans="1:26" ht="27.4" customHeight="1" x14ac:dyDescent="0.25">
      <c r="A217" s="63">
        <v>2</v>
      </c>
      <c r="B217" s="37" t="s">
        <v>202</v>
      </c>
      <c r="C217" s="58">
        <f t="shared" si="0"/>
        <v>0</v>
      </c>
      <c r="D217" s="58">
        <f t="shared" si="1"/>
        <v>0</v>
      </c>
      <c r="E217" s="64"/>
      <c r="F217" s="64"/>
      <c r="G217" s="64"/>
      <c r="H217" s="58">
        <f t="shared" si="178"/>
        <v>0</v>
      </c>
      <c r="I217" s="64"/>
      <c r="J217" s="64"/>
      <c r="K217" s="64"/>
      <c r="L217" s="58">
        <f t="shared" si="206"/>
        <v>0</v>
      </c>
      <c r="M217" s="66" t="e">
        <f t="shared" si="207"/>
        <v>#DIV/0!</v>
      </c>
      <c r="N217" s="65">
        <f t="shared" si="208"/>
        <v>0</v>
      </c>
      <c r="O217" s="80"/>
      <c r="P217" s="80"/>
      <c r="Q217" s="64"/>
      <c r="R217" s="58">
        <f t="shared" si="219"/>
        <v>0</v>
      </c>
      <c r="S217" s="64"/>
      <c r="T217" s="64"/>
      <c r="U217" s="64"/>
      <c r="V217" s="1"/>
      <c r="W217" s="1"/>
      <c r="X217" s="1"/>
      <c r="Y217" s="1"/>
      <c r="Z217" s="1"/>
    </row>
    <row r="218" spans="1:26" ht="27.4" customHeight="1" x14ac:dyDescent="0.25">
      <c r="A218" s="63">
        <v>3</v>
      </c>
      <c r="B218" s="37" t="s">
        <v>203</v>
      </c>
      <c r="C218" s="58">
        <f t="shared" si="0"/>
        <v>116</v>
      </c>
      <c r="D218" s="58">
        <f t="shared" si="1"/>
        <v>116</v>
      </c>
      <c r="E218" s="64">
        <v>116</v>
      </c>
      <c r="F218" s="64"/>
      <c r="G218" s="64"/>
      <c r="H218" s="58">
        <f t="shared" si="178"/>
        <v>0</v>
      </c>
      <c r="I218" s="64"/>
      <c r="J218" s="64"/>
      <c r="K218" s="64"/>
      <c r="L218" s="58">
        <f t="shared" si="206"/>
        <v>116</v>
      </c>
      <c r="M218" s="66">
        <f t="shared" si="207"/>
        <v>1</v>
      </c>
      <c r="N218" s="65">
        <f t="shared" si="208"/>
        <v>116</v>
      </c>
      <c r="O218" s="80">
        <v>116</v>
      </c>
      <c r="P218" s="80"/>
      <c r="Q218" s="64"/>
      <c r="R218" s="58">
        <f t="shared" si="219"/>
        <v>0</v>
      </c>
      <c r="S218" s="64"/>
      <c r="T218" s="64"/>
      <c r="U218" s="64"/>
      <c r="V218" s="1"/>
      <c r="W218" s="1"/>
      <c r="X218" s="1"/>
      <c r="Y218" s="1"/>
      <c r="Z218" s="1"/>
    </row>
    <row r="219" spans="1:26" ht="27.4" customHeight="1" x14ac:dyDescent="0.25">
      <c r="A219" s="63">
        <v>4</v>
      </c>
      <c r="B219" s="37" t="s">
        <v>204</v>
      </c>
      <c r="C219" s="58">
        <f t="shared" si="0"/>
        <v>0</v>
      </c>
      <c r="D219" s="58">
        <f t="shared" si="1"/>
        <v>0</v>
      </c>
      <c r="E219" s="64"/>
      <c r="F219" s="64"/>
      <c r="G219" s="64"/>
      <c r="H219" s="58">
        <f t="shared" si="178"/>
        <v>0</v>
      </c>
      <c r="I219" s="64"/>
      <c r="J219" s="64"/>
      <c r="K219" s="64"/>
      <c r="L219" s="58">
        <f t="shared" si="206"/>
        <v>0</v>
      </c>
      <c r="M219" s="66" t="e">
        <f t="shared" si="207"/>
        <v>#DIV/0!</v>
      </c>
      <c r="N219" s="65">
        <f t="shared" si="208"/>
        <v>0</v>
      </c>
      <c r="O219" s="64"/>
      <c r="P219" s="64"/>
      <c r="Q219" s="64"/>
      <c r="R219" s="58">
        <f t="shared" si="219"/>
        <v>0</v>
      </c>
      <c r="S219" s="64"/>
      <c r="T219" s="64"/>
      <c r="U219" s="64"/>
      <c r="V219" s="1"/>
      <c r="W219" s="1"/>
      <c r="X219" s="1"/>
      <c r="Y219" s="1"/>
      <c r="Z219" s="1"/>
    </row>
    <row r="220" spans="1:26" ht="27.4" customHeight="1" x14ac:dyDescent="0.25">
      <c r="A220" s="63">
        <v>5</v>
      </c>
      <c r="B220" s="37" t="s">
        <v>205</v>
      </c>
      <c r="C220" s="58">
        <f t="shared" si="0"/>
        <v>40</v>
      </c>
      <c r="D220" s="58">
        <f t="shared" si="1"/>
        <v>40</v>
      </c>
      <c r="E220" s="64">
        <v>40</v>
      </c>
      <c r="F220" s="64"/>
      <c r="G220" s="64"/>
      <c r="H220" s="58">
        <f t="shared" si="178"/>
        <v>0</v>
      </c>
      <c r="I220" s="64"/>
      <c r="J220" s="64"/>
      <c r="K220" s="64"/>
      <c r="L220" s="58">
        <f t="shared" si="206"/>
        <v>0</v>
      </c>
      <c r="M220" s="66">
        <f t="shared" si="207"/>
        <v>0</v>
      </c>
      <c r="N220" s="65">
        <f t="shared" si="208"/>
        <v>0</v>
      </c>
      <c r="O220" s="64"/>
      <c r="P220" s="64"/>
      <c r="Q220" s="64"/>
      <c r="R220" s="58">
        <f t="shared" si="219"/>
        <v>0</v>
      </c>
      <c r="S220" s="64"/>
      <c r="T220" s="64"/>
      <c r="U220" s="64"/>
      <c r="V220" s="1"/>
      <c r="W220" s="1"/>
      <c r="X220" s="1"/>
      <c r="Y220" s="1"/>
      <c r="Z220" s="1"/>
    </row>
    <row r="221" spans="1:26" ht="27.4" customHeight="1" x14ac:dyDescent="0.25">
      <c r="A221" s="63">
        <v>6</v>
      </c>
      <c r="B221" s="37" t="s">
        <v>206</v>
      </c>
      <c r="C221" s="58">
        <f t="shared" si="0"/>
        <v>242</v>
      </c>
      <c r="D221" s="58">
        <f t="shared" si="1"/>
        <v>242</v>
      </c>
      <c r="E221" s="64">
        <v>150</v>
      </c>
      <c r="F221" s="64">
        <v>58</v>
      </c>
      <c r="G221" s="64">
        <v>34</v>
      </c>
      <c r="H221" s="58">
        <f t="shared" si="178"/>
        <v>0</v>
      </c>
      <c r="I221" s="64"/>
      <c r="J221" s="64"/>
      <c r="K221" s="64"/>
      <c r="L221" s="58">
        <f t="shared" si="206"/>
        <v>242</v>
      </c>
      <c r="M221" s="66">
        <f t="shared" si="207"/>
        <v>1</v>
      </c>
      <c r="N221" s="65">
        <f t="shared" si="208"/>
        <v>242</v>
      </c>
      <c r="O221" s="64">
        <f t="shared" ref="O221:Q221" si="261">E221</f>
        <v>150</v>
      </c>
      <c r="P221" s="64">
        <f t="shared" si="261"/>
        <v>58</v>
      </c>
      <c r="Q221" s="64">
        <f t="shared" si="261"/>
        <v>34</v>
      </c>
      <c r="R221" s="58">
        <f t="shared" si="219"/>
        <v>0</v>
      </c>
      <c r="S221" s="64"/>
      <c r="T221" s="64"/>
      <c r="U221" s="64"/>
      <c r="V221" s="1"/>
      <c r="W221" s="1"/>
      <c r="X221" s="1"/>
      <c r="Y221" s="1"/>
      <c r="Z221" s="1"/>
    </row>
    <row r="222" spans="1:26" ht="27.4" customHeight="1" x14ac:dyDescent="0.25">
      <c r="A222" s="63">
        <v>7</v>
      </c>
      <c r="B222" s="37" t="s">
        <v>207</v>
      </c>
      <c r="C222" s="58">
        <f t="shared" si="0"/>
        <v>189</v>
      </c>
      <c r="D222" s="58">
        <f t="shared" si="1"/>
        <v>189</v>
      </c>
      <c r="E222" s="64">
        <v>63</v>
      </c>
      <c r="F222" s="64">
        <v>94</v>
      </c>
      <c r="G222" s="64">
        <v>32</v>
      </c>
      <c r="H222" s="58">
        <f t="shared" si="178"/>
        <v>0</v>
      </c>
      <c r="I222" s="64"/>
      <c r="J222" s="64"/>
      <c r="K222" s="64"/>
      <c r="L222" s="58">
        <f t="shared" si="206"/>
        <v>0</v>
      </c>
      <c r="M222" s="66">
        <f t="shared" si="207"/>
        <v>0</v>
      </c>
      <c r="N222" s="65">
        <f t="shared" si="208"/>
        <v>0</v>
      </c>
      <c r="O222" s="64"/>
      <c r="P222" s="64"/>
      <c r="Q222" s="64"/>
      <c r="R222" s="58">
        <f t="shared" si="219"/>
        <v>0</v>
      </c>
      <c r="S222" s="64"/>
      <c r="T222" s="64"/>
      <c r="U222" s="64"/>
      <c r="V222" s="1"/>
      <c r="W222" s="1"/>
      <c r="X222" s="1"/>
      <c r="Y222" s="1"/>
      <c r="Z222" s="1"/>
    </row>
    <row r="223" spans="1:26" ht="27.4" customHeight="1" x14ac:dyDescent="0.25">
      <c r="A223" s="63">
        <v>8</v>
      </c>
      <c r="B223" s="37" t="s">
        <v>208</v>
      </c>
      <c r="C223" s="58">
        <f t="shared" si="0"/>
        <v>0</v>
      </c>
      <c r="D223" s="58">
        <f t="shared" si="1"/>
        <v>0</v>
      </c>
      <c r="E223" s="64"/>
      <c r="F223" s="64"/>
      <c r="G223" s="64"/>
      <c r="H223" s="58">
        <f t="shared" si="178"/>
        <v>0</v>
      </c>
      <c r="I223" s="64"/>
      <c r="J223" s="64"/>
      <c r="K223" s="64"/>
      <c r="L223" s="58">
        <f t="shared" si="206"/>
        <v>0</v>
      </c>
      <c r="M223" s="66" t="e">
        <f t="shared" si="207"/>
        <v>#DIV/0!</v>
      </c>
      <c r="N223" s="65">
        <f t="shared" si="208"/>
        <v>0</v>
      </c>
      <c r="O223" s="64"/>
      <c r="P223" s="64"/>
      <c r="Q223" s="64"/>
      <c r="R223" s="58">
        <f t="shared" si="219"/>
        <v>0</v>
      </c>
      <c r="S223" s="64"/>
      <c r="T223" s="64"/>
      <c r="U223" s="64"/>
      <c r="V223" s="1"/>
      <c r="W223" s="1"/>
      <c r="X223" s="1"/>
      <c r="Y223" s="1"/>
      <c r="Z223" s="1"/>
    </row>
    <row r="224" spans="1:26" ht="48.4" customHeight="1" x14ac:dyDescent="0.25">
      <c r="A224" s="23">
        <v>2</v>
      </c>
      <c r="B224" s="24" t="s">
        <v>209</v>
      </c>
      <c r="C224" s="58">
        <f t="shared" si="0"/>
        <v>2284</v>
      </c>
      <c r="D224" s="58">
        <f t="shared" si="1"/>
        <v>0</v>
      </c>
      <c r="E224" s="58">
        <f t="shared" ref="E224:G224" si="262">E225</f>
        <v>0</v>
      </c>
      <c r="F224" s="58">
        <f t="shared" si="262"/>
        <v>0</v>
      </c>
      <c r="G224" s="58">
        <f t="shared" si="262"/>
        <v>0</v>
      </c>
      <c r="H224" s="58">
        <f t="shared" si="178"/>
        <v>2284</v>
      </c>
      <c r="I224" s="58">
        <f t="shared" ref="I224:K224" si="263">I225</f>
        <v>1370</v>
      </c>
      <c r="J224" s="58">
        <f t="shared" si="263"/>
        <v>640</v>
      </c>
      <c r="K224" s="58">
        <f t="shared" si="263"/>
        <v>274</v>
      </c>
      <c r="L224" s="58">
        <f t="shared" si="206"/>
        <v>1553</v>
      </c>
      <c r="M224" s="66">
        <f t="shared" si="207"/>
        <v>0.67994746059544664</v>
      </c>
      <c r="N224" s="65">
        <f t="shared" si="208"/>
        <v>0</v>
      </c>
      <c r="O224" s="58">
        <f t="shared" ref="O224:Q224" si="264">O225</f>
        <v>0</v>
      </c>
      <c r="P224" s="58">
        <f t="shared" si="264"/>
        <v>0</v>
      </c>
      <c r="Q224" s="58">
        <f t="shared" si="264"/>
        <v>0</v>
      </c>
      <c r="R224" s="58">
        <f t="shared" si="219"/>
        <v>1553</v>
      </c>
      <c r="S224" s="58">
        <f t="shared" ref="S224:U224" si="265">S225</f>
        <v>1019</v>
      </c>
      <c r="T224" s="58">
        <f t="shared" si="265"/>
        <v>534</v>
      </c>
      <c r="U224" s="58">
        <f t="shared" si="265"/>
        <v>0</v>
      </c>
      <c r="V224" s="1"/>
      <c r="W224" s="1"/>
      <c r="X224" s="1"/>
      <c r="Y224" s="1"/>
      <c r="Z224" s="1"/>
    </row>
    <row r="225" spans="1:26" ht="36" customHeight="1" x14ac:dyDescent="0.25">
      <c r="A225" s="9"/>
      <c r="B225" s="31" t="s">
        <v>200</v>
      </c>
      <c r="C225" s="58">
        <f t="shared" si="0"/>
        <v>2284</v>
      </c>
      <c r="D225" s="58">
        <f t="shared" si="1"/>
        <v>0</v>
      </c>
      <c r="E225" s="27"/>
      <c r="F225" s="27"/>
      <c r="G225" s="27"/>
      <c r="H225" s="58">
        <f t="shared" si="178"/>
        <v>2284</v>
      </c>
      <c r="I225" s="27">
        <f>752+618</f>
        <v>1370</v>
      </c>
      <c r="J225" s="27">
        <v>640</v>
      </c>
      <c r="K225" s="27">
        <v>274</v>
      </c>
      <c r="L225" s="58">
        <f t="shared" si="206"/>
        <v>1553</v>
      </c>
      <c r="M225" s="66">
        <f t="shared" si="207"/>
        <v>0.67994746059544664</v>
      </c>
      <c r="N225" s="65">
        <f t="shared" si="208"/>
        <v>0</v>
      </c>
      <c r="O225" s="64">
        <v>0</v>
      </c>
      <c r="P225" s="64"/>
      <c r="Q225" s="64"/>
      <c r="R225" s="58">
        <f t="shared" si="219"/>
        <v>1553</v>
      </c>
      <c r="S225" s="94">
        <v>1019</v>
      </c>
      <c r="T225" s="94">
        <v>534</v>
      </c>
      <c r="U225" s="64"/>
      <c r="V225" s="1"/>
      <c r="W225" s="1"/>
      <c r="X225" s="1"/>
      <c r="Y225" s="1"/>
      <c r="Z225" s="1"/>
    </row>
    <row r="226" spans="1:26" ht="48.4" customHeight="1" x14ac:dyDescent="0.25">
      <c r="A226" s="23" t="s">
        <v>210</v>
      </c>
      <c r="B226" s="24" t="s">
        <v>211</v>
      </c>
      <c r="C226" s="58">
        <f t="shared" si="0"/>
        <v>0</v>
      </c>
      <c r="D226" s="58">
        <f t="shared" si="1"/>
        <v>0</v>
      </c>
      <c r="E226" s="58">
        <f>E227</f>
        <v>0</v>
      </c>
      <c r="F226" s="58"/>
      <c r="G226" s="58">
        <f>G227</f>
        <v>0</v>
      </c>
      <c r="H226" s="58">
        <f t="shared" si="178"/>
        <v>0</v>
      </c>
      <c r="I226" s="58">
        <f>I227</f>
        <v>0</v>
      </c>
      <c r="J226" s="58"/>
      <c r="K226" s="58">
        <f>K227</f>
        <v>0</v>
      </c>
      <c r="L226" s="58">
        <f t="shared" si="206"/>
        <v>0</v>
      </c>
      <c r="M226" s="66" t="e">
        <f t="shared" si="207"/>
        <v>#DIV/0!</v>
      </c>
      <c r="N226" s="65">
        <f t="shared" si="208"/>
        <v>0</v>
      </c>
      <c r="O226" s="58">
        <f t="shared" ref="O226:Q226" si="266">O227</f>
        <v>0</v>
      </c>
      <c r="P226" s="58">
        <f t="shared" si="266"/>
        <v>0</v>
      </c>
      <c r="Q226" s="58">
        <f t="shared" si="266"/>
        <v>0</v>
      </c>
      <c r="R226" s="58">
        <f t="shared" si="219"/>
        <v>0</v>
      </c>
      <c r="S226" s="58">
        <f t="shared" ref="S226:U226" si="267">S227</f>
        <v>0</v>
      </c>
      <c r="T226" s="58">
        <f t="shared" si="267"/>
        <v>0</v>
      </c>
      <c r="U226" s="58">
        <f t="shared" si="267"/>
        <v>0</v>
      </c>
      <c r="V226" s="1"/>
      <c r="W226" s="1"/>
      <c r="X226" s="1"/>
      <c r="Y226" s="1"/>
      <c r="Z226" s="1"/>
    </row>
    <row r="227" spans="1:26" ht="25.15" customHeight="1" x14ac:dyDescent="0.25">
      <c r="A227" s="9"/>
      <c r="B227" s="31" t="s">
        <v>212</v>
      </c>
      <c r="C227" s="58">
        <f t="shared" si="0"/>
        <v>0</v>
      </c>
      <c r="D227" s="58">
        <f t="shared" si="1"/>
        <v>0</v>
      </c>
      <c r="E227" s="27"/>
      <c r="F227" s="27"/>
      <c r="G227" s="27"/>
      <c r="H227" s="58">
        <f t="shared" si="178"/>
        <v>0</v>
      </c>
      <c r="I227" s="27"/>
      <c r="J227" s="27"/>
      <c r="K227" s="27"/>
      <c r="L227" s="58">
        <f t="shared" si="206"/>
        <v>0</v>
      </c>
      <c r="M227" s="66" t="e">
        <f t="shared" si="207"/>
        <v>#DIV/0!</v>
      </c>
      <c r="N227" s="65">
        <f t="shared" si="208"/>
        <v>0</v>
      </c>
      <c r="O227" s="64">
        <v>0</v>
      </c>
      <c r="P227" s="64"/>
      <c r="Q227" s="64"/>
      <c r="R227" s="58">
        <f t="shared" si="219"/>
        <v>0</v>
      </c>
      <c r="S227" s="58"/>
      <c r="T227" s="58"/>
      <c r="U227" s="58"/>
      <c r="V227" s="1"/>
      <c r="W227" s="1"/>
      <c r="X227" s="1"/>
      <c r="Y227" s="1"/>
      <c r="Z227" s="1"/>
    </row>
    <row r="228" spans="1:26" ht="48.4" customHeight="1" x14ac:dyDescent="0.25">
      <c r="A228" s="57" t="s">
        <v>213</v>
      </c>
      <c r="B228" s="24" t="s">
        <v>214</v>
      </c>
      <c r="C228" s="58">
        <f t="shared" si="0"/>
        <v>1570</v>
      </c>
      <c r="D228" s="58">
        <f t="shared" si="1"/>
        <v>0</v>
      </c>
      <c r="E228" s="58">
        <f t="shared" ref="E228:G228" si="268">SUM(E229:E236)</f>
        <v>0</v>
      </c>
      <c r="F228" s="58">
        <f t="shared" si="268"/>
        <v>0</v>
      </c>
      <c r="G228" s="58">
        <f t="shared" si="268"/>
        <v>0</v>
      </c>
      <c r="H228" s="58">
        <f t="shared" si="178"/>
        <v>1570</v>
      </c>
      <c r="I228" s="58">
        <f t="shared" ref="I228:K228" si="269">SUM(I229:I236)</f>
        <v>1570</v>
      </c>
      <c r="J228" s="58">
        <f t="shared" si="269"/>
        <v>0</v>
      </c>
      <c r="K228" s="58">
        <f t="shared" si="269"/>
        <v>0</v>
      </c>
      <c r="L228" s="58">
        <f t="shared" si="206"/>
        <v>726.5</v>
      </c>
      <c r="M228" s="66">
        <f t="shared" si="207"/>
        <v>0.46273885350318472</v>
      </c>
      <c r="N228" s="65">
        <f t="shared" si="208"/>
        <v>0</v>
      </c>
      <c r="O228" s="58">
        <f t="shared" ref="O228:Q228" si="270">SUM(O229:O236)</f>
        <v>0</v>
      </c>
      <c r="P228" s="58">
        <f t="shared" si="270"/>
        <v>0</v>
      </c>
      <c r="Q228" s="58">
        <f t="shared" si="270"/>
        <v>0</v>
      </c>
      <c r="R228" s="58">
        <f t="shared" si="219"/>
        <v>726.5</v>
      </c>
      <c r="S228" s="58">
        <f t="shared" ref="S228:U228" si="271">SUM(S229:S236)</f>
        <v>726.5</v>
      </c>
      <c r="T228" s="58">
        <f t="shared" si="271"/>
        <v>0</v>
      </c>
      <c r="U228" s="58">
        <f t="shared" si="271"/>
        <v>0</v>
      </c>
      <c r="V228" s="131"/>
      <c r="W228" s="1"/>
      <c r="X228" s="1"/>
      <c r="Y228" s="1"/>
      <c r="Z228" s="1"/>
    </row>
    <row r="229" spans="1:26" ht="28.9" customHeight="1" x14ac:dyDescent="0.25">
      <c r="A229" s="109"/>
      <c r="B229" s="110" t="s">
        <v>215</v>
      </c>
      <c r="C229" s="97">
        <f t="shared" si="0"/>
        <v>1030</v>
      </c>
      <c r="D229" s="97">
        <f t="shared" si="1"/>
        <v>0</v>
      </c>
      <c r="E229" s="111"/>
      <c r="F229" s="111"/>
      <c r="G229" s="111"/>
      <c r="H229" s="97">
        <f t="shared" si="178"/>
        <v>1030</v>
      </c>
      <c r="I229" s="111">
        <v>1030</v>
      </c>
      <c r="J229" s="111"/>
      <c r="K229" s="111"/>
      <c r="L229" s="97">
        <f t="shared" si="206"/>
        <v>364</v>
      </c>
      <c r="M229" s="98">
        <f t="shared" si="207"/>
        <v>0.35339805825242721</v>
      </c>
      <c r="N229" s="99">
        <f t="shared" si="208"/>
        <v>0</v>
      </c>
      <c r="O229" s="111">
        <v>0</v>
      </c>
      <c r="P229" s="111"/>
      <c r="Q229" s="111"/>
      <c r="R229" s="97">
        <f>S229+T229+U229</f>
        <v>364</v>
      </c>
      <c r="S229" s="112">
        <v>364</v>
      </c>
      <c r="T229" s="112">
        <v>0</v>
      </c>
      <c r="U229" s="111"/>
      <c r="V229" s="100"/>
      <c r="W229" s="100"/>
      <c r="X229" s="100"/>
      <c r="Y229" s="100"/>
      <c r="Z229" s="100"/>
    </row>
    <row r="230" spans="1:26" ht="28.9" customHeight="1" x14ac:dyDescent="0.25">
      <c r="A230" s="9"/>
      <c r="B230" s="27" t="s">
        <v>48</v>
      </c>
      <c r="C230" s="58">
        <f t="shared" si="0"/>
        <v>120</v>
      </c>
      <c r="D230" s="58">
        <f t="shared" si="1"/>
        <v>0</v>
      </c>
      <c r="E230" s="64"/>
      <c r="F230" s="64"/>
      <c r="G230" s="64"/>
      <c r="H230" s="58">
        <f t="shared" si="178"/>
        <v>120</v>
      </c>
      <c r="I230" s="64">
        <v>120</v>
      </c>
      <c r="J230" s="64"/>
      <c r="K230" s="64"/>
      <c r="L230" s="58">
        <f t="shared" si="206"/>
        <v>0</v>
      </c>
      <c r="M230" s="66">
        <f t="shared" si="207"/>
        <v>0</v>
      </c>
      <c r="N230" s="65">
        <f t="shared" si="208"/>
        <v>0</v>
      </c>
      <c r="O230" s="64">
        <v>0</v>
      </c>
      <c r="P230" s="64"/>
      <c r="Q230" s="64"/>
      <c r="R230" s="97">
        <f t="shared" ref="R230:R236" si="272">S230+T230+U230</f>
        <v>0</v>
      </c>
      <c r="S230" s="94">
        <v>0</v>
      </c>
      <c r="T230" s="94">
        <v>0</v>
      </c>
      <c r="U230" s="64"/>
      <c r="V230" s="1"/>
      <c r="W230" s="1"/>
      <c r="X230" s="1"/>
      <c r="Y230" s="1"/>
      <c r="Z230" s="1"/>
    </row>
    <row r="231" spans="1:26" ht="28.9" customHeight="1" x14ac:dyDescent="0.25">
      <c r="A231" s="9"/>
      <c r="B231" s="27" t="s">
        <v>50</v>
      </c>
      <c r="C231" s="58">
        <f t="shared" si="0"/>
        <v>50</v>
      </c>
      <c r="D231" s="58">
        <f t="shared" si="1"/>
        <v>0</v>
      </c>
      <c r="E231" s="64"/>
      <c r="F231" s="64"/>
      <c r="G231" s="64"/>
      <c r="H231" s="58">
        <f t="shared" si="178"/>
        <v>50</v>
      </c>
      <c r="I231" s="64">
        <v>50</v>
      </c>
      <c r="J231" s="64"/>
      <c r="K231" s="64"/>
      <c r="L231" s="58">
        <f t="shared" si="206"/>
        <v>46</v>
      </c>
      <c r="M231" s="66">
        <f t="shared" si="207"/>
        <v>0.92</v>
      </c>
      <c r="N231" s="65">
        <f t="shared" si="208"/>
        <v>0</v>
      </c>
      <c r="O231" s="64"/>
      <c r="P231" s="64"/>
      <c r="Q231" s="64"/>
      <c r="R231" s="97">
        <f t="shared" si="272"/>
        <v>46</v>
      </c>
      <c r="S231" s="94">
        <v>46</v>
      </c>
      <c r="T231" s="94">
        <v>0</v>
      </c>
      <c r="U231" s="64"/>
      <c r="V231" s="131"/>
      <c r="W231" s="1"/>
      <c r="X231" s="1"/>
      <c r="Y231" s="1"/>
      <c r="Z231" s="1"/>
    </row>
    <row r="232" spans="1:26" ht="28.9" customHeight="1" x14ac:dyDescent="0.25">
      <c r="A232" s="9"/>
      <c r="B232" s="27" t="s">
        <v>98</v>
      </c>
      <c r="C232" s="58">
        <f t="shared" si="0"/>
        <v>50</v>
      </c>
      <c r="D232" s="58">
        <f t="shared" si="1"/>
        <v>0</v>
      </c>
      <c r="E232" s="64"/>
      <c r="F232" s="64"/>
      <c r="G232" s="64"/>
      <c r="H232" s="58">
        <f t="shared" si="178"/>
        <v>50</v>
      </c>
      <c r="I232" s="64">
        <v>50</v>
      </c>
      <c r="J232" s="64"/>
      <c r="K232" s="64"/>
      <c r="L232" s="58">
        <f t="shared" si="206"/>
        <v>50</v>
      </c>
      <c r="M232" s="66">
        <f t="shared" si="207"/>
        <v>1</v>
      </c>
      <c r="N232" s="65">
        <f t="shared" si="208"/>
        <v>0</v>
      </c>
      <c r="O232" s="64"/>
      <c r="P232" s="64"/>
      <c r="Q232" s="64"/>
      <c r="R232" s="97">
        <f t="shared" si="272"/>
        <v>50</v>
      </c>
      <c r="S232" s="94">
        <v>50</v>
      </c>
      <c r="T232" s="94">
        <v>0</v>
      </c>
      <c r="U232" s="64"/>
      <c r="V232" s="1"/>
      <c r="W232" s="1"/>
      <c r="X232" s="1"/>
      <c r="Y232" s="1"/>
      <c r="Z232" s="1"/>
    </row>
    <row r="233" spans="1:26" ht="28.9" customHeight="1" x14ac:dyDescent="0.25">
      <c r="A233" s="9"/>
      <c r="B233" s="27" t="s">
        <v>54</v>
      </c>
      <c r="C233" s="58">
        <f t="shared" si="0"/>
        <v>70</v>
      </c>
      <c r="D233" s="58">
        <f t="shared" si="1"/>
        <v>0</v>
      </c>
      <c r="E233" s="64"/>
      <c r="F233" s="64"/>
      <c r="G233" s="64"/>
      <c r="H233" s="58">
        <f t="shared" si="178"/>
        <v>70</v>
      </c>
      <c r="I233" s="64">
        <v>70</v>
      </c>
      <c r="J233" s="64"/>
      <c r="K233" s="64"/>
      <c r="L233" s="58">
        <f t="shared" si="206"/>
        <v>58.5</v>
      </c>
      <c r="M233" s="66">
        <f t="shared" si="207"/>
        <v>0.83571428571428574</v>
      </c>
      <c r="N233" s="65">
        <f t="shared" si="208"/>
        <v>0</v>
      </c>
      <c r="O233" s="64"/>
      <c r="P233" s="64"/>
      <c r="Q233" s="64"/>
      <c r="R233" s="97">
        <f t="shared" si="272"/>
        <v>58.5</v>
      </c>
      <c r="S233" s="94">
        <v>58.5</v>
      </c>
      <c r="T233" s="94">
        <v>0</v>
      </c>
      <c r="U233" s="64"/>
      <c r="V233" s="1"/>
      <c r="W233" s="1"/>
      <c r="X233" s="1"/>
      <c r="Y233" s="1"/>
      <c r="Z233" s="1"/>
    </row>
    <row r="234" spans="1:26" ht="28.9" customHeight="1" x14ac:dyDescent="0.25">
      <c r="A234" s="9"/>
      <c r="B234" s="27" t="s">
        <v>56</v>
      </c>
      <c r="C234" s="58">
        <f t="shared" si="0"/>
        <v>130</v>
      </c>
      <c r="D234" s="58">
        <f t="shared" si="1"/>
        <v>0</v>
      </c>
      <c r="E234" s="64"/>
      <c r="F234" s="64"/>
      <c r="G234" s="64"/>
      <c r="H234" s="58">
        <f t="shared" si="178"/>
        <v>130</v>
      </c>
      <c r="I234" s="64">
        <v>130</v>
      </c>
      <c r="J234" s="64"/>
      <c r="K234" s="64"/>
      <c r="L234" s="58">
        <f t="shared" si="206"/>
        <v>130</v>
      </c>
      <c r="M234" s="66">
        <f t="shared" si="207"/>
        <v>1</v>
      </c>
      <c r="N234" s="65">
        <f t="shared" si="208"/>
        <v>0</v>
      </c>
      <c r="O234" s="64"/>
      <c r="P234" s="64"/>
      <c r="Q234" s="64"/>
      <c r="R234" s="97">
        <f t="shared" si="272"/>
        <v>130</v>
      </c>
      <c r="S234" s="94">
        <v>130</v>
      </c>
      <c r="T234" s="94">
        <v>0</v>
      </c>
      <c r="U234" s="64"/>
      <c r="V234" s="1"/>
      <c r="W234" s="1"/>
      <c r="X234" s="1"/>
      <c r="Y234" s="1"/>
      <c r="Z234" s="1"/>
    </row>
    <row r="235" spans="1:26" ht="28.9" customHeight="1" x14ac:dyDescent="0.25">
      <c r="A235" s="9"/>
      <c r="B235" s="27" t="s">
        <v>58</v>
      </c>
      <c r="C235" s="58">
        <f t="shared" si="0"/>
        <v>70</v>
      </c>
      <c r="D235" s="58">
        <f t="shared" si="1"/>
        <v>0</v>
      </c>
      <c r="E235" s="64"/>
      <c r="F235" s="64"/>
      <c r="G235" s="64"/>
      <c r="H235" s="58">
        <f t="shared" si="178"/>
        <v>70</v>
      </c>
      <c r="I235" s="64">
        <v>70</v>
      </c>
      <c r="J235" s="64"/>
      <c r="K235" s="64"/>
      <c r="L235" s="58">
        <f t="shared" si="206"/>
        <v>28</v>
      </c>
      <c r="M235" s="66">
        <f t="shared" si="207"/>
        <v>0.4</v>
      </c>
      <c r="N235" s="65">
        <f t="shared" si="208"/>
        <v>0</v>
      </c>
      <c r="O235" s="64"/>
      <c r="P235" s="64"/>
      <c r="Q235" s="64"/>
      <c r="R235" s="97">
        <f t="shared" si="272"/>
        <v>28</v>
      </c>
      <c r="S235" s="94">
        <v>28</v>
      </c>
      <c r="T235" s="94">
        <v>0</v>
      </c>
      <c r="U235" s="64"/>
      <c r="V235" s="1"/>
      <c r="W235" s="1"/>
      <c r="X235" s="1"/>
      <c r="Y235" s="1"/>
      <c r="Z235" s="1"/>
    </row>
    <row r="236" spans="1:26" ht="28.9" customHeight="1" x14ac:dyDescent="0.25">
      <c r="A236" s="9"/>
      <c r="B236" s="27" t="s">
        <v>60</v>
      </c>
      <c r="C236" s="58">
        <f t="shared" si="0"/>
        <v>50</v>
      </c>
      <c r="D236" s="58">
        <f t="shared" si="1"/>
        <v>0</v>
      </c>
      <c r="E236" s="64"/>
      <c r="F236" s="64"/>
      <c r="G236" s="64"/>
      <c r="H236" s="58">
        <f t="shared" si="178"/>
        <v>50</v>
      </c>
      <c r="I236" s="64">
        <v>50</v>
      </c>
      <c r="J236" s="64"/>
      <c r="K236" s="64"/>
      <c r="L236" s="58">
        <f t="shared" si="206"/>
        <v>50</v>
      </c>
      <c r="M236" s="66">
        <f t="shared" si="207"/>
        <v>1</v>
      </c>
      <c r="N236" s="65">
        <f t="shared" si="208"/>
        <v>0</v>
      </c>
      <c r="O236" s="64"/>
      <c r="P236" s="64"/>
      <c r="Q236" s="64"/>
      <c r="R236" s="97">
        <f t="shared" si="272"/>
        <v>50</v>
      </c>
      <c r="S236" s="94">
        <v>50</v>
      </c>
      <c r="T236" s="94">
        <v>0</v>
      </c>
      <c r="U236" s="64"/>
      <c r="V236" s="1"/>
      <c r="W236" s="1"/>
      <c r="X236" s="1"/>
      <c r="Y236" s="1"/>
      <c r="Z236" s="1"/>
    </row>
    <row r="237" spans="1:26" ht="48.4" customHeight="1" x14ac:dyDescent="0.25">
      <c r="A237" s="23" t="s">
        <v>216</v>
      </c>
      <c r="B237" s="24" t="s">
        <v>217</v>
      </c>
      <c r="C237" s="58">
        <f t="shared" si="0"/>
        <v>470</v>
      </c>
      <c r="D237" s="58">
        <f t="shared" si="1"/>
        <v>0</v>
      </c>
      <c r="E237" s="58">
        <f t="shared" ref="E237:G237" si="273">E238+E240</f>
        <v>0</v>
      </c>
      <c r="F237" s="58">
        <f t="shared" si="273"/>
        <v>0</v>
      </c>
      <c r="G237" s="58">
        <f t="shared" si="273"/>
        <v>0</v>
      </c>
      <c r="H237" s="58">
        <f t="shared" si="178"/>
        <v>470</v>
      </c>
      <c r="I237" s="58">
        <f>I238+I240</f>
        <v>470</v>
      </c>
      <c r="J237" s="58">
        <f t="shared" ref="J237:K237" si="274">J238+J240</f>
        <v>0</v>
      </c>
      <c r="K237" s="58">
        <f t="shared" si="274"/>
        <v>0</v>
      </c>
      <c r="L237" s="58">
        <f t="shared" si="206"/>
        <v>70</v>
      </c>
      <c r="M237" s="66">
        <f t="shared" si="207"/>
        <v>0.14893617021276595</v>
      </c>
      <c r="N237" s="65">
        <f t="shared" si="208"/>
        <v>0</v>
      </c>
      <c r="O237" s="58">
        <f t="shared" ref="O237:Q237" si="275">O238+O240</f>
        <v>0</v>
      </c>
      <c r="P237" s="58">
        <f t="shared" si="275"/>
        <v>0</v>
      </c>
      <c r="Q237" s="58">
        <f t="shared" si="275"/>
        <v>0</v>
      </c>
      <c r="R237" s="58">
        <f t="shared" ref="R237:R258" si="276">S237+T237+U237</f>
        <v>70</v>
      </c>
      <c r="S237" s="58">
        <f t="shared" ref="S237:U237" si="277">S238+S240</f>
        <v>70</v>
      </c>
      <c r="T237" s="58">
        <f t="shared" si="277"/>
        <v>0</v>
      </c>
      <c r="U237" s="58">
        <f t="shared" si="277"/>
        <v>0</v>
      </c>
      <c r="V237" s="1"/>
      <c r="W237" s="1"/>
      <c r="X237" s="1"/>
      <c r="Y237" s="1"/>
      <c r="Z237" s="1"/>
    </row>
    <row r="238" spans="1:26" ht="48.4" customHeight="1" x14ac:dyDescent="0.25">
      <c r="A238" s="23">
        <v>1</v>
      </c>
      <c r="B238" s="24" t="s">
        <v>218</v>
      </c>
      <c r="C238" s="58">
        <f t="shared" si="0"/>
        <v>0</v>
      </c>
      <c r="D238" s="58">
        <f t="shared" si="1"/>
        <v>0</v>
      </c>
      <c r="E238" s="58">
        <f t="shared" ref="E238:G238" si="278">E239</f>
        <v>0</v>
      </c>
      <c r="F238" s="58">
        <f t="shared" si="278"/>
        <v>0</v>
      </c>
      <c r="G238" s="58">
        <f t="shared" si="278"/>
        <v>0</v>
      </c>
      <c r="H238" s="58">
        <f t="shared" si="178"/>
        <v>0</v>
      </c>
      <c r="I238" s="58">
        <f t="shared" ref="I238:K238" si="279">I239</f>
        <v>0</v>
      </c>
      <c r="J238" s="58">
        <f t="shared" si="279"/>
        <v>0</v>
      </c>
      <c r="K238" s="58">
        <f t="shared" si="279"/>
        <v>0</v>
      </c>
      <c r="L238" s="58">
        <f t="shared" si="206"/>
        <v>0</v>
      </c>
      <c r="M238" s="66" t="e">
        <f t="shared" si="207"/>
        <v>#DIV/0!</v>
      </c>
      <c r="N238" s="65">
        <f t="shared" si="208"/>
        <v>0</v>
      </c>
      <c r="O238" s="58">
        <f t="shared" ref="O238:Q238" si="280">O239</f>
        <v>0</v>
      </c>
      <c r="P238" s="58">
        <f t="shared" si="280"/>
        <v>0</v>
      </c>
      <c r="Q238" s="58">
        <f t="shared" si="280"/>
        <v>0</v>
      </c>
      <c r="R238" s="58">
        <f t="shared" si="276"/>
        <v>0</v>
      </c>
      <c r="S238" s="58">
        <f t="shared" ref="S238:U238" si="281">S239</f>
        <v>0</v>
      </c>
      <c r="T238" s="58">
        <f t="shared" si="281"/>
        <v>0</v>
      </c>
      <c r="U238" s="58">
        <f t="shared" si="281"/>
        <v>0</v>
      </c>
      <c r="V238" s="1"/>
      <c r="W238" s="1"/>
      <c r="X238" s="1"/>
      <c r="Y238" s="1"/>
      <c r="Z238" s="1"/>
    </row>
    <row r="239" spans="1:26" ht="37.9" customHeight="1" x14ac:dyDescent="0.25">
      <c r="A239" s="9"/>
      <c r="B239" s="31" t="s">
        <v>77</v>
      </c>
      <c r="C239" s="58">
        <f t="shared" si="0"/>
        <v>0</v>
      </c>
      <c r="D239" s="58">
        <f t="shared" si="1"/>
        <v>0</v>
      </c>
      <c r="E239" s="85"/>
      <c r="F239" s="85"/>
      <c r="G239" s="85"/>
      <c r="H239" s="58">
        <f t="shared" si="178"/>
        <v>0</v>
      </c>
      <c r="I239" s="85"/>
      <c r="J239" s="85"/>
      <c r="K239" s="85"/>
      <c r="L239" s="58">
        <f t="shared" si="206"/>
        <v>0</v>
      </c>
      <c r="M239" s="66" t="e">
        <f t="shared" si="207"/>
        <v>#DIV/0!</v>
      </c>
      <c r="N239" s="65">
        <f t="shared" si="208"/>
        <v>0</v>
      </c>
      <c r="O239" s="64">
        <v>0</v>
      </c>
      <c r="P239" s="64"/>
      <c r="Q239" s="64"/>
      <c r="R239" s="58">
        <f t="shared" si="276"/>
        <v>0</v>
      </c>
      <c r="S239" s="27">
        <v>0</v>
      </c>
      <c r="T239" s="85"/>
      <c r="U239" s="27"/>
      <c r="V239" s="1"/>
      <c r="W239" s="1"/>
      <c r="X239" s="1"/>
      <c r="Y239" s="1"/>
      <c r="Z239" s="1"/>
    </row>
    <row r="240" spans="1:26" ht="48.4" customHeight="1" x14ac:dyDescent="0.25">
      <c r="A240" s="23">
        <v>2</v>
      </c>
      <c r="B240" s="24" t="s">
        <v>219</v>
      </c>
      <c r="C240" s="58">
        <f t="shared" si="0"/>
        <v>470</v>
      </c>
      <c r="D240" s="58">
        <f t="shared" si="1"/>
        <v>0</v>
      </c>
      <c r="E240" s="58">
        <f t="shared" ref="E240:G240" si="282">E241</f>
        <v>0</v>
      </c>
      <c r="F240" s="58">
        <f t="shared" si="282"/>
        <v>0</v>
      </c>
      <c r="G240" s="58">
        <f t="shared" si="282"/>
        <v>0</v>
      </c>
      <c r="H240" s="58">
        <f t="shared" si="178"/>
        <v>470</v>
      </c>
      <c r="I240" s="58">
        <f t="shared" ref="I240:K240" si="283">I241</f>
        <v>470</v>
      </c>
      <c r="J240" s="58">
        <f t="shared" si="283"/>
        <v>0</v>
      </c>
      <c r="K240" s="58">
        <f t="shared" si="283"/>
        <v>0</v>
      </c>
      <c r="L240" s="58">
        <f t="shared" si="206"/>
        <v>70</v>
      </c>
      <c r="M240" s="66">
        <f t="shared" si="207"/>
        <v>0.14893617021276595</v>
      </c>
      <c r="N240" s="65">
        <f t="shared" si="208"/>
        <v>0</v>
      </c>
      <c r="O240" s="58">
        <f t="shared" ref="O240:Q240" si="284">O241</f>
        <v>0</v>
      </c>
      <c r="P240" s="58">
        <f t="shared" si="284"/>
        <v>0</v>
      </c>
      <c r="Q240" s="58">
        <f t="shared" si="284"/>
        <v>0</v>
      </c>
      <c r="R240" s="58">
        <f t="shared" si="276"/>
        <v>70</v>
      </c>
      <c r="S240" s="58">
        <f t="shared" ref="S240:U240" si="285">S241</f>
        <v>70</v>
      </c>
      <c r="T240" s="58">
        <f t="shared" si="285"/>
        <v>0</v>
      </c>
      <c r="U240" s="58">
        <f t="shared" si="285"/>
        <v>0</v>
      </c>
      <c r="V240" s="1"/>
      <c r="W240" s="1"/>
      <c r="X240" s="1"/>
      <c r="Y240" s="1"/>
      <c r="Z240" s="1"/>
    </row>
    <row r="241" spans="1:26" ht="45.4" customHeight="1" x14ac:dyDescent="0.25">
      <c r="A241" s="9"/>
      <c r="B241" s="31" t="s">
        <v>77</v>
      </c>
      <c r="C241" s="58">
        <f t="shared" si="0"/>
        <v>470</v>
      </c>
      <c r="D241" s="58">
        <f t="shared" si="1"/>
        <v>0</v>
      </c>
      <c r="E241" s="64"/>
      <c r="F241" s="64"/>
      <c r="G241" s="64"/>
      <c r="H241" s="58">
        <f t="shared" si="178"/>
        <v>470</v>
      </c>
      <c r="I241" s="64">
        <f>590-120</f>
        <v>470</v>
      </c>
      <c r="J241" s="64"/>
      <c r="K241" s="64"/>
      <c r="L241" s="58">
        <f t="shared" si="206"/>
        <v>70</v>
      </c>
      <c r="M241" s="66">
        <f t="shared" si="207"/>
        <v>0.14893617021276595</v>
      </c>
      <c r="N241" s="65">
        <f t="shared" si="208"/>
        <v>0</v>
      </c>
      <c r="O241" s="64">
        <v>0</v>
      </c>
      <c r="P241" s="64"/>
      <c r="Q241" s="64"/>
      <c r="R241" s="58">
        <f t="shared" si="276"/>
        <v>70</v>
      </c>
      <c r="S241" s="64">
        <v>70</v>
      </c>
      <c r="T241" s="64"/>
      <c r="U241" s="64"/>
      <c r="V241" s="1"/>
      <c r="W241" s="1"/>
      <c r="X241" s="1"/>
      <c r="Y241" s="1"/>
      <c r="Z241" s="1"/>
    </row>
    <row r="242" spans="1:26" ht="48.4" customHeight="1" x14ac:dyDescent="0.25">
      <c r="A242" s="23" t="s">
        <v>220</v>
      </c>
      <c r="B242" s="24" t="s">
        <v>221</v>
      </c>
      <c r="C242" s="58">
        <f t="shared" si="0"/>
        <v>1629</v>
      </c>
      <c r="D242" s="58">
        <f t="shared" si="1"/>
        <v>1125</v>
      </c>
      <c r="E242" s="58">
        <f t="shared" ref="E242:G242" si="286">E243+E252+E257</f>
        <v>1125</v>
      </c>
      <c r="F242" s="58">
        <f t="shared" si="286"/>
        <v>0</v>
      </c>
      <c r="G242" s="58">
        <f t="shared" si="286"/>
        <v>0</v>
      </c>
      <c r="H242" s="58">
        <f t="shared" si="178"/>
        <v>504</v>
      </c>
      <c r="I242" s="58">
        <f t="shared" ref="I242:K242" si="287">I243+I252+I257</f>
        <v>301</v>
      </c>
      <c r="J242" s="58">
        <f t="shared" si="287"/>
        <v>142</v>
      </c>
      <c r="K242" s="58">
        <f t="shared" si="287"/>
        <v>61</v>
      </c>
      <c r="L242" s="58">
        <f t="shared" si="206"/>
        <v>1567.4</v>
      </c>
      <c r="M242" s="66">
        <f t="shared" si="207"/>
        <v>0.96218538980969925</v>
      </c>
      <c r="N242" s="65">
        <f t="shared" si="208"/>
        <v>1089</v>
      </c>
      <c r="O242" s="58">
        <f t="shared" ref="O242:Q242" si="288">O243+O252+O257</f>
        <v>1089</v>
      </c>
      <c r="P242" s="58">
        <f t="shared" si="288"/>
        <v>0</v>
      </c>
      <c r="Q242" s="58">
        <f t="shared" si="288"/>
        <v>0</v>
      </c>
      <c r="R242" s="58">
        <f t="shared" si="276"/>
        <v>478.4</v>
      </c>
      <c r="S242" s="58">
        <f t="shared" ref="S242:U242" si="289">S243+S252+S257</f>
        <v>297</v>
      </c>
      <c r="T242" s="58">
        <f t="shared" si="289"/>
        <v>142</v>
      </c>
      <c r="U242" s="58">
        <f t="shared" si="289"/>
        <v>39.4</v>
      </c>
      <c r="V242" s="1"/>
      <c r="W242" s="1"/>
      <c r="X242" s="1"/>
      <c r="Y242" s="1"/>
      <c r="Z242" s="1"/>
    </row>
    <row r="243" spans="1:26" ht="48.4" customHeight="1" x14ac:dyDescent="0.25">
      <c r="A243" s="23">
        <v>1</v>
      </c>
      <c r="B243" s="24" t="s">
        <v>238</v>
      </c>
      <c r="C243" s="58">
        <f t="shared" si="0"/>
        <v>470</v>
      </c>
      <c r="D243" s="58">
        <f t="shared" si="1"/>
        <v>0</v>
      </c>
      <c r="E243" s="58">
        <f t="shared" ref="E243:G243" si="290">E244+E246+E250</f>
        <v>0</v>
      </c>
      <c r="F243" s="58">
        <f t="shared" si="290"/>
        <v>0</v>
      </c>
      <c r="G243" s="58">
        <f t="shared" si="290"/>
        <v>0</v>
      </c>
      <c r="H243" s="58">
        <f t="shared" si="178"/>
        <v>470</v>
      </c>
      <c r="I243" s="58">
        <f t="shared" ref="I243:K243" si="291">I244+I246+I250</f>
        <v>267</v>
      </c>
      <c r="J243" s="58">
        <f t="shared" si="291"/>
        <v>142</v>
      </c>
      <c r="K243" s="58">
        <f t="shared" si="291"/>
        <v>61</v>
      </c>
      <c r="L243" s="58">
        <f t="shared" si="206"/>
        <v>444.4</v>
      </c>
      <c r="M243" s="66">
        <f t="shared" si="207"/>
        <v>0.94553191489361699</v>
      </c>
      <c r="N243" s="65">
        <f t="shared" si="208"/>
        <v>0</v>
      </c>
      <c r="O243" s="58">
        <f t="shared" ref="O243:Q243" si="292">O244+O246+O250</f>
        <v>0</v>
      </c>
      <c r="P243" s="58">
        <f t="shared" si="292"/>
        <v>0</v>
      </c>
      <c r="Q243" s="58">
        <f t="shared" si="292"/>
        <v>0</v>
      </c>
      <c r="R243" s="58">
        <f t="shared" si="276"/>
        <v>444.4</v>
      </c>
      <c r="S243" s="58">
        <f t="shared" ref="S243:U243" si="293">S244+S246+S250</f>
        <v>263</v>
      </c>
      <c r="T243" s="58">
        <f t="shared" si="293"/>
        <v>142</v>
      </c>
      <c r="U243" s="58">
        <f t="shared" si="293"/>
        <v>39.4</v>
      </c>
      <c r="V243" s="1"/>
      <c r="W243" s="1"/>
      <c r="X243" s="1"/>
      <c r="Y243" s="1"/>
      <c r="Z243" s="1"/>
    </row>
    <row r="244" spans="1:26" ht="48.4" customHeight="1" x14ac:dyDescent="0.25">
      <c r="A244" s="9" t="s">
        <v>47</v>
      </c>
      <c r="B244" s="31" t="s">
        <v>223</v>
      </c>
      <c r="C244" s="58">
        <f t="shared" si="0"/>
        <v>110</v>
      </c>
      <c r="D244" s="58">
        <f t="shared" si="1"/>
        <v>0</v>
      </c>
      <c r="E244" s="58">
        <f t="shared" ref="E244:G244" si="294">E245</f>
        <v>0</v>
      </c>
      <c r="F244" s="58">
        <f t="shared" si="294"/>
        <v>0</v>
      </c>
      <c r="G244" s="58">
        <f t="shared" si="294"/>
        <v>0</v>
      </c>
      <c r="H244" s="58">
        <f t="shared" si="178"/>
        <v>110</v>
      </c>
      <c r="I244" s="58">
        <f t="shared" ref="I244:K244" si="295">I245</f>
        <v>41</v>
      </c>
      <c r="J244" s="58">
        <f t="shared" si="295"/>
        <v>48</v>
      </c>
      <c r="K244" s="58">
        <f t="shared" si="295"/>
        <v>21</v>
      </c>
      <c r="L244" s="58">
        <f t="shared" si="206"/>
        <v>95</v>
      </c>
      <c r="M244" s="66">
        <f t="shared" si="207"/>
        <v>0.86363636363636365</v>
      </c>
      <c r="N244" s="65">
        <f t="shared" si="208"/>
        <v>0</v>
      </c>
      <c r="O244" s="58">
        <f t="shared" ref="O244:Q244" si="296">O245</f>
        <v>0</v>
      </c>
      <c r="P244" s="58">
        <f t="shared" si="296"/>
        <v>0</v>
      </c>
      <c r="Q244" s="58">
        <f t="shared" si="296"/>
        <v>0</v>
      </c>
      <c r="R244" s="58">
        <f t="shared" si="276"/>
        <v>95</v>
      </c>
      <c r="S244" s="58">
        <f t="shared" ref="S244:U244" si="297">S245</f>
        <v>41</v>
      </c>
      <c r="T244" s="58">
        <f t="shared" si="297"/>
        <v>48</v>
      </c>
      <c r="U244" s="58">
        <f t="shared" si="297"/>
        <v>6</v>
      </c>
      <c r="V244" s="1"/>
      <c r="W244" s="1"/>
      <c r="X244" s="1"/>
      <c r="Y244" s="1"/>
      <c r="Z244" s="1"/>
    </row>
    <row r="245" spans="1:26" ht="48.4" customHeight="1" x14ac:dyDescent="0.25">
      <c r="A245" s="9"/>
      <c r="B245" s="31" t="s">
        <v>77</v>
      </c>
      <c r="C245" s="58">
        <f t="shared" si="0"/>
        <v>110</v>
      </c>
      <c r="D245" s="58">
        <f t="shared" si="1"/>
        <v>0</v>
      </c>
      <c r="E245" s="85"/>
      <c r="F245" s="85"/>
      <c r="G245" s="85"/>
      <c r="H245" s="58">
        <f t="shared" si="178"/>
        <v>110</v>
      </c>
      <c r="I245" s="27">
        <v>41</v>
      </c>
      <c r="J245" s="27">
        <v>48</v>
      </c>
      <c r="K245" s="27">
        <v>21</v>
      </c>
      <c r="L245" s="58">
        <f t="shared" si="206"/>
        <v>95</v>
      </c>
      <c r="M245" s="66">
        <f t="shared" si="207"/>
        <v>0.86363636363636365</v>
      </c>
      <c r="N245" s="65">
        <f t="shared" si="208"/>
        <v>0</v>
      </c>
      <c r="O245" s="64">
        <v>0</v>
      </c>
      <c r="P245" s="64"/>
      <c r="Q245" s="64"/>
      <c r="R245" s="58">
        <f t="shared" si="276"/>
        <v>95</v>
      </c>
      <c r="S245" s="94">
        <v>41</v>
      </c>
      <c r="T245" s="94">
        <v>48</v>
      </c>
      <c r="U245" s="64">
        <v>6</v>
      </c>
      <c r="V245" s="1"/>
      <c r="W245" s="1"/>
      <c r="X245" s="1"/>
      <c r="Y245" s="1"/>
      <c r="Z245" s="1"/>
    </row>
    <row r="246" spans="1:26" ht="48.4" customHeight="1" x14ac:dyDescent="0.25">
      <c r="A246" s="9" t="s">
        <v>49</v>
      </c>
      <c r="B246" s="31" t="s">
        <v>224</v>
      </c>
      <c r="C246" s="58">
        <f t="shared" si="0"/>
        <v>360</v>
      </c>
      <c r="D246" s="58">
        <f t="shared" si="1"/>
        <v>0</v>
      </c>
      <c r="E246" s="58">
        <f t="shared" ref="E246:G246" si="298">E247+E248+E249</f>
        <v>0</v>
      </c>
      <c r="F246" s="58">
        <f t="shared" si="298"/>
        <v>0</v>
      </c>
      <c r="G246" s="58">
        <f t="shared" si="298"/>
        <v>0</v>
      </c>
      <c r="H246" s="58">
        <f t="shared" si="178"/>
        <v>360</v>
      </c>
      <c r="I246" s="58">
        <f t="shared" ref="I246:K246" si="299">I247+I248+I249</f>
        <v>226</v>
      </c>
      <c r="J246" s="58">
        <f t="shared" si="299"/>
        <v>94</v>
      </c>
      <c r="K246" s="58">
        <f t="shared" si="299"/>
        <v>40</v>
      </c>
      <c r="L246" s="58">
        <f t="shared" si="206"/>
        <v>349.4</v>
      </c>
      <c r="M246" s="66">
        <f t="shared" si="207"/>
        <v>0.9705555555555555</v>
      </c>
      <c r="N246" s="65">
        <f t="shared" si="208"/>
        <v>0</v>
      </c>
      <c r="O246" s="58">
        <f t="shared" ref="O246:Q246" si="300">O247+O248+O249</f>
        <v>0</v>
      </c>
      <c r="P246" s="58">
        <f t="shared" si="300"/>
        <v>0</v>
      </c>
      <c r="Q246" s="58">
        <f t="shared" si="300"/>
        <v>0</v>
      </c>
      <c r="R246" s="58">
        <f t="shared" si="276"/>
        <v>349.4</v>
      </c>
      <c r="S246" s="58">
        <f t="shared" ref="S246:U246" si="301">S247+S248+S249</f>
        <v>222</v>
      </c>
      <c r="T246" s="58">
        <f t="shared" si="301"/>
        <v>94</v>
      </c>
      <c r="U246" s="58">
        <f t="shared" si="301"/>
        <v>33.4</v>
      </c>
      <c r="V246" s="1"/>
      <c r="W246" s="1"/>
      <c r="X246" s="1"/>
      <c r="Y246" s="1"/>
      <c r="Z246" s="1"/>
    </row>
    <row r="247" spans="1:26" ht="48.4" customHeight="1" x14ac:dyDescent="0.25">
      <c r="A247" s="9"/>
      <c r="B247" s="31" t="s">
        <v>225</v>
      </c>
      <c r="C247" s="58">
        <f t="shared" si="0"/>
        <v>150</v>
      </c>
      <c r="D247" s="58">
        <f t="shared" si="1"/>
        <v>0</v>
      </c>
      <c r="E247" s="58"/>
      <c r="F247" s="58"/>
      <c r="G247" s="58"/>
      <c r="H247" s="58">
        <f t="shared" si="178"/>
        <v>150</v>
      </c>
      <c r="I247" s="64">
        <v>85</v>
      </c>
      <c r="J247" s="64">
        <v>46</v>
      </c>
      <c r="K247" s="64">
        <v>19</v>
      </c>
      <c r="L247" s="58">
        <f t="shared" si="206"/>
        <v>143.4</v>
      </c>
      <c r="M247" s="66">
        <f t="shared" si="207"/>
        <v>0.95600000000000007</v>
      </c>
      <c r="N247" s="65">
        <f t="shared" si="208"/>
        <v>0</v>
      </c>
      <c r="O247" s="58"/>
      <c r="P247" s="58"/>
      <c r="Q247" s="58"/>
      <c r="R247" s="58">
        <f t="shared" si="276"/>
        <v>143.4</v>
      </c>
      <c r="S247" s="58">
        <v>85</v>
      </c>
      <c r="T247" s="58">
        <v>46</v>
      </c>
      <c r="U247" s="58">
        <v>12.4</v>
      </c>
      <c r="V247" s="121"/>
      <c r="W247" s="1"/>
      <c r="X247" s="1"/>
      <c r="Y247" s="1"/>
      <c r="Z247" s="1"/>
    </row>
    <row r="248" spans="1:26" ht="48.4" customHeight="1" x14ac:dyDescent="0.25">
      <c r="A248" s="9"/>
      <c r="B248" s="31" t="s">
        <v>226</v>
      </c>
      <c r="C248" s="58">
        <f t="shared" si="0"/>
        <v>160</v>
      </c>
      <c r="D248" s="58">
        <f t="shared" si="1"/>
        <v>0</v>
      </c>
      <c r="E248" s="85"/>
      <c r="F248" s="85"/>
      <c r="G248" s="85"/>
      <c r="H248" s="58">
        <f t="shared" si="178"/>
        <v>160</v>
      </c>
      <c r="I248" s="85">
        <v>91</v>
      </c>
      <c r="J248" s="85">
        <v>48</v>
      </c>
      <c r="K248" s="85">
        <v>21</v>
      </c>
      <c r="L248" s="58">
        <f t="shared" si="206"/>
        <v>160</v>
      </c>
      <c r="M248" s="66">
        <f t="shared" si="207"/>
        <v>1</v>
      </c>
      <c r="N248" s="65">
        <f t="shared" si="208"/>
        <v>0</v>
      </c>
      <c r="O248" s="64">
        <v>0</v>
      </c>
      <c r="P248" s="64"/>
      <c r="Q248" s="64"/>
      <c r="R248" s="58">
        <f t="shared" si="276"/>
        <v>160</v>
      </c>
      <c r="S248" s="27">
        <v>91</v>
      </c>
      <c r="T248" s="27">
        <v>48</v>
      </c>
      <c r="U248" s="27">
        <v>21</v>
      </c>
      <c r="V248" s="1"/>
      <c r="W248" s="1"/>
      <c r="X248" s="1"/>
      <c r="Y248" s="1"/>
      <c r="Z248" s="1"/>
    </row>
    <row r="249" spans="1:26" ht="48.4" customHeight="1" x14ac:dyDescent="0.25">
      <c r="A249" s="9"/>
      <c r="B249" s="31" t="s">
        <v>77</v>
      </c>
      <c r="C249" s="58">
        <f t="shared" si="0"/>
        <v>50</v>
      </c>
      <c r="D249" s="58">
        <f t="shared" si="1"/>
        <v>0</v>
      </c>
      <c r="E249" s="85"/>
      <c r="F249" s="85"/>
      <c r="G249" s="85"/>
      <c r="H249" s="58">
        <f t="shared" si="178"/>
        <v>50</v>
      </c>
      <c r="I249" s="27">
        <v>50</v>
      </c>
      <c r="J249" s="85">
        <v>0</v>
      </c>
      <c r="K249" s="85">
        <v>0</v>
      </c>
      <c r="L249" s="58">
        <f t="shared" si="206"/>
        <v>46</v>
      </c>
      <c r="M249" s="66">
        <f t="shared" si="207"/>
        <v>0.92</v>
      </c>
      <c r="N249" s="65">
        <f t="shared" si="208"/>
        <v>0</v>
      </c>
      <c r="O249" s="64"/>
      <c r="P249" s="64"/>
      <c r="Q249" s="64"/>
      <c r="R249" s="58">
        <f t="shared" si="276"/>
        <v>46</v>
      </c>
      <c r="S249" s="27">
        <v>46</v>
      </c>
      <c r="T249" s="85"/>
      <c r="U249" s="85"/>
      <c r="V249" s="1"/>
      <c r="W249" s="1"/>
      <c r="X249" s="1"/>
      <c r="Y249" s="1"/>
      <c r="Z249" s="1"/>
    </row>
    <row r="250" spans="1:26" ht="48.4" customHeight="1" x14ac:dyDescent="0.25">
      <c r="A250" s="9" t="s">
        <v>51</v>
      </c>
      <c r="B250" s="31" t="s">
        <v>227</v>
      </c>
      <c r="C250" s="58">
        <f t="shared" si="0"/>
        <v>0</v>
      </c>
      <c r="D250" s="58">
        <f t="shared" si="1"/>
        <v>0</v>
      </c>
      <c r="E250" s="58">
        <f t="shared" ref="E250:G250" si="302">E251</f>
        <v>0</v>
      </c>
      <c r="F250" s="58">
        <f t="shared" si="302"/>
        <v>0</v>
      </c>
      <c r="G250" s="58">
        <f t="shared" si="302"/>
        <v>0</v>
      </c>
      <c r="H250" s="58">
        <f t="shared" si="178"/>
        <v>0</v>
      </c>
      <c r="I250" s="58">
        <f t="shared" ref="I250:K250" si="303">I251</f>
        <v>0</v>
      </c>
      <c r="J250" s="58">
        <f t="shared" si="303"/>
        <v>0</v>
      </c>
      <c r="K250" s="58">
        <f t="shared" si="303"/>
        <v>0</v>
      </c>
      <c r="L250" s="58">
        <f t="shared" si="206"/>
        <v>0</v>
      </c>
      <c r="M250" s="66" t="e">
        <f t="shared" si="207"/>
        <v>#DIV/0!</v>
      </c>
      <c r="N250" s="65">
        <f t="shared" si="208"/>
        <v>0</v>
      </c>
      <c r="O250" s="58">
        <f t="shared" ref="O250:Q250" si="304">O251</f>
        <v>0</v>
      </c>
      <c r="P250" s="58">
        <f t="shared" si="304"/>
        <v>0</v>
      </c>
      <c r="Q250" s="58">
        <f t="shared" si="304"/>
        <v>0</v>
      </c>
      <c r="R250" s="58">
        <f t="shared" si="276"/>
        <v>0</v>
      </c>
      <c r="S250" s="58">
        <f t="shared" ref="S250:U250" si="305">S251</f>
        <v>0</v>
      </c>
      <c r="T250" s="58">
        <f t="shared" si="305"/>
        <v>0</v>
      </c>
      <c r="U250" s="58">
        <f t="shared" si="305"/>
        <v>0</v>
      </c>
      <c r="V250" s="1"/>
      <c r="W250" s="1"/>
      <c r="X250" s="1"/>
      <c r="Y250" s="1"/>
      <c r="Z250" s="1"/>
    </row>
    <row r="251" spans="1:26" ht="48.4" customHeight="1" x14ac:dyDescent="0.25">
      <c r="A251" s="9"/>
      <c r="B251" s="31" t="s">
        <v>226</v>
      </c>
      <c r="C251" s="58">
        <f t="shared" si="0"/>
        <v>0</v>
      </c>
      <c r="D251" s="58">
        <f t="shared" si="1"/>
        <v>0</v>
      </c>
      <c r="E251" s="85"/>
      <c r="F251" s="85"/>
      <c r="G251" s="85"/>
      <c r="H251" s="58">
        <f t="shared" si="178"/>
        <v>0</v>
      </c>
      <c r="I251" s="85"/>
      <c r="J251" s="85"/>
      <c r="K251" s="85"/>
      <c r="L251" s="58">
        <f t="shared" si="206"/>
        <v>0</v>
      </c>
      <c r="M251" s="66" t="e">
        <f t="shared" si="207"/>
        <v>#DIV/0!</v>
      </c>
      <c r="N251" s="65">
        <f t="shared" si="208"/>
        <v>0</v>
      </c>
      <c r="O251" s="64">
        <v>0</v>
      </c>
      <c r="P251" s="64"/>
      <c r="Q251" s="64"/>
      <c r="R251" s="58">
        <f t="shared" si="276"/>
        <v>0</v>
      </c>
      <c r="S251" s="27"/>
      <c r="T251" s="27"/>
      <c r="U251" s="27"/>
      <c r="V251" s="1"/>
      <c r="W251" s="1"/>
      <c r="X251" s="1"/>
      <c r="Y251" s="1"/>
      <c r="Z251" s="1"/>
    </row>
    <row r="252" spans="1:26" ht="48.4" customHeight="1" x14ac:dyDescent="0.25">
      <c r="A252" s="23">
        <v>2</v>
      </c>
      <c r="B252" s="24" t="s">
        <v>228</v>
      </c>
      <c r="C252" s="58">
        <f t="shared" si="0"/>
        <v>1159</v>
      </c>
      <c r="D252" s="58">
        <f t="shared" si="1"/>
        <v>1125</v>
      </c>
      <c r="E252" s="58">
        <f t="shared" ref="E252:G252" si="306">E253+E255</f>
        <v>1125</v>
      </c>
      <c r="F252" s="58">
        <f t="shared" si="306"/>
        <v>0</v>
      </c>
      <c r="G252" s="58">
        <f t="shared" si="306"/>
        <v>0</v>
      </c>
      <c r="H252" s="58">
        <f t="shared" si="178"/>
        <v>34</v>
      </c>
      <c r="I252" s="58">
        <f t="shared" ref="I252:K252" si="307">I253+I255</f>
        <v>34</v>
      </c>
      <c r="J252" s="58">
        <f t="shared" si="307"/>
        <v>0</v>
      </c>
      <c r="K252" s="58">
        <f t="shared" si="307"/>
        <v>0</v>
      </c>
      <c r="L252" s="58">
        <f t="shared" si="206"/>
        <v>1123</v>
      </c>
      <c r="M252" s="66">
        <f t="shared" si="207"/>
        <v>0.96893874029335636</v>
      </c>
      <c r="N252" s="65">
        <f t="shared" si="208"/>
        <v>1089</v>
      </c>
      <c r="O252" s="58">
        <f t="shared" ref="O252:Q252" si="308">O253+O255</f>
        <v>1089</v>
      </c>
      <c r="P252" s="58">
        <f t="shared" si="308"/>
        <v>0</v>
      </c>
      <c r="Q252" s="58">
        <f t="shared" si="308"/>
        <v>0</v>
      </c>
      <c r="R252" s="58">
        <f t="shared" si="276"/>
        <v>34</v>
      </c>
      <c r="S252" s="58">
        <f t="shared" ref="S252:U252" si="309">S253+S255</f>
        <v>34</v>
      </c>
      <c r="T252" s="58">
        <f t="shared" si="309"/>
        <v>0</v>
      </c>
      <c r="U252" s="58">
        <f t="shared" si="309"/>
        <v>0</v>
      </c>
      <c r="V252" s="1"/>
      <c r="W252" s="1"/>
      <c r="X252" s="1"/>
      <c r="Y252" s="1"/>
      <c r="Z252" s="1"/>
    </row>
    <row r="253" spans="1:26" ht="48.4" customHeight="1" x14ac:dyDescent="0.25">
      <c r="A253" s="23"/>
      <c r="B253" s="32" t="s">
        <v>229</v>
      </c>
      <c r="C253" s="58">
        <f t="shared" si="0"/>
        <v>1125</v>
      </c>
      <c r="D253" s="58">
        <f t="shared" si="1"/>
        <v>1125</v>
      </c>
      <c r="E253" s="65">
        <f>E254</f>
        <v>1125</v>
      </c>
      <c r="F253" s="65"/>
      <c r="G253" s="65">
        <f t="shared" ref="G253:G255" si="310">G254</f>
        <v>0</v>
      </c>
      <c r="H253" s="58">
        <f t="shared" si="178"/>
        <v>0</v>
      </c>
      <c r="I253" s="65">
        <f>I254</f>
        <v>0</v>
      </c>
      <c r="J253" s="65"/>
      <c r="K253" s="65">
        <f t="shared" ref="K253:K255" si="311">K254</f>
        <v>0</v>
      </c>
      <c r="L253" s="58">
        <f t="shared" si="206"/>
        <v>1089</v>
      </c>
      <c r="M253" s="66">
        <f t="shared" si="207"/>
        <v>0.96799999999999997</v>
      </c>
      <c r="N253" s="65">
        <f t="shared" si="208"/>
        <v>1089</v>
      </c>
      <c r="O253" s="65">
        <f>O254</f>
        <v>1089</v>
      </c>
      <c r="P253" s="65"/>
      <c r="Q253" s="65">
        <f>Q254</f>
        <v>0</v>
      </c>
      <c r="R253" s="58">
        <f t="shared" si="276"/>
        <v>0</v>
      </c>
      <c r="S253" s="65">
        <f>S254</f>
        <v>0</v>
      </c>
      <c r="T253" s="65"/>
      <c r="U253" s="65">
        <f>U254</f>
        <v>0</v>
      </c>
      <c r="V253" s="1"/>
      <c r="W253" s="1"/>
      <c r="X253" s="1"/>
      <c r="Y253" s="1"/>
      <c r="Z253" s="1"/>
    </row>
    <row r="254" spans="1:26" ht="48.4" customHeight="1" x14ac:dyDescent="0.25">
      <c r="A254" s="63"/>
      <c r="B254" s="31" t="s">
        <v>230</v>
      </c>
      <c r="C254" s="58">
        <f t="shared" si="0"/>
        <v>1125</v>
      </c>
      <c r="D254" s="58">
        <f t="shared" si="1"/>
        <v>1125</v>
      </c>
      <c r="E254" s="64">
        <v>1125</v>
      </c>
      <c r="F254" s="64"/>
      <c r="G254" s="64">
        <f t="shared" si="310"/>
        <v>0</v>
      </c>
      <c r="H254" s="58">
        <f t="shared" si="178"/>
        <v>0</v>
      </c>
      <c r="I254" s="64"/>
      <c r="J254" s="64"/>
      <c r="K254" s="64">
        <f t="shared" si="311"/>
        <v>0</v>
      </c>
      <c r="L254" s="58">
        <f t="shared" si="206"/>
        <v>1089</v>
      </c>
      <c r="M254" s="66">
        <f t="shared" si="207"/>
        <v>0.96799999999999997</v>
      </c>
      <c r="N254" s="65">
        <f t="shared" si="208"/>
        <v>1089</v>
      </c>
      <c r="O254" s="64">
        <v>1089</v>
      </c>
      <c r="P254" s="64"/>
      <c r="Q254" s="64"/>
      <c r="R254" s="58">
        <f t="shared" si="276"/>
        <v>0</v>
      </c>
      <c r="S254" s="64"/>
      <c r="T254" s="64"/>
      <c r="U254" s="64">
        <v>0</v>
      </c>
      <c r="V254" s="1"/>
      <c r="W254" s="1"/>
      <c r="X254" s="1"/>
      <c r="Y254" s="1"/>
      <c r="Z254" s="1"/>
    </row>
    <row r="255" spans="1:26" ht="48.4" customHeight="1" x14ac:dyDescent="0.25">
      <c r="A255" s="23"/>
      <c r="B255" s="32" t="s">
        <v>229</v>
      </c>
      <c r="C255" s="58">
        <f t="shared" si="0"/>
        <v>34</v>
      </c>
      <c r="D255" s="58">
        <f t="shared" si="1"/>
        <v>0</v>
      </c>
      <c r="E255" s="58">
        <f>E256</f>
        <v>0</v>
      </c>
      <c r="F255" s="58"/>
      <c r="G255" s="58">
        <f t="shared" si="310"/>
        <v>0</v>
      </c>
      <c r="H255" s="58">
        <f t="shared" si="178"/>
        <v>34</v>
      </c>
      <c r="I255" s="58">
        <f>I256</f>
        <v>34</v>
      </c>
      <c r="J255" s="58"/>
      <c r="K255" s="58">
        <f t="shared" si="311"/>
        <v>0</v>
      </c>
      <c r="L255" s="58">
        <f t="shared" si="206"/>
        <v>34</v>
      </c>
      <c r="M255" s="66">
        <f t="shared" si="207"/>
        <v>1</v>
      </c>
      <c r="N255" s="65">
        <f t="shared" si="208"/>
        <v>0</v>
      </c>
      <c r="O255" s="58">
        <f>O256</f>
        <v>0</v>
      </c>
      <c r="P255" s="58"/>
      <c r="Q255" s="58">
        <f>Q256</f>
        <v>0</v>
      </c>
      <c r="R255" s="58">
        <f t="shared" si="276"/>
        <v>34</v>
      </c>
      <c r="S255" s="58">
        <f>S256</f>
        <v>34</v>
      </c>
      <c r="T255" s="58"/>
      <c r="U255" s="58">
        <f>U256</f>
        <v>0</v>
      </c>
      <c r="V255" s="1"/>
      <c r="W255" s="1"/>
      <c r="X255" s="1"/>
      <c r="Y255" s="1"/>
      <c r="Z255" s="1"/>
    </row>
    <row r="256" spans="1:26" ht="48.4" customHeight="1" x14ac:dyDescent="0.25">
      <c r="A256" s="63"/>
      <c r="B256" s="31" t="s">
        <v>231</v>
      </c>
      <c r="C256" s="58">
        <f t="shared" si="0"/>
        <v>34</v>
      </c>
      <c r="D256" s="58">
        <f t="shared" si="1"/>
        <v>0</v>
      </c>
      <c r="E256" s="64"/>
      <c r="F256" s="64"/>
      <c r="G256" s="64"/>
      <c r="H256" s="58">
        <f t="shared" si="178"/>
        <v>34</v>
      </c>
      <c r="I256" s="64">
        <v>34</v>
      </c>
      <c r="J256" s="64"/>
      <c r="K256" s="64"/>
      <c r="L256" s="58">
        <f t="shared" si="206"/>
        <v>34</v>
      </c>
      <c r="M256" s="66">
        <f t="shared" si="207"/>
        <v>1</v>
      </c>
      <c r="N256" s="65">
        <f t="shared" si="208"/>
        <v>0</v>
      </c>
      <c r="O256" s="64">
        <v>0</v>
      </c>
      <c r="P256" s="64"/>
      <c r="Q256" s="64"/>
      <c r="R256" s="58">
        <f t="shared" si="276"/>
        <v>34</v>
      </c>
      <c r="S256" s="64">
        <v>34</v>
      </c>
      <c r="T256" s="64"/>
      <c r="U256" s="64"/>
      <c r="V256" s="1"/>
      <c r="W256" s="1"/>
      <c r="X256" s="1"/>
      <c r="Y256" s="1"/>
      <c r="Z256" s="1"/>
    </row>
    <row r="257" spans="1:26" ht="48.4" customHeight="1" x14ac:dyDescent="0.25">
      <c r="A257" s="23">
        <v>3</v>
      </c>
      <c r="B257" s="24" t="s">
        <v>232</v>
      </c>
      <c r="C257" s="58">
        <f t="shared" si="0"/>
        <v>0</v>
      </c>
      <c r="D257" s="58">
        <f t="shared" si="1"/>
        <v>0</v>
      </c>
      <c r="E257" s="58">
        <f t="shared" ref="E257:G257" si="312">E258</f>
        <v>0</v>
      </c>
      <c r="F257" s="58">
        <f t="shared" si="312"/>
        <v>0</v>
      </c>
      <c r="G257" s="58">
        <f t="shared" si="312"/>
        <v>0</v>
      </c>
      <c r="H257" s="58">
        <f t="shared" si="178"/>
        <v>0</v>
      </c>
      <c r="I257" s="58">
        <f t="shared" ref="I257:K257" si="313">I258</f>
        <v>0</v>
      </c>
      <c r="J257" s="58">
        <f t="shared" si="313"/>
        <v>0</v>
      </c>
      <c r="K257" s="58">
        <f t="shared" si="313"/>
        <v>0</v>
      </c>
      <c r="L257" s="58">
        <f t="shared" si="206"/>
        <v>0</v>
      </c>
      <c r="M257" s="66" t="e">
        <f t="shared" si="207"/>
        <v>#DIV/0!</v>
      </c>
      <c r="N257" s="65">
        <f t="shared" si="208"/>
        <v>0</v>
      </c>
      <c r="O257" s="58">
        <f t="shared" ref="O257:Q257" si="314">O258</f>
        <v>0</v>
      </c>
      <c r="P257" s="58">
        <f t="shared" si="314"/>
        <v>0</v>
      </c>
      <c r="Q257" s="58">
        <f t="shared" si="314"/>
        <v>0</v>
      </c>
      <c r="R257" s="58">
        <f t="shared" si="276"/>
        <v>0</v>
      </c>
      <c r="S257" s="58">
        <f t="shared" ref="S257:U257" si="315">S258</f>
        <v>0</v>
      </c>
      <c r="T257" s="58">
        <f t="shared" si="315"/>
        <v>0</v>
      </c>
      <c r="U257" s="58">
        <f t="shared" si="315"/>
        <v>0</v>
      </c>
      <c r="V257" s="1"/>
      <c r="W257" s="1"/>
      <c r="X257" s="1"/>
      <c r="Y257" s="1"/>
      <c r="Z257" s="1"/>
    </row>
    <row r="258" spans="1:26" ht="48.4" customHeight="1" x14ac:dyDescent="0.25">
      <c r="A258" s="9"/>
      <c r="B258" s="31" t="s">
        <v>77</v>
      </c>
      <c r="C258" s="58">
        <f t="shared" si="0"/>
        <v>0</v>
      </c>
      <c r="D258" s="58">
        <f t="shared" si="1"/>
        <v>0</v>
      </c>
      <c r="E258" s="64"/>
      <c r="F258" s="64"/>
      <c r="G258" s="64"/>
      <c r="H258" s="58">
        <f t="shared" si="178"/>
        <v>0</v>
      </c>
      <c r="I258" s="64">
        <f>226-226</f>
        <v>0</v>
      </c>
      <c r="J258" s="64"/>
      <c r="K258" s="64"/>
      <c r="L258" s="58">
        <f t="shared" si="206"/>
        <v>0</v>
      </c>
      <c r="M258" s="66" t="e">
        <f t="shared" si="207"/>
        <v>#DIV/0!</v>
      </c>
      <c r="N258" s="65">
        <f t="shared" si="208"/>
        <v>0</v>
      </c>
      <c r="O258" s="64">
        <v>0</v>
      </c>
      <c r="P258" s="64"/>
      <c r="Q258" s="64"/>
      <c r="R258" s="58">
        <f t="shared" si="276"/>
        <v>0</v>
      </c>
      <c r="S258" s="64">
        <v>0</v>
      </c>
      <c r="T258" s="64"/>
      <c r="U258" s="64"/>
      <c r="V258" s="1"/>
      <c r="W258" s="1"/>
      <c r="X258" s="1"/>
      <c r="Y258" s="1"/>
      <c r="Z258" s="1"/>
    </row>
    <row r="259" spans="1:26" ht="48.4" customHeight="1" x14ac:dyDescent="0.25">
      <c r="A259" s="50"/>
      <c r="B259" s="50"/>
      <c r="C259" s="50"/>
      <c r="D259" s="50"/>
      <c r="E259" s="50"/>
      <c r="F259" s="50"/>
      <c r="G259" s="50"/>
      <c r="H259" s="50"/>
      <c r="I259" s="50"/>
      <c r="J259" s="50"/>
      <c r="K259" s="50"/>
      <c r="L259" s="51"/>
      <c r="M259" s="52"/>
      <c r="N259" s="50"/>
      <c r="O259" s="50"/>
      <c r="P259" s="50"/>
      <c r="Q259" s="50"/>
      <c r="R259" s="50"/>
      <c r="S259" s="50"/>
      <c r="T259" s="50"/>
      <c r="U259" s="50"/>
      <c r="V259" s="1"/>
      <c r="W259" s="1"/>
      <c r="X259" s="1"/>
      <c r="Y259" s="1"/>
      <c r="Z259" s="1"/>
    </row>
    <row r="260" spans="1:26" ht="48.4" customHeight="1" x14ac:dyDescent="0.25">
      <c r="A260" s="50"/>
      <c r="B260" s="50"/>
      <c r="C260" s="50"/>
      <c r="D260" s="181"/>
      <c r="E260" s="172"/>
      <c r="F260" s="172"/>
      <c r="G260" s="172"/>
      <c r="H260" s="172"/>
      <c r="I260" s="172"/>
      <c r="J260" s="50"/>
      <c r="K260" s="50"/>
      <c r="L260" s="51"/>
      <c r="M260" s="52"/>
      <c r="N260" s="50"/>
      <c r="O260" s="50"/>
      <c r="P260" s="50"/>
      <c r="Q260" s="50"/>
      <c r="R260" s="50"/>
      <c r="S260" s="50"/>
      <c r="T260" s="50"/>
      <c r="U260" s="50"/>
      <c r="V260" s="1"/>
      <c r="W260" s="1"/>
      <c r="X260" s="1"/>
      <c r="Y260" s="1"/>
      <c r="Z260" s="1"/>
    </row>
    <row r="261" spans="1:26" ht="15.75" customHeight="1" x14ac:dyDescent="0.25">
      <c r="A261" s="50"/>
      <c r="B261" s="50"/>
      <c r="C261" s="50"/>
      <c r="D261" s="181"/>
      <c r="E261" s="172"/>
      <c r="F261" s="172"/>
      <c r="G261" s="172"/>
      <c r="H261" s="172"/>
      <c r="I261" s="172"/>
      <c r="J261" s="50"/>
      <c r="K261" s="50"/>
      <c r="L261" s="51"/>
      <c r="M261" s="52"/>
      <c r="N261" s="50"/>
      <c r="O261" s="50"/>
      <c r="P261" s="50"/>
      <c r="Q261" s="50"/>
      <c r="R261" s="50"/>
      <c r="S261" s="50"/>
      <c r="T261" s="50"/>
      <c r="U261" s="50"/>
      <c r="V261" s="1"/>
      <c r="W261" s="1"/>
      <c r="X261" s="1"/>
      <c r="Y261" s="1"/>
      <c r="Z261" s="1"/>
    </row>
    <row r="262" spans="1:26" ht="15.75" customHeight="1" x14ac:dyDescent="0.25">
      <c r="A262" s="50"/>
      <c r="B262" s="50"/>
      <c r="C262" s="50"/>
      <c r="D262" s="50"/>
      <c r="E262" s="50"/>
      <c r="F262" s="50"/>
      <c r="G262" s="50"/>
      <c r="H262" s="50"/>
      <c r="I262" s="50"/>
      <c r="J262" s="50"/>
      <c r="K262" s="50"/>
      <c r="L262" s="51"/>
      <c r="M262" s="52"/>
      <c r="N262" s="50"/>
      <c r="O262" s="50"/>
      <c r="P262" s="50"/>
      <c r="Q262" s="50"/>
      <c r="R262" s="50"/>
      <c r="S262" s="50"/>
      <c r="T262" s="50"/>
      <c r="U262" s="50"/>
      <c r="V262" s="1"/>
      <c r="W262" s="1"/>
      <c r="X262" s="1"/>
      <c r="Y262" s="1"/>
      <c r="Z262" s="1"/>
    </row>
    <row r="263" spans="1:26" ht="15.75" customHeight="1" x14ac:dyDescent="0.25">
      <c r="A263" s="50"/>
      <c r="B263" s="50"/>
      <c r="C263" s="50"/>
      <c r="D263" s="50"/>
      <c r="E263" s="50"/>
      <c r="F263" s="50"/>
      <c r="G263" s="50"/>
      <c r="H263" s="50"/>
      <c r="I263" s="50"/>
      <c r="J263" s="50"/>
      <c r="K263" s="50"/>
      <c r="L263" s="51"/>
      <c r="M263" s="52"/>
      <c r="N263" s="50"/>
      <c r="O263" s="50"/>
      <c r="P263" s="50"/>
      <c r="Q263" s="50"/>
      <c r="R263" s="50"/>
      <c r="S263" s="50"/>
      <c r="T263" s="50"/>
      <c r="U263" s="50"/>
      <c r="V263" s="1"/>
      <c r="W263" s="1"/>
      <c r="X263" s="1"/>
      <c r="Y263" s="1"/>
      <c r="Z263" s="1"/>
    </row>
    <row r="264" spans="1:26" ht="15.75" customHeight="1" x14ac:dyDescent="0.25">
      <c r="A264" s="50"/>
      <c r="B264" s="50"/>
      <c r="C264" s="50"/>
      <c r="D264" s="50"/>
      <c r="E264" s="50"/>
      <c r="F264" s="50"/>
      <c r="G264" s="50"/>
      <c r="H264" s="50"/>
      <c r="I264" s="50"/>
      <c r="J264" s="50"/>
      <c r="K264" s="50"/>
      <c r="L264" s="51"/>
      <c r="M264" s="52"/>
      <c r="N264" s="50"/>
      <c r="O264" s="50"/>
      <c r="P264" s="50"/>
      <c r="Q264" s="50"/>
      <c r="R264" s="50"/>
      <c r="S264" s="50"/>
      <c r="T264" s="50"/>
      <c r="U264" s="50"/>
      <c r="V264" s="1"/>
      <c r="W264" s="1"/>
      <c r="X264" s="1"/>
      <c r="Y264" s="1"/>
      <c r="Z264" s="1"/>
    </row>
    <row r="265" spans="1:26" ht="15.75" customHeight="1" x14ac:dyDescent="0.25">
      <c r="A265" s="50"/>
      <c r="B265" s="50"/>
      <c r="C265" s="50"/>
      <c r="D265" s="50"/>
      <c r="E265" s="50"/>
      <c r="F265" s="50"/>
      <c r="G265" s="50"/>
      <c r="H265" s="50"/>
      <c r="I265" s="50"/>
      <c r="J265" s="50"/>
      <c r="K265" s="50"/>
      <c r="L265" s="51"/>
      <c r="M265" s="52"/>
      <c r="N265" s="50"/>
      <c r="O265" s="50"/>
      <c r="P265" s="50"/>
      <c r="Q265" s="50"/>
      <c r="R265" s="50"/>
      <c r="S265" s="50"/>
      <c r="T265" s="50"/>
      <c r="U265" s="50"/>
      <c r="V265" s="1"/>
      <c r="W265" s="1"/>
      <c r="X265" s="1"/>
      <c r="Y265" s="1"/>
      <c r="Z265" s="1"/>
    </row>
    <row r="266" spans="1:26" ht="15.75" customHeight="1" x14ac:dyDescent="0.25">
      <c r="A266" s="50"/>
      <c r="B266" s="50"/>
      <c r="C266" s="50"/>
      <c r="D266" s="50"/>
      <c r="E266" s="50"/>
      <c r="F266" s="50"/>
      <c r="G266" s="50"/>
      <c r="H266" s="50"/>
      <c r="I266" s="50"/>
      <c r="J266" s="50"/>
      <c r="K266" s="50"/>
      <c r="L266" s="51"/>
      <c r="M266" s="52"/>
      <c r="N266" s="50"/>
      <c r="O266" s="50"/>
      <c r="P266" s="50"/>
      <c r="Q266" s="50"/>
      <c r="R266" s="50"/>
      <c r="S266" s="50"/>
      <c r="T266" s="50"/>
      <c r="U266" s="50"/>
      <c r="V266" s="1"/>
      <c r="W266" s="1"/>
      <c r="X266" s="1"/>
      <c r="Y266" s="1"/>
      <c r="Z266" s="1"/>
    </row>
    <row r="267" spans="1:26" ht="15.75" customHeight="1" x14ac:dyDescent="0.25">
      <c r="A267" s="50"/>
      <c r="B267" s="50"/>
      <c r="C267" s="50"/>
      <c r="D267" s="50"/>
      <c r="E267" s="50"/>
      <c r="F267" s="50"/>
      <c r="G267" s="50"/>
      <c r="H267" s="50"/>
      <c r="I267" s="50"/>
      <c r="J267" s="50"/>
      <c r="K267" s="50"/>
      <c r="L267" s="51"/>
      <c r="M267" s="52"/>
      <c r="N267" s="50"/>
      <c r="O267" s="50"/>
      <c r="P267" s="50"/>
      <c r="Q267" s="50"/>
      <c r="R267" s="50"/>
      <c r="S267" s="50"/>
      <c r="T267" s="50"/>
      <c r="U267" s="50"/>
      <c r="V267" s="1"/>
      <c r="W267" s="1"/>
      <c r="X267" s="1"/>
      <c r="Y267" s="1"/>
      <c r="Z267" s="1"/>
    </row>
    <row r="268" spans="1:26" ht="15.75" customHeight="1" x14ac:dyDescent="0.25">
      <c r="A268" s="50"/>
      <c r="B268" s="50"/>
      <c r="C268" s="50"/>
      <c r="D268" s="50"/>
      <c r="E268" s="50"/>
      <c r="F268" s="50"/>
      <c r="G268" s="50"/>
      <c r="H268" s="50"/>
      <c r="I268" s="50"/>
      <c r="J268" s="50"/>
      <c r="K268" s="50"/>
      <c r="L268" s="51"/>
      <c r="M268" s="52"/>
      <c r="N268" s="50"/>
      <c r="O268" s="50"/>
      <c r="P268" s="50"/>
      <c r="Q268" s="50"/>
      <c r="R268" s="50"/>
      <c r="S268" s="50"/>
      <c r="T268" s="50"/>
      <c r="U268" s="50"/>
      <c r="V268" s="1"/>
      <c r="W268" s="1"/>
      <c r="X268" s="1"/>
      <c r="Y268" s="1"/>
      <c r="Z268" s="1"/>
    </row>
    <row r="269" spans="1:26" ht="15.75" customHeight="1" x14ac:dyDescent="0.25">
      <c r="A269" s="50"/>
      <c r="B269" s="50"/>
      <c r="C269" s="50"/>
      <c r="D269" s="50"/>
      <c r="E269" s="50"/>
      <c r="F269" s="50"/>
      <c r="G269" s="50"/>
      <c r="H269" s="50"/>
      <c r="I269" s="50"/>
      <c r="J269" s="50"/>
      <c r="K269" s="50"/>
      <c r="L269" s="51"/>
      <c r="M269" s="52"/>
      <c r="N269" s="50"/>
      <c r="O269" s="50"/>
      <c r="P269" s="50"/>
      <c r="Q269" s="50"/>
      <c r="R269" s="50"/>
      <c r="S269" s="50"/>
      <c r="T269" s="50"/>
      <c r="U269" s="50"/>
      <c r="V269" s="1"/>
      <c r="W269" s="1"/>
      <c r="X269" s="1"/>
      <c r="Y269" s="1"/>
      <c r="Z269" s="1"/>
    </row>
    <row r="270" spans="1:26" ht="15.75" customHeight="1" x14ac:dyDescent="0.25">
      <c r="A270" s="50"/>
      <c r="B270" s="50"/>
      <c r="C270" s="50"/>
      <c r="D270" s="50"/>
      <c r="E270" s="50"/>
      <c r="F270" s="50"/>
      <c r="G270" s="50"/>
      <c r="H270" s="50"/>
      <c r="I270" s="50"/>
      <c r="J270" s="50"/>
      <c r="K270" s="50"/>
      <c r="L270" s="51"/>
      <c r="M270" s="52"/>
      <c r="N270" s="50"/>
      <c r="O270" s="50"/>
      <c r="P270" s="50"/>
      <c r="Q270" s="50"/>
      <c r="R270" s="50"/>
      <c r="S270" s="50"/>
      <c r="T270" s="50"/>
      <c r="U270" s="50"/>
      <c r="V270" s="1"/>
      <c r="W270" s="1"/>
      <c r="X270" s="1"/>
      <c r="Y270" s="1"/>
      <c r="Z270" s="1"/>
    </row>
    <row r="271" spans="1:26" ht="15.75" customHeight="1" x14ac:dyDescent="0.25">
      <c r="A271" s="50"/>
      <c r="B271" s="50"/>
      <c r="C271" s="50"/>
      <c r="D271" s="50"/>
      <c r="E271" s="50"/>
      <c r="F271" s="50"/>
      <c r="G271" s="50"/>
      <c r="H271" s="50"/>
      <c r="I271" s="50"/>
      <c r="J271" s="50"/>
      <c r="K271" s="50"/>
      <c r="L271" s="51"/>
      <c r="M271" s="52"/>
      <c r="N271" s="50"/>
      <c r="O271" s="50"/>
      <c r="P271" s="50"/>
      <c r="Q271" s="50"/>
      <c r="R271" s="50"/>
      <c r="S271" s="50"/>
      <c r="T271" s="50"/>
      <c r="U271" s="50"/>
      <c r="V271" s="1"/>
      <c r="W271" s="1"/>
      <c r="X271" s="1"/>
      <c r="Y271" s="1"/>
      <c r="Z271" s="1"/>
    </row>
    <row r="272" spans="1:26" ht="15.75" customHeight="1" x14ac:dyDescent="0.25">
      <c r="A272" s="50"/>
      <c r="B272" s="50"/>
      <c r="C272" s="50"/>
      <c r="D272" s="50"/>
      <c r="E272" s="50"/>
      <c r="F272" s="50"/>
      <c r="G272" s="50"/>
      <c r="H272" s="50"/>
      <c r="I272" s="50"/>
      <c r="J272" s="50"/>
      <c r="K272" s="50"/>
      <c r="L272" s="51"/>
      <c r="M272" s="52"/>
      <c r="N272" s="50"/>
      <c r="O272" s="50"/>
      <c r="P272" s="50"/>
      <c r="Q272" s="50"/>
      <c r="R272" s="50"/>
      <c r="S272" s="50"/>
      <c r="T272" s="50"/>
      <c r="U272" s="50"/>
      <c r="V272" s="1"/>
      <c r="W272" s="1"/>
      <c r="X272" s="1"/>
      <c r="Y272" s="1"/>
      <c r="Z272" s="1"/>
    </row>
    <row r="273" spans="1:26" ht="15.75" customHeight="1" x14ac:dyDescent="0.25">
      <c r="A273" s="50"/>
      <c r="B273" s="50"/>
      <c r="C273" s="50"/>
      <c r="D273" s="50"/>
      <c r="E273" s="50"/>
      <c r="F273" s="50"/>
      <c r="G273" s="50"/>
      <c r="H273" s="50"/>
      <c r="I273" s="50"/>
      <c r="J273" s="50"/>
      <c r="K273" s="50"/>
      <c r="L273" s="51"/>
      <c r="M273" s="52"/>
      <c r="N273" s="50"/>
      <c r="O273" s="50"/>
      <c r="P273" s="50"/>
      <c r="Q273" s="50"/>
      <c r="R273" s="50"/>
      <c r="S273" s="50"/>
      <c r="T273" s="50"/>
      <c r="U273" s="50"/>
      <c r="V273" s="1"/>
      <c r="W273" s="1"/>
      <c r="X273" s="1"/>
      <c r="Y273" s="1"/>
      <c r="Z273" s="1"/>
    </row>
    <row r="274" spans="1:26" ht="15.75" customHeight="1" x14ac:dyDescent="0.25">
      <c r="A274" s="50"/>
      <c r="B274" s="50"/>
      <c r="C274" s="50"/>
      <c r="D274" s="50"/>
      <c r="E274" s="50"/>
      <c r="F274" s="50"/>
      <c r="G274" s="50"/>
      <c r="H274" s="50"/>
      <c r="I274" s="50"/>
      <c r="J274" s="50"/>
      <c r="K274" s="50"/>
      <c r="L274" s="51"/>
      <c r="M274" s="52"/>
      <c r="N274" s="50"/>
      <c r="O274" s="50"/>
      <c r="P274" s="50"/>
      <c r="Q274" s="50"/>
      <c r="R274" s="50"/>
      <c r="S274" s="50"/>
      <c r="T274" s="50"/>
      <c r="U274" s="50"/>
      <c r="V274" s="1"/>
      <c r="W274" s="1"/>
      <c r="X274" s="1"/>
      <c r="Y274" s="1"/>
      <c r="Z274" s="1"/>
    </row>
    <row r="275" spans="1:26" ht="15.75" customHeight="1" x14ac:dyDescent="0.25">
      <c r="A275" s="50"/>
      <c r="B275" s="50"/>
      <c r="C275" s="50"/>
      <c r="D275" s="50"/>
      <c r="E275" s="50"/>
      <c r="F275" s="50"/>
      <c r="G275" s="50"/>
      <c r="H275" s="50"/>
      <c r="I275" s="50"/>
      <c r="J275" s="50"/>
      <c r="K275" s="50"/>
      <c r="L275" s="51"/>
      <c r="M275" s="52"/>
      <c r="N275" s="50"/>
      <c r="O275" s="50"/>
      <c r="P275" s="50"/>
      <c r="Q275" s="50"/>
      <c r="R275" s="50"/>
      <c r="S275" s="50"/>
      <c r="T275" s="50"/>
      <c r="U275" s="50"/>
      <c r="V275" s="1"/>
      <c r="W275" s="1"/>
      <c r="X275" s="1"/>
      <c r="Y275" s="1"/>
      <c r="Z275" s="1"/>
    </row>
    <row r="276" spans="1:26" ht="15.75" customHeight="1" x14ac:dyDescent="0.25">
      <c r="A276" s="50"/>
      <c r="B276" s="50"/>
      <c r="C276" s="50"/>
      <c r="D276" s="50"/>
      <c r="E276" s="50"/>
      <c r="F276" s="50"/>
      <c r="G276" s="50"/>
      <c r="H276" s="50"/>
      <c r="I276" s="50"/>
      <c r="J276" s="50"/>
      <c r="K276" s="50"/>
      <c r="L276" s="51"/>
      <c r="M276" s="52"/>
      <c r="N276" s="50"/>
      <c r="O276" s="50"/>
      <c r="P276" s="50"/>
      <c r="Q276" s="50"/>
      <c r="R276" s="50"/>
      <c r="S276" s="50"/>
      <c r="T276" s="50"/>
      <c r="U276" s="50"/>
      <c r="V276" s="1"/>
      <c r="W276" s="1"/>
      <c r="X276" s="1"/>
      <c r="Y276" s="1"/>
      <c r="Z276" s="1"/>
    </row>
    <row r="277" spans="1:26" ht="15.75" customHeight="1" x14ac:dyDescent="0.25">
      <c r="A277" s="50"/>
      <c r="B277" s="50"/>
      <c r="C277" s="50"/>
      <c r="D277" s="50"/>
      <c r="E277" s="50"/>
      <c r="F277" s="50"/>
      <c r="G277" s="50"/>
      <c r="H277" s="50"/>
      <c r="I277" s="50"/>
      <c r="J277" s="50"/>
      <c r="K277" s="50"/>
      <c r="L277" s="51"/>
      <c r="M277" s="52"/>
      <c r="N277" s="50"/>
      <c r="O277" s="50"/>
      <c r="P277" s="50"/>
      <c r="Q277" s="50"/>
      <c r="R277" s="50"/>
      <c r="S277" s="50"/>
      <c r="T277" s="50"/>
      <c r="U277" s="50"/>
      <c r="V277" s="1"/>
      <c r="W277" s="1"/>
      <c r="X277" s="1"/>
      <c r="Y277" s="1"/>
      <c r="Z277" s="1"/>
    </row>
    <row r="278" spans="1:26" ht="15.75" customHeight="1" x14ac:dyDescent="0.25">
      <c r="A278" s="50"/>
      <c r="B278" s="50"/>
      <c r="C278" s="50"/>
      <c r="D278" s="50"/>
      <c r="E278" s="50"/>
      <c r="F278" s="50"/>
      <c r="G278" s="50"/>
      <c r="H278" s="50"/>
      <c r="I278" s="50"/>
      <c r="J278" s="50"/>
      <c r="K278" s="50"/>
      <c r="L278" s="51"/>
      <c r="M278" s="52"/>
      <c r="N278" s="50"/>
      <c r="O278" s="50"/>
      <c r="P278" s="50"/>
      <c r="Q278" s="50"/>
      <c r="R278" s="50"/>
      <c r="S278" s="50"/>
      <c r="T278" s="50"/>
      <c r="U278" s="50"/>
      <c r="V278" s="1"/>
      <c r="W278" s="1"/>
      <c r="X278" s="1"/>
      <c r="Y278" s="1"/>
      <c r="Z278" s="1"/>
    </row>
    <row r="279" spans="1:26" ht="15.75" customHeight="1" x14ac:dyDescent="0.25">
      <c r="A279" s="50"/>
      <c r="B279" s="50"/>
      <c r="C279" s="50"/>
      <c r="D279" s="50"/>
      <c r="E279" s="50"/>
      <c r="F279" s="50"/>
      <c r="G279" s="50"/>
      <c r="H279" s="50"/>
      <c r="I279" s="50"/>
      <c r="J279" s="50"/>
      <c r="K279" s="50"/>
      <c r="L279" s="51"/>
      <c r="M279" s="52"/>
      <c r="N279" s="50"/>
      <c r="O279" s="50"/>
      <c r="P279" s="50"/>
      <c r="Q279" s="50"/>
      <c r="R279" s="50"/>
      <c r="S279" s="50"/>
      <c r="T279" s="50"/>
      <c r="U279" s="50"/>
      <c r="V279" s="1"/>
      <c r="W279" s="1"/>
      <c r="X279" s="1"/>
      <c r="Y279" s="1"/>
      <c r="Z279" s="1"/>
    </row>
    <row r="280" spans="1:26" ht="15.75" customHeight="1" x14ac:dyDescent="0.25">
      <c r="A280" s="50"/>
      <c r="B280" s="50"/>
      <c r="C280" s="50"/>
      <c r="D280" s="50"/>
      <c r="E280" s="50"/>
      <c r="F280" s="50"/>
      <c r="G280" s="50"/>
      <c r="H280" s="50"/>
      <c r="I280" s="50"/>
      <c r="J280" s="50"/>
      <c r="K280" s="50"/>
      <c r="L280" s="51"/>
      <c r="M280" s="52"/>
      <c r="N280" s="50"/>
      <c r="O280" s="50"/>
      <c r="P280" s="50"/>
      <c r="Q280" s="50"/>
      <c r="R280" s="50"/>
      <c r="S280" s="50"/>
      <c r="T280" s="50"/>
      <c r="U280" s="50"/>
      <c r="V280" s="1"/>
      <c r="W280" s="1"/>
      <c r="X280" s="1"/>
      <c r="Y280" s="1"/>
      <c r="Z280" s="1"/>
    </row>
    <row r="281" spans="1:26" ht="15.75" customHeight="1" x14ac:dyDescent="0.25">
      <c r="A281" s="50"/>
      <c r="B281" s="50"/>
      <c r="C281" s="50"/>
      <c r="D281" s="50"/>
      <c r="E281" s="50"/>
      <c r="F281" s="50"/>
      <c r="G281" s="50"/>
      <c r="H281" s="50"/>
      <c r="I281" s="50"/>
      <c r="J281" s="50"/>
      <c r="K281" s="50"/>
      <c r="L281" s="51"/>
      <c r="M281" s="52"/>
      <c r="N281" s="50"/>
      <c r="O281" s="50"/>
      <c r="P281" s="50"/>
      <c r="Q281" s="50"/>
      <c r="R281" s="50"/>
      <c r="S281" s="50"/>
      <c r="T281" s="50"/>
      <c r="U281" s="50"/>
      <c r="V281" s="1"/>
      <c r="W281" s="1"/>
      <c r="X281" s="1"/>
      <c r="Y281" s="1"/>
      <c r="Z281" s="1"/>
    </row>
    <row r="282" spans="1:26" ht="15.75" customHeight="1" x14ac:dyDescent="0.25">
      <c r="A282" s="50"/>
      <c r="B282" s="50"/>
      <c r="C282" s="50"/>
      <c r="D282" s="50"/>
      <c r="E282" s="50"/>
      <c r="F282" s="50"/>
      <c r="G282" s="50"/>
      <c r="H282" s="50"/>
      <c r="I282" s="50"/>
      <c r="J282" s="50"/>
      <c r="K282" s="50"/>
      <c r="L282" s="51"/>
      <c r="M282" s="52"/>
      <c r="N282" s="50"/>
      <c r="O282" s="50"/>
      <c r="P282" s="50"/>
      <c r="Q282" s="50"/>
      <c r="R282" s="50"/>
      <c r="S282" s="50"/>
      <c r="T282" s="50"/>
      <c r="U282" s="50"/>
      <c r="V282" s="1"/>
      <c r="W282" s="1"/>
      <c r="X282" s="1"/>
      <c r="Y282" s="1"/>
      <c r="Z282" s="1"/>
    </row>
    <row r="283" spans="1:26" ht="15.75" customHeight="1" x14ac:dyDescent="0.25">
      <c r="A283" s="50"/>
      <c r="B283" s="50"/>
      <c r="C283" s="50"/>
      <c r="D283" s="50"/>
      <c r="E283" s="50"/>
      <c r="F283" s="50"/>
      <c r="G283" s="50"/>
      <c r="H283" s="50"/>
      <c r="I283" s="50"/>
      <c r="J283" s="50"/>
      <c r="K283" s="50"/>
      <c r="L283" s="51"/>
      <c r="M283" s="52"/>
      <c r="N283" s="50"/>
      <c r="O283" s="50"/>
      <c r="P283" s="50"/>
      <c r="Q283" s="50"/>
      <c r="R283" s="50"/>
      <c r="S283" s="50"/>
      <c r="T283" s="50"/>
      <c r="U283" s="50"/>
      <c r="V283" s="1"/>
      <c r="W283" s="1"/>
      <c r="X283" s="1"/>
      <c r="Y283" s="1"/>
      <c r="Z283" s="1"/>
    </row>
    <row r="284" spans="1:26" ht="15.75" customHeight="1" x14ac:dyDescent="0.25">
      <c r="A284" s="50"/>
      <c r="B284" s="50"/>
      <c r="C284" s="50"/>
      <c r="D284" s="50"/>
      <c r="E284" s="50"/>
      <c r="F284" s="50"/>
      <c r="G284" s="50"/>
      <c r="H284" s="50"/>
      <c r="I284" s="50"/>
      <c r="J284" s="50"/>
      <c r="K284" s="50"/>
      <c r="L284" s="51"/>
      <c r="M284" s="52"/>
      <c r="N284" s="50"/>
      <c r="O284" s="50"/>
      <c r="P284" s="50"/>
      <c r="Q284" s="50"/>
      <c r="R284" s="50"/>
      <c r="S284" s="50"/>
      <c r="T284" s="50"/>
      <c r="U284" s="50"/>
      <c r="V284" s="1"/>
      <c r="W284" s="1"/>
      <c r="X284" s="1"/>
      <c r="Y284" s="1"/>
      <c r="Z284" s="1"/>
    </row>
    <row r="285" spans="1:26" ht="15.75" customHeight="1" x14ac:dyDescent="0.25">
      <c r="A285" s="50"/>
      <c r="B285" s="50"/>
      <c r="C285" s="50"/>
      <c r="D285" s="50"/>
      <c r="E285" s="50"/>
      <c r="F285" s="50"/>
      <c r="G285" s="50"/>
      <c r="H285" s="50"/>
      <c r="I285" s="50"/>
      <c r="J285" s="50"/>
      <c r="K285" s="50"/>
      <c r="L285" s="51"/>
      <c r="M285" s="52"/>
      <c r="N285" s="50"/>
      <c r="O285" s="50"/>
      <c r="P285" s="50"/>
      <c r="Q285" s="50"/>
      <c r="R285" s="50"/>
      <c r="S285" s="50"/>
      <c r="T285" s="50"/>
      <c r="U285" s="50"/>
      <c r="V285" s="1"/>
      <c r="W285" s="1"/>
      <c r="X285" s="1"/>
      <c r="Y285" s="1"/>
      <c r="Z285" s="1"/>
    </row>
    <row r="286" spans="1:26" ht="15.75" customHeight="1" x14ac:dyDescent="0.25">
      <c r="A286" s="50"/>
      <c r="B286" s="50"/>
      <c r="C286" s="50"/>
      <c r="D286" s="50"/>
      <c r="E286" s="50"/>
      <c r="F286" s="50"/>
      <c r="G286" s="50"/>
      <c r="H286" s="50"/>
      <c r="I286" s="50"/>
      <c r="J286" s="50"/>
      <c r="K286" s="50"/>
      <c r="L286" s="51"/>
      <c r="M286" s="52"/>
      <c r="N286" s="50"/>
      <c r="O286" s="50"/>
      <c r="P286" s="50"/>
      <c r="Q286" s="50"/>
      <c r="R286" s="50"/>
      <c r="S286" s="50"/>
      <c r="T286" s="50"/>
      <c r="U286" s="50"/>
      <c r="V286" s="1"/>
      <c r="W286" s="1"/>
      <c r="X286" s="1"/>
      <c r="Y286" s="1"/>
      <c r="Z286" s="1"/>
    </row>
    <row r="287" spans="1:26" ht="15.75" customHeight="1" x14ac:dyDescent="0.25">
      <c r="A287" s="50"/>
      <c r="B287" s="50"/>
      <c r="C287" s="50"/>
      <c r="D287" s="50"/>
      <c r="E287" s="50"/>
      <c r="F287" s="50"/>
      <c r="G287" s="50"/>
      <c r="H287" s="50"/>
      <c r="I287" s="50"/>
      <c r="J287" s="50"/>
      <c r="K287" s="50"/>
      <c r="L287" s="51"/>
      <c r="M287" s="52"/>
      <c r="N287" s="50"/>
      <c r="O287" s="50"/>
      <c r="P287" s="50"/>
      <c r="Q287" s="50"/>
      <c r="R287" s="50"/>
      <c r="S287" s="50"/>
      <c r="T287" s="50"/>
      <c r="U287" s="50"/>
      <c r="V287" s="1"/>
      <c r="W287" s="1"/>
      <c r="X287" s="1"/>
      <c r="Y287" s="1"/>
      <c r="Z287" s="1"/>
    </row>
    <row r="288" spans="1:26" ht="15.75" customHeight="1" x14ac:dyDescent="0.25">
      <c r="A288" s="50"/>
      <c r="B288" s="50"/>
      <c r="C288" s="50"/>
      <c r="D288" s="50"/>
      <c r="E288" s="50"/>
      <c r="F288" s="50"/>
      <c r="G288" s="50"/>
      <c r="H288" s="50"/>
      <c r="I288" s="50"/>
      <c r="J288" s="50"/>
      <c r="K288" s="50"/>
      <c r="L288" s="51"/>
      <c r="M288" s="52"/>
      <c r="N288" s="50"/>
      <c r="O288" s="50"/>
      <c r="P288" s="50"/>
      <c r="Q288" s="50"/>
      <c r="R288" s="50"/>
      <c r="S288" s="50"/>
      <c r="T288" s="50"/>
      <c r="U288" s="50"/>
      <c r="V288" s="1"/>
      <c r="W288" s="1"/>
      <c r="X288" s="1"/>
      <c r="Y288" s="1"/>
      <c r="Z288" s="1"/>
    </row>
    <row r="289" spans="1:26" ht="15.75" customHeight="1" x14ac:dyDescent="0.25">
      <c r="A289" s="50"/>
      <c r="B289" s="50"/>
      <c r="C289" s="50"/>
      <c r="D289" s="50"/>
      <c r="E289" s="50"/>
      <c r="F289" s="50"/>
      <c r="G289" s="50"/>
      <c r="H289" s="50"/>
      <c r="I289" s="50"/>
      <c r="J289" s="50"/>
      <c r="K289" s="50"/>
      <c r="L289" s="51"/>
      <c r="M289" s="52"/>
      <c r="N289" s="50"/>
      <c r="O289" s="50"/>
      <c r="P289" s="50"/>
      <c r="Q289" s="50"/>
      <c r="R289" s="50"/>
      <c r="S289" s="50"/>
      <c r="T289" s="50"/>
      <c r="U289" s="50"/>
      <c r="V289" s="1"/>
      <c r="W289" s="1"/>
      <c r="X289" s="1"/>
      <c r="Y289" s="1"/>
      <c r="Z289" s="1"/>
    </row>
    <row r="290" spans="1:26" ht="15.75" customHeight="1" x14ac:dyDescent="0.25">
      <c r="A290" s="50"/>
      <c r="B290" s="50"/>
      <c r="C290" s="50"/>
      <c r="D290" s="50"/>
      <c r="E290" s="50"/>
      <c r="F290" s="50"/>
      <c r="G290" s="50"/>
      <c r="H290" s="50"/>
      <c r="I290" s="50"/>
      <c r="J290" s="50"/>
      <c r="K290" s="50"/>
      <c r="L290" s="51"/>
      <c r="M290" s="52"/>
      <c r="N290" s="50"/>
      <c r="O290" s="50"/>
      <c r="P290" s="50"/>
      <c r="Q290" s="50"/>
      <c r="R290" s="50"/>
      <c r="S290" s="50"/>
      <c r="T290" s="50"/>
      <c r="U290" s="50"/>
      <c r="V290" s="1"/>
      <c r="W290" s="1"/>
      <c r="X290" s="1"/>
      <c r="Y290" s="1"/>
      <c r="Z290" s="1"/>
    </row>
    <row r="291" spans="1:26" ht="15.75" customHeight="1" x14ac:dyDescent="0.25">
      <c r="A291" s="50"/>
      <c r="B291" s="50"/>
      <c r="C291" s="50"/>
      <c r="D291" s="50"/>
      <c r="E291" s="50"/>
      <c r="F291" s="50"/>
      <c r="G291" s="50"/>
      <c r="H291" s="50"/>
      <c r="I291" s="50"/>
      <c r="J291" s="50"/>
      <c r="K291" s="50"/>
      <c r="L291" s="51"/>
      <c r="M291" s="52"/>
      <c r="N291" s="50"/>
      <c r="O291" s="50"/>
      <c r="P291" s="50"/>
      <c r="Q291" s="50"/>
      <c r="R291" s="50"/>
      <c r="S291" s="50"/>
      <c r="T291" s="50"/>
      <c r="U291" s="50"/>
      <c r="V291" s="1"/>
      <c r="W291" s="1"/>
      <c r="X291" s="1"/>
      <c r="Y291" s="1"/>
      <c r="Z291" s="1"/>
    </row>
    <row r="292" spans="1:26" ht="15.75" customHeight="1" x14ac:dyDescent="0.25">
      <c r="A292" s="50"/>
      <c r="B292" s="50"/>
      <c r="C292" s="50"/>
      <c r="D292" s="50"/>
      <c r="E292" s="50"/>
      <c r="F292" s="50"/>
      <c r="G292" s="50"/>
      <c r="H292" s="50"/>
      <c r="I292" s="50"/>
      <c r="J292" s="50"/>
      <c r="K292" s="50"/>
      <c r="L292" s="51"/>
      <c r="M292" s="52"/>
      <c r="N292" s="50"/>
      <c r="O292" s="50"/>
      <c r="P292" s="50"/>
      <c r="Q292" s="50"/>
      <c r="R292" s="50"/>
      <c r="S292" s="50"/>
      <c r="T292" s="50"/>
      <c r="U292" s="50"/>
      <c r="V292" s="1"/>
      <c r="W292" s="1"/>
      <c r="X292" s="1"/>
      <c r="Y292" s="1"/>
      <c r="Z292" s="1"/>
    </row>
    <row r="293" spans="1:26" ht="15.75" customHeight="1" x14ac:dyDescent="0.25">
      <c r="A293" s="50"/>
      <c r="B293" s="50"/>
      <c r="C293" s="50"/>
      <c r="D293" s="50"/>
      <c r="E293" s="50"/>
      <c r="F293" s="50"/>
      <c r="G293" s="50"/>
      <c r="H293" s="50"/>
      <c r="I293" s="50"/>
      <c r="J293" s="50"/>
      <c r="K293" s="50"/>
      <c r="L293" s="51"/>
      <c r="M293" s="52"/>
      <c r="N293" s="50"/>
      <c r="O293" s="50"/>
      <c r="P293" s="50"/>
      <c r="Q293" s="50"/>
      <c r="R293" s="50"/>
      <c r="S293" s="50"/>
      <c r="T293" s="50"/>
      <c r="U293" s="50"/>
      <c r="V293" s="1"/>
      <c r="W293" s="1"/>
      <c r="X293" s="1"/>
      <c r="Y293" s="1"/>
      <c r="Z293" s="1"/>
    </row>
    <row r="294" spans="1:26" ht="15.75" customHeight="1" x14ac:dyDescent="0.25">
      <c r="A294" s="50"/>
      <c r="B294" s="50"/>
      <c r="C294" s="50"/>
      <c r="D294" s="50"/>
      <c r="E294" s="50"/>
      <c r="F294" s="50"/>
      <c r="G294" s="50"/>
      <c r="H294" s="50"/>
      <c r="I294" s="50"/>
      <c r="J294" s="50"/>
      <c r="K294" s="50"/>
      <c r="L294" s="51"/>
      <c r="M294" s="52"/>
      <c r="N294" s="50"/>
      <c r="O294" s="50"/>
      <c r="P294" s="50"/>
      <c r="Q294" s="50"/>
      <c r="R294" s="50"/>
      <c r="S294" s="50"/>
      <c r="T294" s="50"/>
      <c r="U294" s="50"/>
      <c r="V294" s="1"/>
      <c r="W294" s="1"/>
      <c r="X294" s="1"/>
      <c r="Y294" s="1"/>
      <c r="Z294" s="1"/>
    </row>
    <row r="295" spans="1:26" ht="15.75" customHeight="1" x14ac:dyDescent="0.25">
      <c r="A295" s="50"/>
      <c r="B295" s="50"/>
      <c r="C295" s="50"/>
      <c r="D295" s="50"/>
      <c r="E295" s="50"/>
      <c r="F295" s="50"/>
      <c r="G295" s="50"/>
      <c r="H295" s="50"/>
      <c r="I295" s="50"/>
      <c r="J295" s="50"/>
      <c r="K295" s="50"/>
      <c r="L295" s="51"/>
      <c r="M295" s="52"/>
      <c r="N295" s="50"/>
      <c r="O295" s="50"/>
      <c r="P295" s="50"/>
      <c r="Q295" s="50"/>
      <c r="R295" s="50"/>
      <c r="S295" s="50"/>
      <c r="T295" s="50"/>
      <c r="U295" s="50"/>
      <c r="V295" s="1"/>
      <c r="W295" s="1"/>
      <c r="X295" s="1"/>
      <c r="Y295" s="1"/>
      <c r="Z295" s="1"/>
    </row>
    <row r="296" spans="1:26" ht="15.75" customHeight="1" x14ac:dyDescent="0.25">
      <c r="A296" s="50"/>
      <c r="B296" s="50"/>
      <c r="C296" s="50"/>
      <c r="D296" s="50"/>
      <c r="E296" s="50"/>
      <c r="F296" s="50"/>
      <c r="G296" s="50"/>
      <c r="H296" s="50"/>
      <c r="I296" s="50"/>
      <c r="J296" s="50"/>
      <c r="K296" s="50"/>
      <c r="L296" s="51"/>
      <c r="M296" s="52"/>
      <c r="N296" s="50"/>
      <c r="O296" s="50"/>
      <c r="P296" s="50"/>
      <c r="Q296" s="50"/>
      <c r="R296" s="50"/>
      <c r="S296" s="50"/>
      <c r="T296" s="50"/>
      <c r="U296" s="50"/>
      <c r="V296" s="1"/>
      <c r="W296" s="1"/>
      <c r="X296" s="1"/>
      <c r="Y296" s="1"/>
      <c r="Z296" s="1"/>
    </row>
    <row r="297" spans="1:26" ht="15.75" customHeight="1" x14ac:dyDescent="0.25">
      <c r="A297" s="50"/>
      <c r="B297" s="50"/>
      <c r="C297" s="50"/>
      <c r="D297" s="50"/>
      <c r="E297" s="50"/>
      <c r="F297" s="50"/>
      <c r="G297" s="50"/>
      <c r="H297" s="50"/>
      <c r="I297" s="50"/>
      <c r="J297" s="50"/>
      <c r="K297" s="50"/>
      <c r="L297" s="51"/>
      <c r="M297" s="52"/>
      <c r="N297" s="50"/>
      <c r="O297" s="50"/>
      <c r="P297" s="50"/>
      <c r="Q297" s="50"/>
      <c r="R297" s="50"/>
      <c r="S297" s="50"/>
      <c r="T297" s="50"/>
      <c r="U297" s="50"/>
      <c r="V297" s="1"/>
      <c r="W297" s="1"/>
      <c r="X297" s="1"/>
      <c r="Y297" s="1"/>
      <c r="Z297" s="1"/>
    </row>
    <row r="298" spans="1:26" ht="15.75" customHeight="1" x14ac:dyDescent="0.25">
      <c r="A298" s="50"/>
      <c r="B298" s="50"/>
      <c r="C298" s="50"/>
      <c r="D298" s="50"/>
      <c r="E298" s="50"/>
      <c r="F298" s="50"/>
      <c r="G298" s="50"/>
      <c r="H298" s="50"/>
      <c r="I298" s="50"/>
      <c r="J298" s="50"/>
      <c r="K298" s="50"/>
      <c r="L298" s="51"/>
      <c r="M298" s="52"/>
      <c r="N298" s="50"/>
      <c r="O298" s="50"/>
      <c r="P298" s="50"/>
      <c r="Q298" s="50"/>
      <c r="R298" s="50"/>
      <c r="S298" s="50"/>
      <c r="T298" s="50"/>
      <c r="U298" s="50"/>
      <c r="V298" s="1"/>
      <c r="W298" s="1"/>
      <c r="X298" s="1"/>
      <c r="Y298" s="1"/>
      <c r="Z298" s="1"/>
    </row>
    <row r="299" spans="1:26" ht="15.75" customHeight="1" x14ac:dyDescent="0.25">
      <c r="A299" s="50"/>
      <c r="B299" s="50"/>
      <c r="C299" s="50"/>
      <c r="D299" s="50"/>
      <c r="E299" s="50"/>
      <c r="F299" s="50"/>
      <c r="G299" s="50"/>
      <c r="H299" s="50"/>
      <c r="I299" s="50"/>
      <c r="J299" s="50"/>
      <c r="K299" s="50"/>
      <c r="L299" s="51"/>
      <c r="M299" s="52"/>
      <c r="N299" s="50"/>
      <c r="O299" s="50"/>
      <c r="P299" s="50"/>
      <c r="Q299" s="50"/>
      <c r="R299" s="50"/>
      <c r="S299" s="50"/>
      <c r="T299" s="50"/>
      <c r="U299" s="50"/>
      <c r="V299" s="1"/>
      <c r="W299" s="1"/>
      <c r="X299" s="1"/>
      <c r="Y299" s="1"/>
      <c r="Z299" s="1"/>
    </row>
    <row r="300" spans="1:26" ht="15.75" customHeight="1" x14ac:dyDescent="0.25">
      <c r="A300" s="50"/>
      <c r="B300" s="50"/>
      <c r="C300" s="50"/>
      <c r="D300" s="50"/>
      <c r="E300" s="50"/>
      <c r="F300" s="50"/>
      <c r="G300" s="50"/>
      <c r="H300" s="50"/>
      <c r="I300" s="50"/>
      <c r="J300" s="50"/>
      <c r="K300" s="50"/>
      <c r="L300" s="51"/>
      <c r="M300" s="52"/>
      <c r="N300" s="50"/>
      <c r="O300" s="50"/>
      <c r="P300" s="50"/>
      <c r="Q300" s="50"/>
      <c r="R300" s="50"/>
      <c r="S300" s="50"/>
      <c r="T300" s="50"/>
      <c r="U300" s="50"/>
      <c r="V300" s="1"/>
      <c r="W300" s="1"/>
      <c r="X300" s="1"/>
      <c r="Y300" s="1"/>
      <c r="Z300" s="1"/>
    </row>
    <row r="301" spans="1:26" ht="15.75" customHeight="1" x14ac:dyDescent="0.25">
      <c r="A301" s="50"/>
      <c r="B301" s="50"/>
      <c r="C301" s="50"/>
      <c r="D301" s="50"/>
      <c r="E301" s="50"/>
      <c r="F301" s="50"/>
      <c r="G301" s="50"/>
      <c r="H301" s="50"/>
      <c r="I301" s="50"/>
      <c r="J301" s="50"/>
      <c r="K301" s="50"/>
      <c r="L301" s="51"/>
      <c r="M301" s="52"/>
      <c r="N301" s="50"/>
      <c r="O301" s="50"/>
      <c r="P301" s="50"/>
      <c r="Q301" s="50"/>
      <c r="R301" s="50"/>
      <c r="S301" s="50"/>
      <c r="T301" s="50"/>
      <c r="U301" s="50"/>
      <c r="V301" s="1"/>
      <c r="W301" s="1"/>
      <c r="X301" s="1"/>
      <c r="Y301" s="1"/>
      <c r="Z301" s="1"/>
    </row>
    <row r="302" spans="1:26" ht="15.75" customHeight="1" x14ac:dyDescent="0.25">
      <c r="A302" s="50"/>
      <c r="B302" s="50"/>
      <c r="C302" s="50"/>
      <c r="D302" s="50"/>
      <c r="E302" s="50"/>
      <c r="F302" s="50"/>
      <c r="G302" s="50"/>
      <c r="H302" s="50"/>
      <c r="I302" s="50"/>
      <c r="J302" s="50"/>
      <c r="K302" s="50"/>
      <c r="L302" s="51"/>
      <c r="M302" s="52"/>
      <c r="N302" s="50"/>
      <c r="O302" s="50"/>
      <c r="P302" s="50"/>
      <c r="Q302" s="50"/>
      <c r="R302" s="50"/>
      <c r="S302" s="50"/>
      <c r="T302" s="50"/>
      <c r="U302" s="50"/>
      <c r="V302" s="1"/>
      <c r="W302" s="1"/>
      <c r="X302" s="1"/>
      <c r="Y302" s="1"/>
      <c r="Z302" s="1"/>
    </row>
    <row r="303" spans="1:26" ht="15.75" customHeight="1" x14ac:dyDescent="0.25">
      <c r="A303" s="50"/>
      <c r="B303" s="50"/>
      <c r="C303" s="50"/>
      <c r="D303" s="50"/>
      <c r="E303" s="50"/>
      <c r="F303" s="50"/>
      <c r="G303" s="50"/>
      <c r="H303" s="50"/>
      <c r="I303" s="50"/>
      <c r="J303" s="50"/>
      <c r="K303" s="50"/>
      <c r="L303" s="51"/>
      <c r="M303" s="52"/>
      <c r="N303" s="50"/>
      <c r="O303" s="50"/>
      <c r="P303" s="50"/>
      <c r="Q303" s="50"/>
      <c r="R303" s="50"/>
      <c r="S303" s="50"/>
      <c r="T303" s="50"/>
      <c r="U303" s="50"/>
      <c r="V303" s="1"/>
      <c r="W303" s="1"/>
      <c r="X303" s="1"/>
      <c r="Y303" s="1"/>
      <c r="Z303" s="1"/>
    </row>
    <row r="304" spans="1:26" ht="15.75" customHeight="1" x14ac:dyDescent="0.25">
      <c r="A304" s="50"/>
      <c r="B304" s="50"/>
      <c r="C304" s="50"/>
      <c r="D304" s="50"/>
      <c r="E304" s="50"/>
      <c r="F304" s="50"/>
      <c r="G304" s="50"/>
      <c r="H304" s="50"/>
      <c r="I304" s="50"/>
      <c r="J304" s="50"/>
      <c r="K304" s="50"/>
      <c r="L304" s="51"/>
      <c r="M304" s="52"/>
      <c r="N304" s="50"/>
      <c r="O304" s="50"/>
      <c r="P304" s="50"/>
      <c r="Q304" s="50"/>
      <c r="R304" s="50"/>
      <c r="S304" s="50"/>
      <c r="T304" s="50"/>
      <c r="U304" s="50"/>
      <c r="V304" s="1"/>
      <c r="W304" s="1"/>
      <c r="X304" s="1"/>
      <c r="Y304" s="1"/>
      <c r="Z304" s="1"/>
    </row>
    <row r="305" spans="1:26" ht="15.75" customHeight="1" x14ac:dyDescent="0.25">
      <c r="A305" s="50"/>
      <c r="B305" s="50"/>
      <c r="C305" s="50"/>
      <c r="D305" s="50"/>
      <c r="E305" s="50"/>
      <c r="F305" s="50"/>
      <c r="G305" s="50"/>
      <c r="H305" s="50"/>
      <c r="I305" s="50"/>
      <c r="J305" s="50"/>
      <c r="K305" s="50"/>
      <c r="L305" s="51"/>
      <c r="M305" s="52"/>
      <c r="N305" s="50"/>
      <c r="O305" s="50"/>
      <c r="P305" s="50"/>
      <c r="Q305" s="50"/>
      <c r="R305" s="50"/>
      <c r="S305" s="50"/>
      <c r="T305" s="50"/>
      <c r="U305" s="50"/>
      <c r="V305" s="1"/>
      <c r="W305" s="1"/>
      <c r="X305" s="1"/>
      <c r="Y305" s="1"/>
      <c r="Z305" s="1"/>
    </row>
    <row r="306" spans="1:26" ht="15.75" customHeight="1" x14ac:dyDescent="0.25">
      <c r="A306" s="50"/>
      <c r="B306" s="50"/>
      <c r="C306" s="50"/>
      <c r="D306" s="50"/>
      <c r="E306" s="50"/>
      <c r="F306" s="50"/>
      <c r="G306" s="50"/>
      <c r="H306" s="50"/>
      <c r="I306" s="50"/>
      <c r="J306" s="50"/>
      <c r="K306" s="50"/>
      <c r="L306" s="51"/>
      <c r="M306" s="52"/>
      <c r="N306" s="50"/>
      <c r="O306" s="50"/>
      <c r="P306" s="50"/>
      <c r="Q306" s="50"/>
      <c r="R306" s="50"/>
      <c r="S306" s="50"/>
      <c r="T306" s="50"/>
      <c r="U306" s="50"/>
      <c r="V306" s="1"/>
      <c r="W306" s="1"/>
      <c r="X306" s="1"/>
      <c r="Y306" s="1"/>
      <c r="Z306" s="1"/>
    </row>
    <row r="307" spans="1:26" ht="15.75" customHeight="1" x14ac:dyDescent="0.25">
      <c r="A307" s="50"/>
      <c r="B307" s="50"/>
      <c r="C307" s="50"/>
      <c r="D307" s="50"/>
      <c r="E307" s="50"/>
      <c r="F307" s="50"/>
      <c r="G307" s="50"/>
      <c r="H307" s="50"/>
      <c r="I307" s="50"/>
      <c r="J307" s="50"/>
      <c r="K307" s="50"/>
      <c r="L307" s="51"/>
      <c r="M307" s="52"/>
      <c r="N307" s="50"/>
      <c r="O307" s="50"/>
      <c r="P307" s="50"/>
      <c r="Q307" s="50"/>
      <c r="R307" s="50"/>
      <c r="S307" s="50"/>
      <c r="T307" s="50"/>
      <c r="U307" s="50"/>
      <c r="V307" s="1"/>
      <c r="W307" s="1"/>
      <c r="X307" s="1"/>
      <c r="Y307" s="1"/>
      <c r="Z307" s="1"/>
    </row>
    <row r="308" spans="1:26" ht="15.75" customHeight="1" x14ac:dyDescent="0.25">
      <c r="A308" s="50"/>
      <c r="B308" s="50"/>
      <c r="C308" s="50"/>
      <c r="D308" s="50"/>
      <c r="E308" s="50"/>
      <c r="F308" s="50"/>
      <c r="G308" s="50"/>
      <c r="H308" s="50"/>
      <c r="I308" s="50"/>
      <c r="J308" s="50"/>
      <c r="K308" s="50"/>
      <c r="L308" s="51"/>
      <c r="M308" s="52"/>
      <c r="N308" s="50"/>
      <c r="O308" s="50"/>
      <c r="P308" s="50"/>
      <c r="Q308" s="50"/>
      <c r="R308" s="50"/>
      <c r="S308" s="50"/>
      <c r="T308" s="50"/>
      <c r="U308" s="50"/>
      <c r="V308" s="1"/>
      <c r="W308" s="1"/>
      <c r="X308" s="1"/>
      <c r="Y308" s="1"/>
      <c r="Z308" s="1"/>
    </row>
    <row r="309" spans="1:26" ht="15.75" customHeight="1" x14ac:dyDescent="0.25">
      <c r="A309" s="50"/>
      <c r="B309" s="50"/>
      <c r="C309" s="50"/>
      <c r="D309" s="50"/>
      <c r="E309" s="50"/>
      <c r="F309" s="50"/>
      <c r="G309" s="50"/>
      <c r="H309" s="50"/>
      <c r="I309" s="50"/>
      <c r="J309" s="50"/>
      <c r="K309" s="50"/>
      <c r="L309" s="51"/>
      <c r="M309" s="52"/>
      <c r="N309" s="50"/>
      <c r="O309" s="50"/>
      <c r="P309" s="50"/>
      <c r="Q309" s="50"/>
      <c r="R309" s="50"/>
      <c r="S309" s="50"/>
      <c r="T309" s="50"/>
      <c r="U309" s="50"/>
      <c r="V309" s="1"/>
      <c r="W309" s="1"/>
      <c r="X309" s="1"/>
      <c r="Y309" s="1"/>
      <c r="Z309" s="1"/>
    </row>
    <row r="310" spans="1:26" ht="15.75" customHeight="1" x14ac:dyDescent="0.25">
      <c r="A310" s="50"/>
      <c r="B310" s="50"/>
      <c r="C310" s="50"/>
      <c r="D310" s="50"/>
      <c r="E310" s="50"/>
      <c r="F310" s="50"/>
      <c r="G310" s="50"/>
      <c r="H310" s="50"/>
      <c r="I310" s="50"/>
      <c r="J310" s="50"/>
      <c r="K310" s="50"/>
      <c r="L310" s="51"/>
      <c r="M310" s="52"/>
      <c r="N310" s="50"/>
      <c r="O310" s="50"/>
      <c r="P310" s="50"/>
      <c r="Q310" s="50"/>
      <c r="R310" s="50"/>
      <c r="S310" s="50"/>
      <c r="T310" s="50"/>
      <c r="U310" s="50"/>
      <c r="V310" s="1"/>
      <c r="W310" s="1"/>
      <c r="X310" s="1"/>
      <c r="Y310" s="1"/>
      <c r="Z310" s="1"/>
    </row>
    <row r="311" spans="1:26" ht="15.75" customHeight="1" x14ac:dyDescent="0.25">
      <c r="A311" s="50"/>
      <c r="B311" s="50"/>
      <c r="C311" s="50"/>
      <c r="D311" s="50"/>
      <c r="E311" s="50"/>
      <c r="F311" s="50"/>
      <c r="G311" s="50"/>
      <c r="H311" s="50"/>
      <c r="I311" s="50"/>
      <c r="J311" s="50"/>
      <c r="K311" s="50"/>
      <c r="L311" s="51"/>
      <c r="M311" s="52"/>
      <c r="N311" s="50"/>
      <c r="O311" s="50"/>
      <c r="P311" s="50"/>
      <c r="Q311" s="50"/>
      <c r="R311" s="50"/>
      <c r="S311" s="50"/>
      <c r="T311" s="50"/>
      <c r="U311" s="50"/>
      <c r="V311" s="1"/>
      <c r="W311" s="1"/>
      <c r="X311" s="1"/>
      <c r="Y311" s="1"/>
      <c r="Z311" s="1"/>
    </row>
    <row r="312" spans="1:26" ht="15.75" customHeight="1" x14ac:dyDescent="0.25">
      <c r="A312" s="50"/>
      <c r="B312" s="50"/>
      <c r="C312" s="50"/>
      <c r="D312" s="50"/>
      <c r="E312" s="50"/>
      <c r="F312" s="50"/>
      <c r="G312" s="50"/>
      <c r="H312" s="50"/>
      <c r="I312" s="50"/>
      <c r="J312" s="50"/>
      <c r="K312" s="50"/>
      <c r="L312" s="51"/>
      <c r="M312" s="52"/>
      <c r="N312" s="50"/>
      <c r="O312" s="50"/>
      <c r="P312" s="50"/>
      <c r="Q312" s="50"/>
      <c r="R312" s="50"/>
      <c r="S312" s="50"/>
      <c r="T312" s="50"/>
      <c r="U312" s="50"/>
      <c r="V312" s="1"/>
      <c r="W312" s="1"/>
      <c r="X312" s="1"/>
      <c r="Y312" s="1"/>
      <c r="Z312" s="1"/>
    </row>
    <row r="313" spans="1:26" ht="15.75" customHeight="1" x14ac:dyDescent="0.25">
      <c r="A313" s="50"/>
      <c r="B313" s="50"/>
      <c r="C313" s="50"/>
      <c r="D313" s="50"/>
      <c r="E313" s="50"/>
      <c r="F313" s="50"/>
      <c r="G313" s="50"/>
      <c r="H313" s="50"/>
      <c r="I313" s="50"/>
      <c r="J313" s="50"/>
      <c r="K313" s="50"/>
      <c r="L313" s="51"/>
      <c r="M313" s="52"/>
      <c r="N313" s="50"/>
      <c r="O313" s="50"/>
      <c r="P313" s="50"/>
      <c r="Q313" s="50"/>
      <c r="R313" s="50"/>
      <c r="S313" s="50"/>
      <c r="T313" s="50"/>
      <c r="U313" s="50"/>
      <c r="V313" s="1"/>
      <c r="W313" s="1"/>
      <c r="X313" s="1"/>
      <c r="Y313" s="1"/>
      <c r="Z313" s="1"/>
    </row>
    <row r="314" spans="1:26" ht="15.75" customHeight="1" x14ac:dyDescent="0.25">
      <c r="A314" s="50"/>
      <c r="B314" s="50"/>
      <c r="C314" s="50"/>
      <c r="D314" s="50"/>
      <c r="E314" s="50"/>
      <c r="F314" s="50"/>
      <c r="G314" s="50"/>
      <c r="H314" s="50"/>
      <c r="I314" s="50"/>
      <c r="J314" s="50"/>
      <c r="K314" s="50"/>
      <c r="L314" s="51"/>
      <c r="M314" s="52"/>
      <c r="N314" s="50"/>
      <c r="O314" s="50"/>
      <c r="P314" s="50"/>
      <c r="Q314" s="50"/>
      <c r="R314" s="50"/>
      <c r="S314" s="50"/>
      <c r="T314" s="50"/>
      <c r="U314" s="50"/>
      <c r="V314" s="1"/>
      <c r="W314" s="1"/>
      <c r="X314" s="1"/>
      <c r="Y314" s="1"/>
      <c r="Z314" s="1"/>
    </row>
    <row r="315" spans="1:26" ht="15.75" customHeight="1" x14ac:dyDescent="0.25">
      <c r="A315" s="50"/>
      <c r="B315" s="50"/>
      <c r="C315" s="50"/>
      <c r="D315" s="50"/>
      <c r="E315" s="50"/>
      <c r="F315" s="50"/>
      <c r="G315" s="50"/>
      <c r="H315" s="50"/>
      <c r="I315" s="50"/>
      <c r="J315" s="50"/>
      <c r="K315" s="50"/>
      <c r="L315" s="51"/>
      <c r="M315" s="52"/>
      <c r="N315" s="50"/>
      <c r="O315" s="50"/>
      <c r="P315" s="50"/>
      <c r="Q315" s="50"/>
      <c r="R315" s="50"/>
      <c r="S315" s="50"/>
      <c r="T315" s="50"/>
      <c r="U315" s="50"/>
      <c r="V315" s="1"/>
      <c r="W315" s="1"/>
      <c r="X315" s="1"/>
      <c r="Y315" s="1"/>
      <c r="Z315" s="1"/>
    </row>
    <row r="316" spans="1:26" ht="15.75" customHeight="1" x14ac:dyDescent="0.25">
      <c r="A316" s="50"/>
      <c r="B316" s="50"/>
      <c r="C316" s="50"/>
      <c r="D316" s="50"/>
      <c r="E316" s="50"/>
      <c r="F316" s="50"/>
      <c r="G316" s="50"/>
      <c r="H316" s="50"/>
      <c r="I316" s="50"/>
      <c r="J316" s="50"/>
      <c r="K316" s="50"/>
      <c r="L316" s="51"/>
      <c r="M316" s="52"/>
      <c r="N316" s="50"/>
      <c r="O316" s="50"/>
      <c r="P316" s="50"/>
      <c r="Q316" s="50"/>
      <c r="R316" s="50"/>
      <c r="S316" s="50"/>
      <c r="T316" s="50"/>
      <c r="U316" s="50"/>
      <c r="V316" s="1"/>
      <c r="W316" s="1"/>
      <c r="X316" s="1"/>
      <c r="Y316" s="1"/>
      <c r="Z316" s="1"/>
    </row>
    <row r="317" spans="1:26" ht="15.75" customHeight="1" x14ac:dyDescent="0.25">
      <c r="A317" s="50"/>
      <c r="B317" s="50"/>
      <c r="C317" s="50"/>
      <c r="D317" s="50"/>
      <c r="E317" s="50"/>
      <c r="F317" s="50"/>
      <c r="G317" s="50"/>
      <c r="H317" s="50"/>
      <c r="I317" s="50"/>
      <c r="J317" s="50"/>
      <c r="K317" s="50"/>
      <c r="L317" s="51"/>
      <c r="M317" s="52"/>
      <c r="N317" s="50"/>
      <c r="O317" s="50"/>
      <c r="P317" s="50"/>
      <c r="Q317" s="50"/>
      <c r="R317" s="50"/>
      <c r="S317" s="50"/>
      <c r="T317" s="50"/>
      <c r="U317" s="50"/>
      <c r="V317" s="1"/>
      <c r="W317" s="1"/>
      <c r="X317" s="1"/>
      <c r="Y317" s="1"/>
      <c r="Z317" s="1"/>
    </row>
    <row r="318" spans="1:26" ht="15.75" customHeight="1" x14ac:dyDescent="0.25">
      <c r="A318" s="50"/>
      <c r="B318" s="50"/>
      <c r="C318" s="50"/>
      <c r="D318" s="50"/>
      <c r="E318" s="50"/>
      <c r="F318" s="50"/>
      <c r="G318" s="50"/>
      <c r="H318" s="50"/>
      <c r="I318" s="50"/>
      <c r="J318" s="50"/>
      <c r="K318" s="50"/>
      <c r="L318" s="51"/>
      <c r="M318" s="52"/>
      <c r="N318" s="50"/>
      <c r="O318" s="50"/>
      <c r="P318" s="50"/>
      <c r="Q318" s="50"/>
      <c r="R318" s="50"/>
      <c r="S318" s="50"/>
      <c r="T318" s="50"/>
      <c r="U318" s="50"/>
      <c r="V318" s="1"/>
      <c r="W318" s="1"/>
      <c r="X318" s="1"/>
      <c r="Y318" s="1"/>
      <c r="Z318" s="1"/>
    </row>
    <row r="319" spans="1:26" ht="15.75" customHeight="1" x14ac:dyDescent="0.25">
      <c r="A319" s="50"/>
      <c r="B319" s="50"/>
      <c r="C319" s="50"/>
      <c r="D319" s="50"/>
      <c r="E319" s="50"/>
      <c r="F319" s="50"/>
      <c r="G319" s="50"/>
      <c r="H319" s="50"/>
      <c r="I319" s="50"/>
      <c r="J319" s="50"/>
      <c r="K319" s="50"/>
      <c r="L319" s="51"/>
      <c r="M319" s="52"/>
      <c r="N319" s="50"/>
      <c r="O319" s="50"/>
      <c r="P319" s="50"/>
      <c r="Q319" s="50"/>
      <c r="R319" s="50"/>
      <c r="S319" s="50"/>
      <c r="T319" s="50"/>
      <c r="U319" s="50"/>
      <c r="V319" s="1"/>
      <c r="W319" s="1"/>
      <c r="X319" s="1"/>
      <c r="Y319" s="1"/>
      <c r="Z319" s="1"/>
    </row>
    <row r="320" spans="1:26" ht="15.75" customHeight="1" x14ac:dyDescent="0.25">
      <c r="A320" s="50"/>
      <c r="B320" s="50"/>
      <c r="C320" s="50"/>
      <c r="D320" s="50"/>
      <c r="E320" s="50"/>
      <c r="F320" s="50"/>
      <c r="G320" s="50"/>
      <c r="H320" s="50"/>
      <c r="I320" s="50"/>
      <c r="J320" s="50"/>
      <c r="K320" s="50"/>
      <c r="L320" s="51"/>
      <c r="M320" s="52"/>
      <c r="N320" s="50"/>
      <c r="O320" s="50"/>
      <c r="P320" s="50"/>
      <c r="Q320" s="50"/>
      <c r="R320" s="50"/>
      <c r="S320" s="50"/>
      <c r="T320" s="50"/>
      <c r="U320" s="50"/>
      <c r="V320" s="1"/>
      <c r="W320" s="1"/>
      <c r="X320" s="1"/>
      <c r="Y320" s="1"/>
      <c r="Z320" s="1"/>
    </row>
    <row r="321" spans="1:26" ht="15.75" customHeight="1" x14ac:dyDescent="0.25">
      <c r="A321" s="50"/>
      <c r="B321" s="50"/>
      <c r="C321" s="50"/>
      <c r="D321" s="50"/>
      <c r="E321" s="50"/>
      <c r="F321" s="50"/>
      <c r="G321" s="50"/>
      <c r="H321" s="50"/>
      <c r="I321" s="50"/>
      <c r="J321" s="50"/>
      <c r="K321" s="50"/>
      <c r="L321" s="51"/>
      <c r="M321" s="52"/>
      <c r="N321" s="50"/>
      <c r="O321" s="50"/>
      <c r="P321" s="50"/>
      <c r="Q321" s="50"/>
      <c r="R321" s="50"/>
      <c r="S321" s="50"/>
      <c r="T321" s="50"/>
      <c r="U321" s="50"/>
      <c r="V321" s="1"/>
      <c r="W321" s="1"/>
      <c r="X321" s="1"/>
      <c r="Y321" s="1"/>
      <c r="Z321" s="1"/>
    </row>
    <row r="322" spans="1:26" ht="15.75" customHeight="1" x14ac:dyDescent="0.25">
      <c r="A322" s="50"/>
      <c r="B322" s="50"/>
      <c r="C322" s="50"/>
      <c r="D322" s="50"/>
      <c r="E322" s="50"/>
      <c r="F322" s="50"/>
      <c r="G322" s="50"/>
      <c r="H322" s="50"/>
      <c r="I322" s="50"/>
      <c r="J322" s="50"/>
      <c r="K322" s="50"/>
      <c r="L322" s="51"/>
      <c r="M322" s="52"/>
      <c r="N322" s="50"/>
      <c r="O322" s="50"/>
      <c r="P322" s="50"/>
      <c r="Q322" s="50"/>
      <c r="R322" s="50"/>
      <c r="S322" s="50"/>
      <c r="T322" s="50"/>
      <c r="U322" s="50"/>
      <c r="V322" s="1"/>
      <c r="W322" s="1"/>
      <c r="X322" s="1"/>
      <c r="Y322" s="1"/>
      <c r="Z322" s="1"/>
    </row>
    <row r="323" spans="1:26" ht="15.75" customHeight="1" x14ac:dyDescent="0.25">
      <c r="A323" s="50"/>
      <c r="B323" s="50"/>
      <c r="C323" s="50"/>
      <c r="D323" s="50"/>
      <c r="E323" s="50"/>
      <c r="F323" s="50"/>
      <c r="G323" s="50"/>
      <c r="H323" s="50"/>
      <c r="I323" s="50"/>
      <c r="J323" s="50"/>
      <c r="K323" s="50"/>
      <c r="L323" s="51"/>
      <c r="M323" s="52"/>
      <c r="N323" s="50"/>
      <c r="O323" s="50"/>
      <c r="P323" s="50"/>
      <c r="Q323" s="50"/>
      <c r="R323" s="50"/>
      <c r="S323" s="50"/>
      <c r="T323" s="50"/>
      <c r="U323" s="50"/>
      <c r="V323" s="1"/>
      <c r="W323" s="1"/>
      <c r="X323" s="1"/>
      <c r="Y323" s="1"/>
      <c r="Z323" s="1"/>
    </row>
    <row r="324" spans="1:26" ht="15.75" customHeight="1" x14ac:dyDescent="0.25">
      <c r="A324" s="50"/>
      <c r="B324" s="50"/>
      <c r="C324" s="50"/>
      <c r="D324" s="50"/>
      <c r="E324" s="50"/>
      <c r="F324" s="50"/>
      <c r="G324" s="50"/>
      <c r="H324" s="50"/>
      <c r="I324" s="50"/>
      <c r="J324" s="50"/>
      <c r="K324" s="50"/>
      <c r="L324" s="51"/>
      <c r="M324" s="52"/>
      <c r="N324" s="50"/>
      <c r="O324" s="50"/>
      <c r="P324" s="50"/>
      <c r="Q324" s="50"/>
      <c r="R324" s="50"/>
      <c r="S324" s="50"/>
      <c r="T324" s="50"/>
      <c r="U324" s="50"/>
      <c r="V324" s="1"/>
      <c r="W324" s="1"/>
      <c r="X324" s="1"/>
      <c r="Y324" s="1"/>
      <c r="Z324" s="1"/>
    </row>
    <row r="325" spans="1:26" ht="15.75" customHeight="1" x14ac:dyDescent="0.25">
      <c r="A325" s="50"/>
      <c r="B325" s="50"/>
      <c r="C325" s="50"/>
      <c r="D325" s="50"/>
      <c r="E325" s="50"/>
      <c r="F325" s="50"/>
      <c r="G325" s="50"/>
      <c r="H325" s="50"/>
      <c r="I325" s="50"/>
      <c r="J325" s="50"/>
      <c r="K325" s="50"/>
      <c r="L325" s="51"/>
      <c r="M325" s="52"/>
      <c r="N325" s="50"/>
      <c r="O325" s="50"/>
      <c r="P325" s="50"/>
      <c r="Q325" s="50"/>
      <c r="R325" s="50"/>
      <c r="S325" s="50"/>
      <c r="T325" s="50"/>
      <c r="U325" s="50"/>
      <c r="V325" s="1"/>
      <c r="W325" s="1"/>
      <c r="X325" s="1"/>
      <c r="Y325" s="1"/>
      <c r="Z325" s="1"/>
    </row>
    <row r="326" spans="1:26" ht="15.75" customHeight="1" x14ac:dyDescent="0.25">
      <c r="A326" s="50"/>
      <c r="B326" s="50"/>
      <c r="C326" s="50"/>
      <c r="D326" s="50"/>
      <c r="E326" s="50"/>
      <c r="F326" s="50"/>
      <c r="G326" s="50"/>
      <c r="H326" s="50"/>
      <c r="I326" s="50"/>
      <c r="J326" s="50"/>
      <c r="K326" s="50"/>
      <c r="L326" s="51"/>
      <c r="M326" s="52"/>
      <c r="N326" s="50"/>
      <c r="O326" s="50"/>
      <c r="P326" s="50"/>
      <c r="Q326" s="50"/>
      <c r="R326" s="50"/>
      <c r="S326" s="50"/>
      <c r="T326" s="50"/>
      <c r="U326" s="50"/>
      <c r="V326" s="1"/>
      <c r="W326" s="1"/>
      <c r="X326" s="1"/>
      <c r="Y326" s="1"/>
      <c r="Z326" s="1"/>
    </row>
    <row r="327" spans="1:26" ht="15.75" customHeight="1" x14ac:dyDescent="0.25">
      <c r="A327" s="50"/>
      <c r="B327" s="50"/>
      <c r="C327" s="50"/>
      <c r="D327" s="50"/>
      <c r="E327" s="50"/>
      <c r="F327" s="50"/>
      <c r="G327" s="50"/>
      <c r="H327" s="50"/>
      <c r="I327" s="50"/>
      <c r="J327" s="50"/>
      <c r="K327" s="50"/>
      <c r="L327" s="51"/>
      <c r="M327" s="52"/>
      <c r="N327" s="50"/>
      <c r="O327" s="50"/>
      <c r="P327" s="50"/>
      <c r="Q327" s="50"/>
      <c r="R327" s="50"/>
      <c r="S327" s="50"/>
      <c r="T327" s="50"/>
      <c r="U327" s="50"/>
      <c r="V327" s="1"/>
      <c r="W327" s="1"/>
      <c r="X327" s="1"/>
      <c r="Y327" s="1"/>
      <c r="Z327" s="1"/>
    </row>
    <row r="328" spans="1:26" ht="15.75" customHeight="1" x14ac:dyDescent="0.25">
      <c r="A328" s="50"/>
      <c r="B328" s="50"/>
      <c r="C328" s="50"/>
      <c r="D328" s="50"/>
      <c r="E328" s="50"/>
      <c r="F328" s="50"/>
      <c r="G328" s="50"/>
      <c r="H328" s="50"/>
      <c r="I328" s="50"/>
      <c r="J328" s="50"/>
      <c r="K328" s="50"/>
      <c r="L328" s="51"/>
      <c r="M328" s="52"/>
      <c r="N328" s="50"/>
      <c r="O328" s="50"/>
      <c r="P328" s="50"/>
      <c r="Q328" s="50"/>
      <c r="R328" s="50"/>
      <c r="S328" s="50"/>
      <c r="T328" s="50"/>
      <c r="U328" s="50"/>
      <c r="V328" s="1"/>
      <c r="W328" s="1"/>
      <c r="X328" s="1"/>
      <c r="Y328" s="1"/>
      <c r="Z328" s="1"/>
    </row>
    <row r="329" spans="1:26" ht="15.75" customHeight="1" x14ac:dyDescent="0.25">
      <c r="A329" s="50"/>
      <c r="B329" s="50"/>
      <c r="C329" s="50"/>
      <c r="D329" s="50"/>
      <c r="E329" s="50"/>
      <c r="F329" s="50"/>
      <c r="G329" s="50"/>
      <c r="H329" s="50"/>
      <c r="I329" s="50"/>
      <c r="J329" s="50"/>
      <c r="K329" s="50"/>
      <c r="L329" s="51"/>
      <c r="M329" s="52"/>
      <c r="N329" s="50"/>
      <c r="O329" s="50"/>
      <c r="P329" s="50"/>
      <c r="Q329" s="50"/>
      <c r="R329" s="50"/>
      <c r="S329" s="50"/>
      <c r="T329" s="50"/>
      <c r="U329" s="50"/>
      <c r="V329" s="1"/>
      <c r="W329" s="1"/>
      <c r="X329" s="1"/>
      <c r="Y329" s="1"/>
      <c r="Z329" s="1"/>
    </row>
    <row r="330" spans="1:26" ht="15.75" customHeight="1" x14ac:dyDescent="0.25">
      <c r="A330" s="50"/>
      <c r="B330" s="50"/>
      <c r="C330" s="50"/>
      <c r="D330" s="50"/>
      <c r="E330" s="50"/>
      <c r="F330" s="50"/>
      <c r="G330" s="50"/>
      <c r="H330" s="50"/>
      <c r="I330" s="50"/>
      <c r="J330" s="50"/>
      <c r="K330" s="50"/>
      <c r="L330" s="51"/>
      <c r="M330" s="52"/>
      <c r="N330" s="50"/>
      <c r="O330" s="50"/>
      <c r="P330" s="50"/>
      <c r="Q330" s="50"/>
      <c r="R330" s="50"/>
      <c r="S330" s="50"/>
      <c r="T330" s="50"/>
      <c r="U330" s="50"/>
      <c r="V330" s="1"/>
      <c r="W330" s="1"/>
      <c r="X330" s="1"/>
      <c r="Y330" s="1"/>
      <c r="Z330" s="1"/>
    </row>
    <row r="331" spans="1:26" ht="15.75" customHeight="1" x14ac:dyDescent="0.25">
      <c r="A331" s="50"/>
      <c r="B331" s="50"/>
      <c r="C331" s="50"/>
      <c r="D331" s="50"/>
      <c r="E331" s="50"/>
      <c r="F331" s="50"/>
      <c r="G331" s="50"/>
      <c r="H331" s="50"/>
      <c r="I331" s="50"/>
      <c r="J331" s="50"/>
      <c r="K331" s="50"/>
      <c r="L331" s="51"/>
      <c r="M331" s="52"/>
      <c r="N331" s="50"/>
      <c r="O331" s="50"/>
      <c r="P331" s="50"/>
      <c r="Q331" s="50"/>
      <c r="R331" s="50"/>
      <c r="S331" s="50"/>
      <c r="T331" s="50"/>
      <c r="U331" s="50"/>
      <c r="V331" s="1"/>
      <c r="W331" s="1"/>
      <c r="X331" s="1"/>
      <c r="Y331" s="1"/>
      <c r="Z331" s="1"/>
    </row>
    <row r="332" spans="1:26" ht="15.75" customHeight="1" x14ac:dyDescent="0.25">
      <c r="A332" s="50"/>
      <c r="B332" s="50"/>
      <c r="C332" s="50"/>
      <c r="D332" s="50"/>
      <c r="E332" s="50"/>
      <c r="F332" s="50"/>
      <c r="G332" s="50"/>
      <c r="H332" s="50"/>
      <c r="I332" s="50"/>
      <c r="J332" s="50"/>
      <c r="K332" s="50"/>
      <c r="L332" s="51"/>
      <c r="M332" s="52"/>
      <c r="N332" s="50"/>
      <c r="O332" s="50"/>
      <c r="P332" s="50"/>
      <c r="Q332" s="50"/>
      <c r="R332" s="50"/>
      <c r="S332" s="50"/>
      <c r="T332" s="50"/>
      <c r="U332" s="50"/>
      <c r="V332" s="1"/>
      <c r="W332" s="1"/>
      <c r="X332" s="1"/>
      <c r="Y332" s="1"/>
      <c r="Z332" s="1"/>
    </row>
    <row r="333" spans="1:26" ht="15.75" customHeight="1" x14ac:dyDescent="0.25">
      <c r="A333" s="50"/>
      <c r="B333" s="50"/>
      <c r="C333" s="50"/>
      <c r="D333" s="50"/>
      <c r="E333" s="50"/>
      <c r="F333" s="50"/>
      <c r="G333" s="50"/>
      <c r="H333" s="50"/>
      <c r="I333" s="50"/>
      <c r="J333" s="50"/>
      <c r="K333" s="50"/>
      <c r="L333" s="51"/>
      <c r="M333" s="52"/>
      <c r="N333" s="50"/>
      <c r="O333" s="50"/>
      <c r="P333" s="50"/>
      <c r="Q333" s="50"/>
      <c r="R333" s="50"/>
      <c r="S333" s="50"/>
      <c r="T333" s="50"/>
      <c r="U333" s="50"/>
      <c r="V333" s="1"/>
      <c r="W333" s="1"/>
      <c r="X333" s="1"/>
      <c r="Y333" s="1"/>
      <c r="Z333" s="1"/>
    </row>
    <row r="334" spans="1:26" ht="15.75" customHeight="1" x14ac:dyDescent="0.25">
      <c r="A334" s="50"/>
      <c r="B334" s="50"/>
      <c r="C334" s="50"/>
      <c r="D334" s="50"/>
      <c r="E334" s="50"/>
      <c r="F334" s="50"/>
      <c r="G334" s="50"/>
      <c r="H334" s="50"/>
      <c r="I334" s="50"/>
      <c r="J334" s="50"/>
      <c r="K334" s="50"/>
      <c r="L334" s="51"/>
      <c r="M334" s="52"/>
      <c r="N334" s="50"/>
      <c r="O334" s="50"/>
      <c r="P334" s="50"/>
      <c r="Q334" s="50"/>
      <c r="R334" s="50"/>
      <c r="S334" s="50"/>
      <c r="T334" s="50"/>
      <c r="U334" s="50"/>
      <c r="V334" s="1"/>
      <c r="W334" s="1"/>
      <c r="X334" s="1"/>
      <c r="Y334" s="1"/>
      <c r="Z334" s="1"/>
    </row>
    <row r="335" spans="1:26" ht="15.75" customHeight="1" x14ac:dyDescent="0.25">
      <c r="A335" s="50"/>
      <c r="B335" s="50"/>
      <c r="C335" s="50"/>
      <c r="D335" s="50"/>
      <c r="E335" s="50"/>
      <c r="F335" s="50"/>
      <c r="G335" s="50"/>
      <c r="H335" s="50"/>
      <c r="I335" s="50"/>
      <c r="J335" s="50"/>
      <c r="K335" s="50"/>
      <c r="L335" s="51"/>
      <c r="M335" s="52"/>
      <c r="N335" s="50"/>
      <c r="O335" s="50"/>
      <c r="P335" s="50"/>
      <c r="Q335" s="50"/>
      <c r="R335" s="50"/>
      <c r="S335" s="50"/>
      <c r="T335" s="50"/>
      <c r="U335" s="50"/>
      <c r="V335" s="1"/>
      <c r="W335" s="1"/>
      <c r="X335" s="1"/>
      <c r="Y335" s="1"/>
      <c r="Z335" s="1"/>
    </row>
    <row r="336" spans="1:26" ht="15.75" customHeight="1" x14ac:dyDescent="0.25">
      <c r="A336" s="50"/>
      <c r="B336" s="50"/>
      <c r="C336" s="50"/>
      <c r="D336" s="50"/>
      <c r="E336" s="50"/>
      <c r="F336" s="50"/>
      <c r="G336" s="50"/>
      <c r="H336" s="50"/>
      <c r="I336" s="50"/>
      <c r="J336" s="50"/>
      <c r="K336" s="50"/>
      <c r="L336" s="51"/>
      <c r="M336" s="52"/>
      <c r="N336" s="50"/>
      <c r="O336" s="50"/>
      <c r="P336" s="50"/>
      <c r="Q336" s="50"/>
      <c r="R336" s="50"/>
      <c r="S336" s="50"/>
      <c r="T336" s="50"/>
      <c r="U336" s="50"/>
      <c r="V336" s="1"/>
      <c r="W336" s="1"/>
      <c r="X336" s="1"/>
      <c r="Y336" s="1"/>
      <c r="Z336" s="1"/>
    </row>
    <row r="337" spans="1:26" ht="15.75" customHeight="1" x14ac:dyDescent="0.25">
      <c r="A337" s="50"/>
      <c r="B337" s="50"/>
      <c r="C337" s="50"/>
      <c r="D337" s="50"/>
      <c r="E337" s="50"/>
      <c r="F337" s="50"/>
      <c r="G337" s="50"/>
      <c r="H337" s="50"/>
      <c r="I337" s="50"/>
      <c r="J337" s="50"/>
      <c r="K337" s="50"/>
      <c r="L337" s="51"/>
      <c r="M337" s="52"/>
      <c r="N337" s="50"/>
      <c r="O337" s="50"/>
      <c r="P337" s="50"/>
      <c r="Q337" s="50"/>
      <c r="R337" s="50"/>
      <c r="S337" s="50"/>
      <c r="T337" s="50"/>
      <c r="U337" s="50"/>
      <c r="V337" s="1"/>
      <c r="W337" s="1"/>
      <c r="X337" s="1"/>
      <c r="Y337" s="1"/>
      <c r="Z337" s="1"/>
    </row>
    <row r="338" spans="1:26" ht="15.75" customHeight="1" x14ac:dyDescent="0.25">
      <c r="A338" s="50"/>
      <c r="B338" s="50"/>
      <c r="C338" s="50"/>
      <c r="D338" s="50"/>
      <c r="E338" s="50"/>
      <c r="F338" s="50"/>
      <c r="G338" s="50"/>
      <c r="H338" s="50"/>
      <c r="I338" s="50"/>
      <c r="J338" s="50"/>
      <c r="K338" s="50"/>
      <c r="L338" s="51"/>
      <c r="M338" s="52"/>
      <c r="N338" s="50"/>
      <c r="O338" s="50"/>
      <c r="P338" s="50"/>
      <c r="Q338" s="50"/>
      <c r="R338" s="50"/>
      <c r="S338" s="50"/>
      <c r="T338" s="50"/>
      <c r="U338" s="50"/>
      <c r="V338" s="1"/>
      <c r="W338" s="1"/>
      <c r="X338" s="1"/>
      <c r="Y338" s="1"/>
      <c r="Z338" s="1"/>
    </row>
    <row r="339" spans="1:26" ht="15.75" customHeight="1" x14ac:dyDescent="0.25">
      <c r="A339" s="50"/>
      <c r="B339" s="50"/>
      <c r="C339" s="50"/>
      <c r="D339" s="50"/>
      <c r="E339" s="50"/>
      <c r="F339" s="50"/>
      <c r="G339" s="50"/>
      <c r="H339" s="50"/>
      <c r="I339" s="50"/>
      <c r="J339" s="50"/>
      <c r="K339" s="50"/>
      <c r="L339" s="51"/>
      <c r="M339" s="52"/>
      <c r="N339" s="50"/>
      <c r="O339" s="50"/>
      <c r="P339" s="50"/>
      <c r="Q339" s="50"/>
      <c r="R339" s="50"/>
      <c r="S339" s="50"/>
      <c r="T339" s="50"/>
      <c r="U339" s="50"/>
      <c r="V339" s="1"/>
      <c r="W339" s="1"/>
      <c r="X339" s="1"/>
      <c r="Y339" s="1"/>
      <c r="Z339" s="1"/>
    </row>
    <row r="340" spans="1:26" ht="15.75" customHeight="1" x14ac:dyDescent="0.25">
      <c r="A340" s="50"/>
      <c r="B340" s="50"/>
      <c r="C340" s="50"/>
      <c r="D340" s="50"/>
      <c r="E340" s="50"/>
      <c r="F340" s="50"/>
      <c r="G340" s="50"/>
      <c r="H340" s="50"/>
      <c r="I340" s="50"/>
      <c r="J340" s="50"/>
      <c r="K340" s="50"/>
      <c r="L340" s="51"/>
      <c r="M340" s="52"/>
      <c r="N340" s="50"/>
      <c r="O340" s="50"/>
      <c r="P340" s="50"/>
      <c r="Q340" s="50"/>
      <c r="R340" s="50"/>
      <c r="S340" s="50"/>
      <c r="T340" s="50"/>
      <c r="U340" s="50"/>
      <c r="V340" s="1"/>
      <c r="W340" s="1"/>
      <c r="X340" s="1"/>
      <c r="Y340" s="1"/>
      <c r="Z340" s="1"/>
    </row>
    <row r="341" spans="1:26" ht="15.75" customHeight="1" x14ac:dyDescent="0.25">
      <c r="A341" s="50"/>
      <c r="B341" s="50"/>
      <c r="C341" s="50"/>
      <c r="D341" s="50"/>
      <c r="E341" s="50"/>
      <c r="F341" s="50"/>
      <c r="G341" s="50"/>
      <c r="H341" s="50"/>
      <c r="I341" s="50"/>
      <c r="J341" s="50"/>
      <c r="K341" s="50"/>
      <c r="L341" s="51"/>
      <c r="M341" s="52"/>
      <c r="N341" s="50"/>
      <c r="O341" s="50"/>
      <c r="P341" s="50"/>
      <c r="Q341" s="50"/>
      <c r="R341" s="50"/>
      <c r="S341" s="50"/>
      <c r="T341" s="50"/>
      <c r="U341" s="50"/>
      <c r="V341" s="1"/>
      <c r="W341" s="1"/>
      <c r="X341" s="1"/>
      <c r="Y341" s="1"/>
      <c r="Z341" s="1"/>
    </row>
    <row r="342" spans="1:26" ht="15.75" customHeight="1" x14ac:dyDescent="0.25">
      <c r="A342" s="50"/>
      <c r="B342" s="50"/>
      <c r="C342" s="50"/>
      <c r="D342" s="50"/>
      <c r="E342" s="50"/>
      <c r="F342" s="50"/>
      <c r="G342" s="50"/>
      <c r="H342" s="50"/>
      <c r="I342" s="50"/>
      <c r="J342" s="50"/>
      <c r="K342" s="50"/>
      <c r="L342" s="51"/>
      <c r="M342" s="52"/>
      <c r="N342" s="50"/>
      <c r="O342" s="50"/>
      <c r="P342" s="50"/>
      <c r="Q342" s="50"/>
      <c r="R342" s="50"/>
      <c r="S342" s="50"/>
      <c r="T342" s="50"/>
      <c r="U342" s="50"/>
      <c r="V342" s="1"/>
      <c r="W342" s="1"/>
      <c r="X342" s="1"/>
      <c r="Y342" s="1"/>
      <c r="Z342" s="1"/>
    </row>
    <row r="343" spans="1:26" ht="15.75" customHeight="1" x14ac:dyDescent="0.25">
      <c r="A343" s="50"/>
      <c r="B343" s="50"/>
      <c r="C343" s="50"/>
      <c r="D343" s="50"/>
      <c r="E343" s="50"/>
      <c r="F343" s="50"/>
      <c r="G343" s="50"/>
      <c r="H343" s="50"/>
      <c r="I343" s="50"/>
      <c r="J343" s="50"/>
      <c r="K343" s="50"/>
      <c r="L343" s="51"/>
      <c r="M343" s="52"/>
      <c r="N343" s="50"/>
      <c r="O343" s="50"/>
      <c r="P343" s="50"/>
      <c r="Q343" s="50"/>
      <c r="R343" s="50"/>
      <c r="S343" s="50"/>
      <c r="T343" s="50"/>
      <c r="U343" s="50"/>
      <c r="V343" s="1"/>
      <c r="W343" s="1"/>
      <c r="X343" s="1"/>
      <c r="Y343" s="1"/>
      <c r="Z343" s="1"/>
    </row>
    <row r="344" spans="1:26" ht="15.75" customHeight="1" x14ac:dyDescent="0.25">
      <c r="A344" s="50"/>
      <c r="B344" s="50"/>
      <c r="C344" s="50"/>
      <c r="D344" s="50"/>
      <c r="E344" s="50"/>
      <c r="F344" s="50"/>
      <c r="G344" s="50"/>
      <c r="H344" s="50"/>
      <c r="I344" s="50"/>
      <c r="J344" s="50"/>
      <c r="K344" s="50"/>
      <c r="L344" s="51"/>
      <c r="M344" s="52"/>
      <c r="N344" s="50"/>
      <c r="O344" s="50"/>
      <c r="P344" s="50"/>
      <c r="Q344" s="50"/>
      <c r="R344" s="50"/>
      <c r="S344" s="50"/>
      <c r="T344" s="50"/>
      <c r="U344" s="50"/>
      <c r="V344" s="1"/>
      <c r="W344" s="1"/>
      <c r="X344" s="1"/>
      <c r="Y344" s="1"/>
      <c r="Z344" s="1"/>
    </row>
    <row r="345" spans="1:26" ht="15.75" customHeight="1" x14ac:dyDescent="0.25">
      <c r="A345" s="50"/>
      <c r="B345" s="50"/>
      <c r="C345" s="50"/>
      <c r="D345" s="50"/>
      <c r="E345" s="50"/>
      <c r="F345" s="50"/>
      <c r="G345" s="50"/>
      <c r="H345" s="50"/>
      <c r="I345" s="50"/>
      <c r="J345" s="50"/>
      <c r="K345" s="50"/>
      <c r="L345" s="51"/>
      <c r="M345" s="52"/>
      <c r="N345" s="50"/>
      <c r="O345" s="50"/>
      <c r="P345" s="50"/>
      <c r="Q345" s="50"/>
      <c r="R345" s="50"/>
      <c r="S345" s="50"/>
      <c r="T345" s="50"/>
      <c r="U345" s="50"/>
      <c r="V345" s="1"/>
      <c r="W345" s="1"/>
      <c r="X345" s="1"/>
      <c r="Y345" s="1"/>
      <c r="Z345" s="1"/>
    </row>
    <row r="346" spans="1:26" ht="15.75" customHeight="1" x14ac:dyDescent="0.25">
      <c r="A346" s="50"/>
      <c r="B346" s="50"/>
      <c r="C346" s="50"/>
      <c r="D346" s="50"/>
      <c r="E346" s="50"/>
      <c r="F346" s="50"/>
      <c r="G346" s="50"/>
      <c r="H346" s="50"/>
      <c r="I346" s="50"/>
      <c r="J346" s="50"/>
      <c r="K346" s="50"/>
      <c r="L346" s="51"/>
      <c r="M346" s="52"/>
      <c r="N346" s="50"/>
      <c r="O346" s="50"/>
      <c r="P346" s="50"/>
      <c r="Q346" s="50"/>
      <c r="R346" s="50"/>
      <c r="S346" s="50"/>
      <c r="T346" s="50"/>
      <c r="U346" s="50"/>
      <c r="V346" s="1"/>
      <c r="W346" s="1"/>
      <c r="X346" s="1"/>
      <c r="Y346" s="1"/>
      <c r="Z346" s="1"/>
    </row>
    <row r="347" spans="1:26" ht="15.75" customHeight="1" x14ac:dyDescent="0.25">
      <c r="A347" s="50"/>
      <c r="B347" s="50"/>
      <c r="C347" s="50"/>
      <c r="D347" s="50"/>
      <c r="E347" s="50"/>
      <c r="F347" s="50"/>
      <c r="G347" s="50"/>
      <c r="H347" s="50"/>
      <c r="I347" s="50"/>
      <c r="J347" s="50"/>
      <c r="K347" s="50"/>
      <c r="L347" s="51"/>
      <c r="M347" s="52"/>
      <c r="N347" s="50"/>
      <c r="O347" s="50"/>
      <c r="P347" s="50"/>
      <c r="Q347" s="50"/>
      <c r="R347" s="50"/>
      <c r="S347" s="50"/>
      <c r="T347" s="50"/>
      <c r="U347" s="50"/>
      <c r="V347" s="1"/>
      <c r="W347" s="1"/>
      <c r="X347" s="1"/>
      <c r="Y347" s="1"/>
      <c r="Z347" s="1"/>
    </row>
    <row r="348" spans="1:26" ht="15.75" customHeight="1" x14ac:dyDescent="0.25">
      <c r="A348" s="50"/>
      <c r="B348" s="50"/>
      <c r="C348" s="50"/>
      <c r="D348" s="50"/>
      <c r="E348" s="50"/>
      <c r="F348" s="50"/>
      <c r="G348" s="50"/>
      <c r="H348" s="50"/>
      <c r="I348" s="50"/>
      <c r="J348" s="50"/>
      <c r="K348" s="50"/>
      <c r="L348" s="51"/>
      <c r="M348" s="52"/>
      <c r="N348" s="50"/>
      <c r="O348" s="50"/>
      <c r="P348" s="50"/>
      <c r="Q348" s="50"/>
      <c r="R348" s="50"/>
      <c r="S348" s="50"/>
      <c r="T348" s="50"/>
      <c r="U348" s="50"/>
      <c r="V348" s="1"/>
      <c r="W348" s="1"/>
      <c r="X348" s="1"/>
      <c r="Y348" s="1"/>
      <c r="Z348" s="1"/>
    </row>
    <row r="349" spans="1:26" ht="15.75" customHeight="1" x14ac:dyDescent="0.25">
      <c r="A349" s="50"/>
      <c r="B349" s="50"/>
      <c r="C349" s="50"/>
      <c r="D349" s="50"/>
      <c r="E349" s="50"/>
      <c r="F349" s="50"/>
      <c r="G349" s="50"/>
      <c r="H349" s="50"/>
      <c r="I349" s="50"/>
      <c r="J349" s="50"/>
      <c r="K349" s="50"/>
      <c r="L349" s="51"/>
      <c r="M349" s="52"/>
      <c r="N349" s="50"/>
      <c r="O349" s="50"/>
      <c r="P349" s="50"/>
      <c r="Q349" s="50"/>
      <c r="R349" s="50"/>
      <c r="S349" s="50"/>
      <c r="T349" s="50"/>
      <c r="U349" s="50"/>
      <c r="V349" s="1"/>
      <c r="W349" s="1"/>
      <c r="X349" s="1"/>
      <c r="Y349" s="1"/>
      <c r="Z349" s="1"/>
    </row>
    <row r="350" spans="1:26" ht="15.75" customHeight="1" x14ac:dyDescent="0.25">
      <c r="A350" s="50"/>
      <c r="B350" s="50"/>
      <c r="C350" s="50"/>
      <c r="D350" s="50"/>
      <c r="E350" s="50"/>
      <c r="F350" s="50"/>
      <c r="G350" s="50"/>
      <c r="H350" s="50"/>
      <c r="I350" s="50"/>
      <c r="J350" s="50"/>
      <c r="K350" s="50"/>
      <c r="L350" s="51"/>
      <c r="M350" s="52"/>
      <c r="N350" s="50"/>
      <c r="O350" s="50"/>
      <c r="P350" s="50"/>
      <c r="Q350" s="50"/>
      <c r="R350" s="50"/>
      <c r="S350" s="50"/>
      <c r="T350" s="50"/>
      <c r="U350" s="50"/>
      <c r="V350" s="1"/>
      <c r="W350" s="1"/>
      <c r="X350" s="1"/>
      <c r="Y350" s="1"/>
      <c r="Z350" s="1"/>
    </row>
    <row r="351" spans="1:26" ht="15.75" customHeight="1" x14ac:dyDescent="0.25">
      <c r="A351" s="50"/>
      <c r="B351" s="50"/>
      <c r="C351" s="50"/>
      <c r="D351" s="50"/>
      <c r="E351" s="50"/>
      <c r="F351" s="50"/>
      <c r="G351" s="50"/>
      <c r="H351" s="50"/>
      <c r="I351" s="50"/>
      <c r="J351" s="50"/>
      <c r="K351" s="50"/>
      <c r="L351" s="51"/>
      <c r="M351" s="52"/>
      <c r="N351" s="50"/>
      <c r="O351" s="50"/>
      <c r="P351" s="50"/>
      <c r="Q351" s="50"/>
      <c r="R351" s="50"/>
      <c r="S351" s="50"/>
      <c r="T351" s="50"/>
      <c r="U351" s="50"/>
      <c r="V351" s="1"/>
      <c r="W351" s="1"/>
      <c r="X351" s="1"/>
      <c r="Y351" s="1"/>
      <c r="Z351" s="1"/>
    </row>
    <row r="352" spans="1:26" ht="15.75" customHeight="1" x14ac:dyDescent="0.25">
      <c r="A352" s="50"/>
      <c r="B352" s="50"/>
      <c r="C352" s="50"/>
      <c r="D352" s="50"/>
      <c r="E352" s="50"/>
      <c r="F352" s="50"/>
      <c r="G352" s="50"/>
      <c r="H352" s="50"/>
      <c r="I352" s="50"/>
      <c r="J352" s="50"/>
      <c r="K352" s="50"/>
      <c r="L352" s="51"/>
      <c r="M352" s="52"/>
      <c r="N352" s="50"/>
      <c r="O352" s="50"/>
      <c r="P352" s="50"/>
      <c r="Q352" s="50"/>
      <c r="R352" s="50"/>
      <c r="S352" s="50"/>
      <c r="T352" s="50"/>
      <c r="U352" s="50"/>
      <c r="V352" s="1"/>
      <c r="W352" s="1"/>
      <c r="X352" s="1"/>
      <c r="Y352" s="1"/>
      <c r="Z352" s="1"/>
    </row>
    <row r="353" spans="1:26" ht="15.75" customHeight="1" x14ac:dyDescent="0.25">
      <c r="A353" s="50"/>
      <c r="B353" s="50"/>
      <c r="C353" s="50"/>
      <c r="D353" s="50"/>
      <c r="E353" s="50"/>
      <c r="F353" s="50"/>
      <c r="G353" s="50"/>
      <c r="H353" s="50"/>
      <c r="I353" s="50"/>
      <c r="J353" s="50"/>
      <c r="K353" s="50"/>
      <c r="L353" s="51"/>
      <c r="M353" s="52"/>
      <c r="N353" s="50"/>
      <c r="O353" s="50"/>
      <c r="P353" s="50"/>
      <c r="Q353" s="50"/>
      <c r="R353" s="50"/>
      <c r="S353" s="50"/>
      <c r="T353" s="50"/>
      <c r="U353" s="50"/>
      <c r="V353" s="1"/>
      <c r="W353" s="1"/>
      <c r="X353" s="1"/>
      <c r="Y353" s="1"/>
      <c r="Z353" s="1"/>
    </row>
    <row r="354" spans="1:26" ht="15.75" customHeight="1" x14ac:dyDescent="0.25">
      <c r="A354" s="50"/>
      <c r="B354" s="50"/>
      <c r="C354" s="50"/>
      <c r="D354" s="50"/>
      <c r="E354" s="50"/>
      <c r="F354" s="50"/>
      <c r="G354" s="50"/>
      <c r="H354" s="50"/>
      <c r="I354" s="50"/>
      <c r="J354" s="50"/>
      <c r="K354" s="50"/>
      <c r="L354" s="51"/>
      <c r="M354" s="52"/>
      <c r="N354" s="50"/>
      <c r="O354" s="50"/>
      <c r="P354" s="50"/>
      <c r="Q354" s="50"/>
      <c r="R354" s="50"/>
      <c r="S354" s="50"/>
      <c r="T354" s="50"/>
      <c r="U354" s="50"/>
      <c r="V354" s="1"/>
      <c r="W354" s="1"/>
      <c r="X354" s="1"/>
      <c r="Y354" s="1"/>
      <c r="Z354" s="1"/>
    </row>
    <row r="355" spans="1:26" ht="15.75" customHeight="1" x14ac:dyDescent="0.25">
      <c r="A355" s="50"/>
      <c r="B355" s="50"/>
      <c r="C355" s="50"/>
      <c r="D355" s="50"/>
      <c r="E355" s="50"/>
      <c r="F355" s="50"/>
      <c r="G355" s="50"/>
      <c r="H355" s="50"/>
      <c r="I355" s="50"/>
      <c r="J355" s="50"/>
      <c r="K355" s="50"/>
      <c r="L355" s="51"/>
      <c r="M355" s="52"/>
      <c r="N355" s="50"/>
      <c r="O355" s="50"/>
      <c r="P355" s="50"/>
      <c r="Q355" s="50"/>
      <c r="R355" s="50"/>
      <c r="S355" s="50"/>
      <c r="T355" s="50"/>
      <c r="U355" s="50"/>
      <c r="V355" s="1"/>
      <c r="W355" s="1"/>
      <c r="X355" s="1"/>
      <c r="Y355" s="1"/>
      <c r="Z355" s="1"/>
    </row>
    <row r="356" spans="1:26" ht="15.75" customHeight="1" x14ac:dyDescent="0.25">
      <c r="A356" s="50"/>
      <c r="B356" s="50"/>
      <c r="C356" s="50"/>
      <c r="D356" s="50"/>
      <c r="E356" s="50"/>
      <c r="F356" s="50"/>
      <c r="G356" s="50"/>
      <c r="H356" s="50"/>
      <c r="I356" s="50"/>
      <c r="J356" s="50"/>
      <c r="K356" s="50"/>
      <c r="L356" s="51"/>
      <c r="M356" s="52"/>
      <c r="N356" s="50"/>
      <c r="O356" s="50"/>
      <c r="P356" s="50"/>
      <c r="Q356" s="50"/>
      <c r="R356" s="50"/>
      <c r="S356" s="50"/>
      <c r="T356" s="50"/>
      <c r="U356" s="50"/>
      <c r="V356" s="1"/>
      <c r="W356" s="1"/>
      <c r="X356" s="1"/>
      <c r="Y356" s="1"/>
      <c r="Z356" s="1"/>
    </row>
    <row r="357" spans="1:26" ht="15.75" customHeight="1" x14ac:dyDescent="0.25">
      <c r="A357" s="50"/>
      <c r="B357" s="50"/>
      <c r="C357" s="50"/>
      <c r="D357" s="50"/>
      <c r="E357" s="50"/>
      <c r="F357" s="50"/>
      <c r="G357" s="50"/>
      <c r="H357" s="50"/>
      <c r="I357" s="50"/>
      <c r="J357" s="50"/>
      <c r="K357" s="50"/>
      <c r="L357" s="51"/>
      <c r="M357" s="52"/>
      <c r="N357" s="50"/>
      <c r="O357" s="50"/>
      <c r="P357" s="50"/>
      <c r="Q357" s="50"/>
      <c r="R357" s="50"/>
      <c r="S357" s="50"/>
      <c r="T357" s="50"/>
      <c r="U357" s="50"/>
      <c r="V357" s="1"/>
      <c r="W357" s="1"/>
      <c r="X357" s="1"/>
      <c r="Y357" s="1"/>
      <c r="Z357" s="1"/>
    </row>
    <row r="358" spans="1:26" ht="15.75" customHeight="1" x14ac:dyDescent="0.25">
      <c r="A358" s="50"/>
      <c r="B358" s="50"/>
      <c r="C358" s="50"/>
      <c r="D358" s="50"/>
      <c r="E358" s="50"/>
      <c r="F358" s="50"/>
      <c r="G358" s="50"/>
      <c r="H358" s="50"/>
      <c r="I358" s="50"/>
      <c r="J358" s="50"/>
      <c r="K358" s="50"/>
      <c r="L358" s="51"/>
      <c r="M358" s="52"/>
      <c r="N358" s="50"/>
      <c r="O358" s="50"/>
      <c r="P358" s="50"/>
      <c r="Q358" s="50"/>
      <c r="R358" s="50"/>
      <c r="S358" s="50"/>
      <c r="T358" s="50"/>
      <c r="U358" s="50"/>
      <c r="V358" s="1"/>
      <c r="W358" s="1"/>
      <c r="X358" s="1"/>
      <c r="Y358" s="1"/>
      <c r="Z358" s="1"/>
    </row>
    <row r="359" spans="1:26" ht="15.75" customHeight="1" x14ac:dyDescent="0.25">
      <c r="A359" s="50"/>
      <c r="B359" s="50"/>
      <c r="C359" s="50"/>
      <c r="D359" s="50"/>
      <c r="E359" s="50"/>
      <c r="F359" s="50"/>
      <c r="G359" s="50"/>
      <c r="H359" s="50"/>
      <c r="I359" s="50"/>
      <c r="J359" s="50"/>
      <c r="K359" s="50"/>
      <c r="L359" s="51"/>
      <c r="M359" s="52"/>
      <c r="N359" s="50"/>
      <c r="O359" s="50"/>
      <c r="P359" s="50"/>
      <c r="Q359" s="50"/>
      <c r="R359" s="50"/>
      <c r="S359" s="50"/>
      <c r="T359" s="50"/>
      <c r="U359" s="50"/>
      <c r="V359" s="1"/>
      <c r="W359" s="1"/>
      <c r="X359" s="1"/>
      <c r="Y359" s="1"/>
      <c r="Z359" s="1"/>
    </row>
    <row r="360" spans="1:26" ht="15.75" customHeight="1" x14ac:dyDescent="0.25">
      <c r="A360" s="50"/>
      <c r="B360" s="50"/>
      <c r="C360" s="50"/>
      <c r="D360" s="50"/>
      <c r="E360" s="50"/>
      <c r="F360" s="50"/>
      <c r="G360" s="50"/>
      <c r="H360" s="50"/>
      <c r="I360" s="50"/>
      <c r="J360" s="50"/>
      <c r="K360" s="50"/>
      <c r="L360" s="51"/>
      <c r="M360" s="52"/>
      <c r="N360" s="50"/>
      <c r="O360" s="50"/>
      <c r="P360" s="50"/>
      <c r="Q360" s="50"/>
      <c r="R360" s="50"/>
      <c r="S360" s="50"/>
      <c r="T360" s="50"/>
      <c r="U360" s="50"/>
      <c r="V360" s="1"/>
      <c r="W360" s="1"/>
      <c r="X360" s="1"/>
      <c r="Y360" s="1"/>
      <c r="Z360" s="1"/>
    </row>
    <row r="361" spans="1:26" ht="15.75" customHeight="1" x14ac:dyDescent="0.25">
      <c r="A361" s="50"/>
      <c r="B361" s="50"/>
      <c r="C361" s="50"/>
      <c r="D361" s="50"/>
      <c r="E361" s="50"/>
      <c r="F361" s="50"/>
      <c r="G361" s="50"/>
      <c r="H361" s="50"/>
      <c r="I361" s="50"/>
      <c r="J361" s="50"/>
      <c r="K361" s="50"/>
      <c r="L361" s="51"/>
      <c r="M361" s="52"/>
      <c r="N361" s="50"/>
      <c r="O361" s="50"/>
      <c r="P361" s="50"/>
      <c r="Q361" s="50"/>
      <c r="R361" s="50"/>
      <c r="S361" s="50"/>
      <c r="T361" s="50"/>
      <c r="U361" s="50"/>
      <c r="V361" s="1"/>
      <c r="W361" s="1"/>
      <c r="X361" s="1"/>
      <c r="Y361" s="1"/>
      <c r="Z361" s="1"/>
    </row>
    <row r="362" spans="1:26" ht="15.75" customHeight="1" x14ac:dyDescent="0.25">
      <c r="A362" s="50"/>
      <c r="B362" s="50"/>
      <c r="C362" s="50"/>
      <c r="D362" s="50"/>
      <c r="E362" s="50"/>
      <c r="F362" s="50"/>
      <c r="G362" s="50"/>
      <c r="H362" s="50"/>
      <c r="I362" s="50"/>
      <c r="J362" s="50"/>
      <c r="K362" s="50"/>
      <c r="L362" s="51"/>
      <c r="M362" s="52"/>
      <c r="N362" s="50"/>
      <c r="O362" s="50"/>
      <c r="P362" s="50"/>
      <c r="Q362" s="50"/>
      <c r="R362" s="50"/>
      <c r="S362" s="50"/>
      <c r="T362" s="50"/>
      <c r="U362" s="50"/>
      <c r="V362" s="1"/>
      <c r="W362" s="1"/>
      <c r="X362" s="1"/>
      <c r="Y362" s="1"/>
      <c r="Z362" s="1"/>
    </row>
    <row r="363" spans="1:26" ht="15.75" customHeight="1" x14ac:dyDescent="0.25">
      <c r="A363" s="50"/>
      <c r="B363" s="50"/>
      <c r="C363" s="50"/>
      <c r="D363" s="50"/>
      <c r="E363" s="50"/>
      <c r="F363" s="50"/>
      <c r="G363" s="50"/>
      <c r="H363" s="50"/>
      <c r="I363" s="50"/>
      <c r="J363" s="50"/>
      <c r="K363" s="50"/>
      <c r="L363" s="51"/>
      <c r="M363" s="52"/>
      <c r="N363" s="50"/>
      <c r="O363" s="50"/>
      <c r="P363" s="50"/>
      <c r="Q363" s="50"/>
      <c r="R363" s="50"/>
      <c r="S363" s="50"/>
      <c r="T363" s="50"/>
      <c r="U363" s="50"/>
      <c r="V363" s="1"/>
      <c r="W363" s="1"/>
      <c r="X363" s="1"/>
      <c r="Y363" s="1"/>
      <c r="Z363" s="1"/>
    </row>
    <row r="364" spans="1:26" ht="15.75" customHeight="1" x14ac:dyDescent="0.25">
      <c r="A364" s="50"/>
      <c r="B364" s="50"/>
      <c r="C364" s="50"/>
      <c r="D364" s="50"/>
      <c r="E364" s="50"/>
      <c r="F364" s="50"/>
      <c r="G364" s="50"/>
      <c r="H364" s="50"/>
      <c r="I364" s="50"/>
      <c r="J364" s="50"/>
      <c r="K364" s="50"/>
      <c r="L364" s="51"/>
      <c r="M364" s="52"/>
      <c r="N364" s="50"/>
      <c r="O364" s="50"/>
      <c r="P364" s="50"/>
      <c r="Q364" s="50"/>
      <c r="R364" s="50"/>
      <c r="S364" s="50"/>
      <c r="T364" s="50"/>
      <c r="U364" s="50"/>
      <c r="V364" s="1"/>
      <c r="W364" s="1"/>
      <c r="X364" s="1"/>
      <c r="Y364" s="1"/>
      <c r="Z364" s="1"/>
    </row>
    <row r="365" spans="1:26" ht="15.75" customHeight="1" x14ac:dyDescent="0.25">
      <c r="A365" s="50"/>
      <c r="B365" s="50"/>
      <c r="C365" s="50"/>
      <c r="D365" s="50"/>
      <c r="E365" s="50"/>
      <c r="F365" s="50"/>
      <c r="G365" s="50"/>
      <c r="H365" s="50"/>
      <c r="I365" s="50"/>
      <c r="J365" s="50"/>
      <c r="K365" s="50"/>
      <c r="L365" s="51"/>
      <c r="M365" s="52"/>
      <c r="N365" s="50"/>
      <c r="O365" s="50"/>
      <c r="P365" s="50"/>
      <c r="Q365" s="50"/>
      <c r="R365" s="50"/>
      <c r="S365" s="50"/>
      <c r="T365" s="50"/>
      <c r="U365" s="50"/>
      <c r="V365" s="1"/>
      <c r="W365" s="1"/>
      <c r="X365" s="1"/>
      <c r="Y365" s="1"/>
      <c r="Z365" s="1"/>
    </row>
    <row r="366" spans="1:26" ht="15.75" customHeight="1" x14ac:dyDescent="0.25">
      <c r="A366" s="50"/>
      <c r="B366" s="50"/>
      <c r="C366" s="50"/>
      <c r="D366" s="50"/>
      <c r="E366" s="50"/>
      <c r="F366" s="50"/>
      <c r="G366" s="50"/>
      <c r="H366" s="50"/>
      <c r="I366" s="50"/>
      <c r="J366" s="50"/>
      <c r="K366" s="50"/>
      <c r="L366" s="51"/>
      <c r="M366" s="52"/>
      <c r="N366" s="50"/>
      <c r="O366" s="50"/>
      <c r="P366" s="50"/>
      <c r="Q366" s="50"/>
      <c r="R366" s="50"/>
      <c r="S366" s="50"/>
      <c r="T366" s="50"/>
      <c r="U366" s="50"/>
      <c r="V366" s="1"/>
      <c r="W366" s="1"/>
      <c r="X366" s="1"/>
      <c r="Y366" s="1"/>
      <c r="Z366" s="1"/>
    </row>
    <row r="367" spans="1:26" ht="15.75" customHeight="1" x14ac:dyDescent="0.25">
      <c r="A367" s="50"/>
      <c r="B367" s="50"/>
      <c r="C367" s="50"/>
      <c r="D367" s="50"/>
      <c r="E367" s="50"/>
      <c r="F367" s="50"/>
      <c r="G367" s="50"/>
      <c r="H367" s="50"/>
      <c r="I367" s="50"/>
      <c r="J367" s="50"/>
      <c r="K367" s="50"/>
      <c r="L367" s="51"/>
      <c r="M367" s="52"/>
      <c r="N367" s="50"/>
      <c r="O367" s="50"/>
      <c r="P367" s="50"/>
      <c r="Q367" s="50"/>
      <c r="R367" s="50"/>
      <c r="S367" s="50"/>
      <c r="T367" s="50"/>
      <c r="U367" s="50"/>
      <c r="V367" s="1"/>
      <c r="W367" s="1"/>
      <c r="X367" s="1"/>
      <c r="Y367" s="1"/>
      <c r="Z367" s="1"/>
    </row>
    <row r="368" spans="1:26" ht="15.75" customHeight="1" x14ac:dyDescent="0.25">
      <c r="A368" s="50"/>
      <c r="B368" s="50"/>
      <c r="C368" s="50"/>
      <c r="D368" s="50"/>
      <c r="E368" s="50"/>
      <c r="F368" s="50"/>
      <c r="G368" s="50"/>
      <c r="H368" s="50"/>
      <c r="I368" s="50"/>
      <c r="J368" s="50"/>
      <c r="K368" s="50"/>
      <c r="L368" s="51"/>
      <c r="M368" s="52"/>
      <c r="N368" s="50"/>
      <c r="O368" s="50"/>
      <c r="P368" s="50"/>
      <c r="Q368" s="50"/>
      <c r="R368" s="50"/>
      <c r="S368" s="50"/>
      <c r="T368" s="50"/>
      <c r="U368" s="50"/>
      <c r="V368" s="1"/>
      <c r="W368" s="1"/>
      <c r="X368" s="1"/>
      <c r="Y368" s="1"/>
      <c r="Z368" s="1"/>
    </row>
    <row r="369" spans="1:26" ht="15.75" customHeight="1" x14ac:dyDescent="0.25">
      <c r="A369" s="50"/>
      <c r="B369" s="50"/>
      <c r="C369" s="50"/>
      <c r="D369" s="50"/>
      <c r="E369" s="50"/>
      <c r="F369" s="50"/>
      <c r="G369" s="50"/>
      <c r="H369" s="50"/>
      <c r="I369" s="50"/>
      <c r="J369" s="50"/>
      <c r="K369" s="50"/>
      <c r="L369" s="51"/>
      <c r="M369" s="52"/>
      <c r="N369" s="50"/>
      <c r="O369" s="50"/>
      <c r="P369" s="50"/>
      <c r="Q369" s="50"/>
      <c r="R369" s="50"/>
      <c r="S369" s="50"/>
      <c r="T369" s="50"/>
      <c r="U369" s="50"/>
      <c r="V369" s="1"/>
      <c r="W369" s="1"/>
      <c r="X369" s="1"/>
      <c r="Y369" s="1"/>
      <c r="Z369" s="1"/>
    </row>
    <row r="370" spans="1:26" ht="15.75" customHeight="1" x14ac:dyDescent="0.25">
      <c r="A370" s="50"/>
      <c r="B370" s="50"/>
      <c r="C370" s="50"/>
      <c r="D370" s="50"/>
      <c r="E370" s="50"/>
      <c r="F370" s="50"/>
      <c r="G370" s="50"/>
      <c r="H370" s="50"/>
      <c r="I370" s="50"/>
      <c r="J370" s="50"/>
      <c r="K370" s="50"/>
      <c r="L370" s="51"/>
      <c r="M370" s="52"/>
      <c r="N370" s="50"/>
      <c r="O370" s="50"/>
      <c r="P370" s="50"/>
      <c r="Q370" s="50"/>
      <c r="R370" s="50"/>
      <c r="S370" s="50"/>
      <c r="T370" s="50"/>
      <c r="U370" s="50"/>
      <c r="V370" s="1"/>
      <c r="W370" s="1"/>
      <c r="X370" s="1"/>
      <c r="Y370" s="1"/>
      <c r="Z370" s="1"/>
    </row>
    <row r="371" spans="1:26" ht="15.75" customHeight="1" x14ac:dyDescent="0.25">
      <c r="A371" s="50"/>
      <c r="B371" s="50"/>
      <c r="C371" s="50"/>
      <c r="D371" s="50"/>
      <c r="E371" s="50"/>
      <c r="F371" s="50"/>
      <c r="G371" s="50"/>
      <c r="H371" s="50"/>
      <c r="I371" s="50"/>
      <c r="J371" s="50"/>
      <c r="K371" s="50"/>
      <c r="L371" s="51"/>
      <c r="M371" s="52"/>
      <c r="N371" s="50"/>
      <c r="O371" s="50"/>
      <c r="P371" s="50"/>
      <c r="Q371" s="50"/>
      <c r="R371" s="50"/>
      <c r="S371" s="50"/>
      <c r="T371" s="50"/>
      <c r="U371" s="50"/>
      <c r="V371" s="1"/>
      <c r="W371" s="1"/>
      <c r="X371" s="1"/>
      <c r="Y371" s="1"/>
      <c r="Z371" s="1"/>
    </row>
    <row r="372" spans="1:26" ht="15.75" customHeight="1" x14ac:dyDescent="0.25">
      <c r="A372" s="50"/>
      <c r="B372" s="50"/>
      <c r="C372" s="50"/>
      <c r="D372" s="50"/>
      <c r="E372" s="50"/>
      <c r="F372" s="50"/>
      <c r="G372" s="50"/>
      <c r="H372" s="50"/>
      <c r="I372" s="50"/>
      <c r="J372" s="50"/>
      <c r="K372" s="50"/>
      <c r="L372" s="51"/>
      <c r="M372" s="52"/>
      <c r="N372" s="50"/>
      <c r="O372" s="50"/>
      <c r="P372" s="50"/>
      <c r="Q372" s="50"/>
      <c r="R372" s="50"/>
      <c r="S372" s="50"/>
      <c r="T372" s="50"/>
      <c r="U372" s="50"/>
      <c r="V372" s="1"/>
      <c r="W372" s="1"/>
      <c r="X372" s="1"/>
      <c r="Y372" s="1"/>
      <c r="Z372" s="1"/>
    </row>
    <row r="373" spans="1:26" ht="15.75" customHeight="1" x14ac:dyDescent="0.25">
      <c r="A373" s="50"/>
      <c r="B373" s="50"/>
      <c r="C373" s="50"/>
      <c r="D373" s="50"/>
      <c r="E373" s="50"/>
      <c r="F373" s="50"/>
      <c r="G373" s="50"/>
      <c r="H373" s="50"/>
      <c r="I373" s="50"/>
      <c r="J373" s="50"/>
      <c r="K373" s="50"/>
      <c r="L373" s="51"/>
      <c r="M373" s="52"/>
      <c r="N373" s="50"/>
      <c r="O373" s="50"/>
      <c r="P373" s="50"/>
      <c r="Q373" s="50"/>
      <c r="R373" s="50"/>
      <c r="S373" s="50"/>
      <c r="T373" s="50"/>
      <c r="U373" s="50"/>
      <c r="V373" s="1"/>
      <c r="W373" s="1"/>
      <c r="X373" s="1"/>
      <c r="Y373" s="1"/>
      <c r="Z373" s="1"/>
    </row>
    <row r="374" spans="1:26" ht="15.75" customHeight="1" x14ac:dyDescent="0.25">
      <c r="A374" s="50"/>
      <c r="B374" s="50"/>
      <c r="C374" s="50"/>
      <c r="D374" s="50"/>
      <c r="E374" s="50"/>
      <c r="F374" s="50"/>
      <c r="G374" s="50"/>
      <c r="H374" s="50"/>
      <c r="I374" s="50"/>
      <c r="J374" s="50"/>
      <c r="K374" s="50"/>
      <c r="L374" s="51"/>
      <c r="M374" s="52"/>
      <c r="N374" s="50"/>
      <c r="O374" s="50"/>
      <c r="P374" s="50"/>
      <c r="Q374" s="50"/>
      <c r="R374" s="50"/>
      <c r="S374" s="50"/>
      <c r="T374" s="50"/>
      <c r="U374" s="50"/>
      <c r="V374" s="1"/>
      <c r="W374" s="1"/>
      <c r="X374" s="1"/>
      <c r="Y374" s="1"/>
      <c r="Z374" s="1"/>
    </row>
    <row r="375" spans="1:26" ht="15.75" customHeight="1" x14ac:dyDescent="0.25">
      <c r="A375" s="50"/>
      <c r="B375" s="50"/>
      <c r="C375" s="50"/>
      <c r="D375" s="50"/>
      <c r="E375" s="50"/>
      <c r="F375" s="50"/>
      <c r="G375" s="50"/>
      <c r="H375" s="50"/>
      <c r="I375" s="50"/>
      <c r="J375" s="50"/>
      <c r="K375" s="50"/>
      <c r="L375" s="51"/>
      <c r="M375" s="52"/>
      <c r="N375" s="50"/>
      <c r="O375" s="50"/>
      <c r="P375" s="50"/>
      <c r="Q375" s="50"/>
      <c r="R375" s="50"/>
      <c r="S375" s="50"/>
      <c r="T375" s="50"/>
      <c r="U375" s="50"/>
      <c r="V375" s="1"/>
      <c r="W375" s="1"/>
      <c r="X375" s="1"/>
      <c r="Y375" s="1"/>
      <c r="Z375" s="1"/>
    </row>
    <row r="376" spans="1:26" ht="15.75" customHeight="1" x14ac:dyDescent="0.25">
      <c r="A376" s="50"/>
      <c r="B376" s="50"/>
      <c r="C376" s="50"/>
      <c r="D376" s="50"/>
      <c r="E376" s="50"/>
      <c r="F376" s="50"/>
      <c r="G376" s="50"/>
      <c r="H376" s="50"/>
      <c r="I376" s="50"/>
      <c r="J376" s="50"/>
      <c r="K376" s="50"/>
      <c r="L376" s="51"/>
      <c r="M376" s="52"/>
      <c r="N376" s="50"/>
      <c r="O376" s="50"/>
      <c r="P376" s="50"/>
      <c r="Q376" s="50"/>
      <c r="R376" s="50"/>
      <c r="S376" s="50"/>
      <c r="T376" s="50"/>
      <c r="U376" s="50"/>
      <c r="V376" s="1"/>
      <c r="W376" s="1"/>
      <c r="X376" s="1"/>
      <c r="Y376" s="1"/>
      <c r="Z376" s="1"/>
    </row>
    <row r="377" spans="1:26" ht="15.75" customHeight="1" x14ac:dyDescent="0.25">
      <c r="A377" s="50"/>
      <c r="B377" s="50"/>
      <c r="C377" s="50"/>
      <c r="D377" s="50"/>
      <c r="E377" s="50"/>
      <c r="F377" s="50"/>
      <c r="G377" s="50"/>
      <c r="H377" s="50"/>
      <c r="I377" s="50"/>
      <c r="J377" s="50"/>
      <c r="K377" s="50"/>
      <c r="L377" s="51"/>
      <c r="M377" s="52"/>
      <c r="N377" s="50"/>
      <c r="O377" s="50"/>
      <c r="P377" s="50"/>
      <c r="Q377" s="50"/>
      <c r="R377" s="50"/>
      <c r="S377" s="50"/>
      <c r="T377" s="50"/>
      <c r="U377" s="50"/>
      <c r="V377" s="1"/>
      <c r="W377" s="1"/>
      <c r="X377" s="1"/>
      <c r="Y377" s="1"/>
      <c r="Z377" s="1"/>
    </row>
    <row r="378" spans="1:26" ht="15.75" customHeight="1" x14ac:dyDescent="0.25">
      <c r="A378" s="50"/>
      <c r="B378" s="50"/>
      <c r="C378" s="50"/>
      <c r="D378" s="50"/>
      <c r="E378" s="50"/>
      <c r="F378" s="50"/>
      <c r="G378" s="50"/>
      <c r="H378" s="50"/>
      <c r="I378" s="50"/>
      <c r="J378" s="50"/>
      <c r="K378" s="50"/>
      <c r="L378" s="51"/>
      <c r="M378" s="52"/>
      <c r="N378" s="50"/>
      <c r="O378" s="50"/>
      <c r="P378" s="50"/>
      <c r="Q378" s="50"/>
      <c r="R378" s="50"/>
      <c r="S378" s="50"/>
      <c r="T378" s="50"/>
      <c r="U378" s="50"/>
      <c r="V378" s="1"/>
      <c r="W378" s="1"/>
      <c r="X378" s="1"/>
      <c r="Y378" s="1"/>
      <c r="Z378" s="1"/>
    </row>
    <row r="379" spans="1:26" ht="15.75" customHeight="1" x14ac:dyDescent="0.25">
      <c r="A379" s="50"/>
      <c r="B379" s="50"/>
      <c r="C379" s="50"/>
      <c r="D379" s="50"/>
      <c r="E379" s="50"/>
      <c r="F379" s="50"/>
      <c r="G379" s="50"/>
      <c r="H379" s="50"/>
      <c r="I379" s="50"/>
      <c r="J379" s="50"/>
      <c r="K379" s="50"/>
      <c r="L379" s="51"/>
      <c r="M379" s="52"/>
      <c r="N379" s="50"/>
      <c r="O379" s="50"/>
      <c r="P379" s="50"/>
      <c r="Q379" s="50"/>
      <c r="R379" s="50"/>
      <c r="S379" s="50"/>
      <c r="T379" s="50"/>
      <c r="U379" s="50"/>
      <c r="V379" s="1"/>
      <c r="W379" s="1"/>
      <c r="X379" s="1"/>
      <c r="Y379" s="1"/>
      <c r="Z379" s="1"/>
    </row>
    <row r="380" spans="1:26" ht="15.75" customHeight="1" x14ac:dyDescent="0.25">
      <c r="A380" s="50"/>
      <c r="B380" s="50"/>
      <c r="C380" s="50"/>
      <c r="D380" s="50"/>
      <c r="E380" s="50"/>
      <c r="F380" s="50"/>
      <c r="G380" s="50"/>
      <c r="H380" s="50"/>
      <c r="I380" s="50"/>
      <c r="J380" s="50"/>
      <c r="K380" s="50"/>
      <c r="L380" s="51"/>
      <c r="M380" s="52"/>
      <c r="N380" s="50"/>
      <c r="O380" s="50"/>
      <c r="P380" s="50"/>
      <c r="Q380" s="50"/>
      <c r="R380" s="50"/>
      <c r="S380" s="50"/>
      <c r="T380" s="50"/>
      <c r="U380" s="50"/>
      <c r="V380" s="1"/>
      <c r="W380" s="1"/>
      <c r="X380" s="1"/>
      <c r="Y380" s="1"/>
      <c r="Z380" s="1"/>
    </row>
    <row r="381" spans="1:26" ht="15.75" customHeight="1" x14ac:dyDescent="0.25">
      <c r="A381" s="50"/>
      <c r="B381" s="50"/>
      <c r="C381" s="50"/>
      <c r="D381" s="50"/>
      <c r="E381" s="50"/>
      <c r="F381" s="50"/>
      <c r="G381" s="50"/>
      <c r="H381" s="50"/>
      <c r="I381" s="50"/>
      <c r="J381" s="50"/>
      <c r="K381" s="50"/>
      <c r="L381" s="51"/>
      <c r="M381" s="52"/>
      <c r="N381" s="50"/>
      <c r="O381" s="50"/>
      <c r="P381" s="50"/>
      <c r="Q381" s="50"/>
      <c r="R381" s="50"/>
      <c r="S381" s="50"/>
      <c r="T381" s="50"/>
      <c r="U381" s="50"/>
      <c r="V381" s="1"/>
      <c r="W381" s="1"/>
      <c r="X381" s="1"/>
      <c r="Y381" s="1"/>
      <c r="Z381" s="1"/>
    </row>
    <row r="382" spans="1:26" ht="15.75" customHeight="1" x14ac:dyDescent="0.25">
      <c r="A382" s="50"/>
      <c r="B382" s="50"/>
      <c r="C382" s="50"/>
      <c r="D382" s="50"/>
      <c r="E382" s="50"/>
      <c r="F382" s="50"/>
      <c r="G382" s="50"/>
      <c r="H382" s="50"/>
      <c r="I382" s="50"/>
      <c r="J382" s="50"/>
      <c r="K382" s="50"/>
      <c r="L382" s="51"/>
      <c r="M382" s="52"/>
      <c r="N382" s="50"/>
      <c r="O382" s="50"/>
      <c r="P382" s="50"/>
      <c r="Q382" s="50"/>
      <c r="R382" s="50"/>
      <c r="S382" s="50"/>
      <c r="T382" s="50"/>
      <c r="U382" s="50"/>
      <c r="V382" s="1"/>
      <c r="W382" s="1"/>
      <c r="X382" s="1"/>
      <c r="Y382" s="1"/>
      <c r="Z382" s="1"/>
    </row>
    <row r="383" spans="1:26" ht="15.75" customHeight="1" x14ac:dyDescent="0.25">
      <c r="A383" s="50"/>
      <c r="B383" s="50"/>
      <c r="C383" s="50"/>
      <c r="D383" s="50"/>
      <c r="E383" s="50"/>
      <c r="F383" s="50"/>
      <c r="G383" s="50"/>
      <c r="H383" s="50"/>
      <c r="I383" s="50"/>
      <c r="J383" s="50"/>
      <c r="K383" s="50"/>
      <c r="L383" s="51"/>
      <c r="M383" s="52"/>
      <c r="N383" s="50"/>
      <c r="O383" s="50"/>
      <c r="P383" s="50"/>
      <c r="Q383" s="50"/>
      <c r="R383" s="50"/>
      <c r="S383" s="50"/>
      <c r="T383" s="50"/>
      <c r="U383" s="50"/>
      <c r="V383" s="1"/>
      <c r="W383" s="1"/>
      <c r="X383" s="1"/>
      <c r="Y383" s="1"/>
      <c r="Z383" s="1"/>
    </row>
    <row r="384" spans="1:26" ht="15.75" customHeight="1" x14ac:dyDescent="0.25">
      <c r="A384" s="50"/>
      <c r="B384" s="50"/>
      <c r="C384" s="50"/>
      <c r="D384" s="50"/>
      <c r="E384" s="50"/>
      <c r="F384" s="50"/>
      <c r="G384" s="50"/>
      <c r="H384" s="50"/>
      <c r="I384" s="50"/>
      <c r="J384" s="50"/>
      <c r="K384" s="50"/>
      <c r="L384" s="51"/>
      <c r="M384" s="52"/>
      <c r="N384" s="50"/>
      <c r="O384" s="50"/>
      <c r="P384" s="50"/>
      <c r="Q384" s="50"/>
      <c r="R384" s="50"/>
      <c r="S384" s="50"/>
      <c r="T384" s="50"/>
      <c r="U384" s="50"/>
      <c r="V384" s="1"/>
      <c r="W384" s="1"/>
      <c r="X384" s="1"/>
      <c r="Y384" s="1"/>
      <c r="Z384" s="1"/>
    </row>
    <row r="385" spans="1:26" ht="15.75" customHeight="1" x14ac:dyDescent="0.25">
      <c r="A385" s="50"/>
      <c r="B385" s="50"/>
      <c r="C385" s="50"/>
      <c r="D385" s="50"/>
      <c r="E385" s="50"/>
      <c r="F385" s="50"/>
      <c r="G385" s="50"/>
      <c r="H385" s="50"/>
      <c r="I385" s="50"/>
      <c r="J385" s="50"/>
      <c r="K385" s="50"/>
      <c r="L385" s="51"/>
      <c r="M385" s="52"/>
      <c r="N385" s="50"/>
      <c r="O385" s="50"/>
      <c r="P385" s="50"/>
      <c r="Q385" s="50"/>
      <c r="R385" s="50"/>
      <c r="S385" s="50"/>
      <c r="T385" s="50"/>
      <c r="U385" s="50"/>
      <c r="V385" s="1"/>
      <c r="W385" s="1"/>
      <c r="X385" s="1"/>
      <c r="Y385" s="1"/>
      <c r="Z385" s="1"/>
    </row>
    <row r="386" spans="1:26" ht="15.75" customHeight="1" x14ac:dyDescent="0.25">
      <c r="A386" s="50"/>
      <c r="B386" s="50"/>
      <c r="C386" s="50"/>
      <c r="D386" s="50"/>
      <c r="E386" s="50"/>
      <c r="F386" s="50"/>
      <c r="G386" s="50"/>
      <c r="H386" s="50"/>
      <c r="I386" s="50"/>
      <c r="J386" s="50"/>
      <c r="K386" s="50"/>
      <c r="L386" s="51"/>
      <c r="M386" s="52"/>
      <c r="N386" s="50"/>
      <c r="O386" s="50"/>
      <c r="P386" s="50"/>
      <c r="Q386" s="50"/>
      <c r="R386" s="50"/>
      <c r="S386" s="50"/>
      <c r="T386" s="50"/>
      <c r="U386" s="50"/>
      <c r="V386" s="1"/>
      <c r="W386" s="1"/>
      <c r="X386" s="1"/>
      <c r="Y386" s="1"/>
      <c r="Z386" s="1"/>
    </row>
    <row r="387" spans="1:26" ht="15.75" customHeight="1" x14ac:dyDescent="0.25">
      <c r="A387" s="50"/>
      <c r="B387" s="50"/>
      <c r="C387" s="50"/>
      <c r="D387" s="50"/>
      <c r="E387" s="50"/>
      <c r="F387" s="50"/>
      <c r="G387" s="50"/>
      <c r="H387" s="50"/>
      <c r="I387" s="50"/>
      <c r="J387" s="50"/>
      <c r="K387" s="50"/>
      <c r="L387" s="51"/>
      <c r="M387" s="52"/>
      <c r="N387" s="50"/>
      <c r="O387" s="50"/>
      <c r="P387" s="50"/>
      <c r="Q387" s="50"/>
      <c r="R387" s="50"/>
      <c r="S387" s="50"/>
      <c r="T387" s="50"/>
      <c r="U387" s="50"/>
      <c r="V387" s="1"/>
      <c r="W387" s="1"/>
      <c r="X387" s="1"/>
      <c r="Y387" s="1"/>
      <c r="Z387" s="1"/>
    </row>
    <row r="388" spans="1:26" ht="15.75" customHeight="1" x14ac:dyDescent="0.25">
      <c r="A388" s="50"/>
      <c r="B388" s="50"/>
      <c r="C388" s="50"/>
      <c r="D388" s="50"/>
      <c r="E388" s="50"/>
      <c r="F388" s="50"/>
      <c r="G388" s="50"/>
      <c r="H388" s="50"/>
      <c r="I388" s="50"/>
      <c r="J388" s="50"/>
      <c r="K388" s="50"/>
      <c r="L388" s="51"/>
      <c r="M388" s="52"/>
      <c r="N388" s="50"/>
      <c r="O388" s="50"/>
      <c r="P388" s="50"/>
      <c r="Q388" s="50"/>
      <c r="R388" s="50"/>
      <c r="S388" s="50"/>
      <c r="T388" s="50"/>
      <c r="U388" s="50"/>
      <c r="V388" s="1"/>
      <c r="W388" s="1"/>
      <c r="X388" s="1"/>
      <c r="Y388" s="1"/>
      <c r="Z388" s="1"/>
    </row>
    <row r="389" spans="1:26" ht="15.75" customHeight="1" x14ac:dyDescent="0.25">
      <c r="A389" s="50"/>
      <c r="B389" s="50"/>
      <c r="C389" s="50"/>
      <c r="D389" s="50"/>
      <c r="E389" s="50"/>
      <c r="F389" s="50"/>
      <c r="G389" s="50"/>
      <c r="H389" s="50"/>
      <c r="I389" s="50"/>
      <c r="J389" s="50"/>
      <c r="K389" s="50"/>
      <c r="L389" s="51"/>
      <c r="M389" s="52"/>
      <c r="N389" s="50"/>
      <c r="O389" s="50"/>
      <c r="P389" s="50"/>
      <c r="Q389" s="50"/>
      <c r="R389" s="50"/>
      <c r="S389" s="50"/>
      <c r="T389" s="50"/>
      <c r="U389" s="50"/>
      <c r="V389" s="1"/>
      <c r="W389" s="1"/>
      <c r="X389" s="1"/>
      <c r="Y389" s="1"/>
      <c r="Z389" s="1"/>
    </row>
    <row r="390" spans="1:26" ht="15.75" customHeight="1" x14ac:dyDescent="0.25">
      <c r="A390" s="50"/>
      <c r="B390" s="50"/>
      <c r="C390" s="50"/>
      <c r="D390" s="50"/>
      <c r="E390" s="50"/>
      <c r="F390" s="50"/>
      <c r="G390" s="50"/>
      <c r="H390" s="50"/>
      <c r="I390" s="50"/>
      <c r="J390" s="50"/>
      <c r="K390" s="50"/>
      <c r="L390" s="51"/>
      <c r="M390" s="52"/>
      <c r="N390" s="50"/>
      <c r="O390" s="50"/>
      <c r="P390" s="50"/>
      <c r="Q390" s="50"/>
      <c r="R390" s="50"/>
      <c r="S390" s="50"/>
      <c r="T390" s="50"/>
      <c r="U390" s="50"/>
      <c r="V390" s="1"/>
      <c r="W390" s="1"/>
      <c r="X390" s="1"/>
      <c r="Y390" s="1"/>
      <c r="Z390" s="1"/>
    </row>
    <row r="391" spans="1:26" ht="15.75" customHeight="1" x14ac:dyDescent="0.25">
      <c r="A391" s="50"/>
      <c r="B391" s="50"/>
      <c r="C391" s="50"/>
      <c r="D391" s="50"/>
      <c r="E391" s="50"/>
      <c r="F391" s="50"/>
      <c r="G391" s="50"/>
      <c r="H391" s="50"/>
      <c r="I391" s="50"/>
      <c r="J391" s="50"/>
      <c r="K391" s="50"/>
      <c r="L391" s="51"/>
      <c r="M391" s="52"/>
      <c r="N391" s="50"/>
      <c r="O391" s="50"/>
      <c r="P391" s="50"/>
      <c r="Q391" s="50"/>
      <c r="R391" s="50"/>
      <c r="S391" s="50"/>
      <c r="T391" s="50"/>
      <c r="U391" s="50"/>
      <c r="V391" s="1"/>
      <c r="W391" s="1"/>
      <c r="X391" s="1"/>
      <c r="Y391" s="1"/>
      <c r="Z391" s="1"/>
    </row>
    <row r="392" spans="1:26" ht="15.75" customHeight="1" x14ac:dyDescent="0.25">
      <c r="A392" s="50"/>
      <c r="B392" s="50"/>
      <c r="C392" s="50"/>
      <c r="D392" s="50"/>
      <c r="E392" s="50"/>
      <c r="F392" s="50"/>
      <c r="G392" s="50"/>
      <c r="H392" s="50"/>
      <c r="I392" s="50"/>
      <c r="J392" s="50"/>
      <c r="K392" s="50"/>
      <c r="L392" s="51"/>
      <c r="M392" s="52"/>
      <c r="N392" s="50"/>
      <c r="O392" s="50"/>
      <c r="P392" s="50"/>
      <c r="Q392" s="50"/>
      <c r="R392" s="50"/>
      <c r="S392" s="50"/>
      <c r="T392" s="50"/>
      <c r="U392" s="50"/>
      <c r="V392" s="1"/>
      <c r="W392" s="1"/>
      <c r="X392" s="1"/>
      <c r="Y392" s="1"/>
      <c r="Z392" s="1"/>
    </row>
    <row r="393" spans="1:26" ht="15.75" customHeight="1" x14ac:dyDescent="0.25">
      <c r="A393" s="50"/>
      <c r="B393" s="50"/>
      <c r="C393" s="50"/>
      <c r="D393" s="50"/>
      <c r="E393" s="50"/>
      <c r="F393" s="50"/>
      <c r="G393" s="50"/>
      <c r="H393" s="50"/>
      <c r="I393" s="50"/>
      <c r="J393" s="50"/>
      <c r="K393" s="50"/>
      <c r="L393" s="51"/>
      <c r="M393" s="52"/>
      <c r="N393" s="50"/>
      <c r="O393" s="50"/>
      <c r="P393" s="50"/>
      <c r="Q393" s="50"/>
      <c r="R393" s="50"/>
      <c r="S393" s="50"/>
      <c r="T393" s="50"/>
      <c r="U393" s="50"/>
      <c r="V393" s="1"/>
      <c r="W393" s="1"/>
      <c r="X393" s="1"/>
      <c r="Y393" s="1"/>
      <c r="Z393" s="1"/>
    </row>
    <row r="394" spans="1:26" ht="15.75" customHeight="1" x14ac:dyDescent="0.25">
      <c r="A394" s="50"/>
      <c r="B394" s="50"/>
      <c r="C394" s="50"/>
      <c r="D394" s="50"/>
      <c r="E394" s="50"/>
      <c r="F394" s="50"/>
      <c r="G394" s="50"/>
      <c r="H394" s="50"/>
      <c r="I394" s="50"/>
      <c r="J394" s="50"/>
      <c r="K394" s="50"/>
      <c r="L394" s="51"/>
      <c r="M394" s="52"/>
      <c r="N394" s="50"/>
      <c r="O394" s="50"/>
      <c r="P394" s="50"/>
      <c r="Q394" s="50"/>
      <c r="R394" s="50"/>
      <c r="S394" s="50"/>
      <c r="T394" s="50"/>
      <c r="U394" s="50"/>
      <c r="V394" s="1"/>
      <c r="W394" s="1"/>
      <c r="X394" s="1"/>
      <c r="Y394" s="1"/>
      <c r="Z394" s="1"/>
    </row>
    <row r="395" spans="1:26" ht="15.75" customHeight="1" x14ac:dyDescent="0.25">
      <c r="A395" s="50"/>
      <c r="B395" s="50"/>
      <c r="C395" s="50"/>
      <c r="D395" s="50"/>
      <c r="E395" s="50"/>
      <c r="F395" s="50"/>
      <c r="G395" s="50"/>
      <c r="H395" s="50"/>
      <c r="I395" s="50"/>
      <c r="J395" s="50"/>
      <c r="K395" s="50"/>
      <c r="L395" s="51"/>
      <c r="M395" s="52"/>
      <c r="N395" s="50"/>
      <c r="O395" s="50"/>
      <c r="P395" s="50"/>
      <c r="Q395" s="50"/>
      <c r="R395" s="50"/>
      <c r="S395" s="50"/>
      <c r="T395" s="50"/>
      <c r="U395" s="50"/>
      <c r="V395" s="1"/>
      <c r="W395" s="1"/>
      <c r="X395" s="1"/>
      <c r="Y395" s="1"/>
      <c r="Z395" s="1"/>
    </row>
    <row r="396" spans="1:26" ht="15.75" customHeight="1" x14ac:dyDescent="0.25">
      <c r="A396" s="50"/>
      <c r="B396" s="50"/>
      <c r="C396" s="50"/>
      <c r="D396" s="50"/>
      <c r="E396" s="50"/>
      <c r="F396" s="50"/>
      <c r="G396" s="50"/>
      <c r="H396" s="50"/>
      <c r="I396" s="50"/>
      <c r="J396" s="50"/>
      <c r="K396" s="50"/>
      <c r="L396" s="51"/>
      <c r="M396" s="52"/>
      <c r="N396" s="50"/>
      <c r="O396" s="50"/>
      <c r="P396" s="50"/>
      <c r="Q396" s="50"/>
      <c r="R396" s="50"/>
      <c r="S396" s="50"/>
      <c r="T396" s="50"/>
      <c r="U396" s="50"/>
      <c r="V396" s="1"/>
      <c r="W396" s="1"/>
      <c r="X396" s="1"/>
      <c r="Y396" s="1"/>
      <c r="Z396" s="1"/>
    </row>
    <row r="397" spans="1:26" ht="15.75" customHeight="1" x14ac:dyDescent="0.25">
      <c r="A397" s="50"/>
      <c r="B397" s="50"/>
      <c r="C397" s="50"/>
      <c r="D397" s="50"/>
      <c r="E397" s="50"/>
      <c r="F397" s="50"/>
      <c r="G397" s="50"/>
      <c r="H397" s="50"/>
      <c r="I397" s="50"/>
      <c r="J397" s="50"/>
      <c r="K397" s="50"/>
      <c r="L397" s="51"/>
      <c r="M397" s="52"/>
      <c r="N397" s="50"/>
      <c r="O397" s="50"/>
      <c r="P397" s="50"/>
      <c r="Q397" s="50"/>
      <c r="R397" s="50"/>
      <c r="S397" s="50"/>
      <c r="T397" s="50"/>
      <c r="U397" s="50"/>
      <c r="V397" s="1"/>
      <c r="W397" s="1"/>
      <c r="X397" s="1"/>
      <c r="Y397" s="1"/>
      <c r="Z397" s="1"/>
    </row>
    <row r="398" spans="1:26" ht="15.75" customHeight="1" x14ac:dyDescent="0.25">
      <c r="A398" s="50"/>
      <c r="B398" s="50"/>
      <c r="C398" s="50"/>
      <c r="D398" s="50"/>
      <c r="E398" s="50"/>
      <c r="F398" s="50"/>
      <c r="G398" s="50"/>
      <c r="H398" s="50"/>
      <c r="I398" s="50"/>
      <c r="J398" s="50"/>
      <c r="K398" s="50"/>
      <c r="L398" s="51"/>
      <c r="M398" s="52"/>
      <c r="N398" s="50"/>
      <c r="O398" s="50"/>
      <c r="P398" s="50"/>
      <c r="Q398" s="50"/>
      <c r="R398" s="50"/>
      <c r="S398" s="50"/>
      <c r="T398" s="50"/>
      <c r="U398" s="50"/>
      <c r="V398" s="1"/>
      <c r="W398" s="1"/>
      <c r="X398" s="1"/>
      <c r="Y398" s="1"/>
      <c r="Z398" s="1"/>
    </row>
    <row r="399" spans="1:26" ht="15.75" customHeight="1" x14ac:dyDescent="0.25">
      <c r="A399" s="50"/>
      <c r="B399" s="50"/>
      <c r="C399" s="50"/>
      <c r="D399" s="50"/>
      <c r="E399" s="50"/>
      <c r="F399" s="50"/>
      <c r="G399" s="50"/>
      <c r="H399" s="50"/>
      <c r="I399" s="50"/>
      <c r="J399" s="50"/>
      <c r="K399" s="50"/>
      <c r="L399" s="51"/>
      <c r="M399" s="52"/>
      <c r="N399" s="50"/>
      <c r="O399" s="50"/>
      <c r="P399" s="50"/>
      <c r="Q399" s="50"/>
      <c r="R399" s="50"/>
      <c r="S399" s="50"/>
      <c r="T399" s="50"/>
      <c r="U399" s="50"/>
      <c r="V399" s="1"/>
      <c r="W399" s="1"/>
      <c r="X399" s="1"/>
      <c r="Y399" s="1"/>
      <c r="Z399" s="1"/>
    </row>
    <row r="400" spans="1:26" ht="15.75" customHeight="1" x14ac:dyDescent="0.25">
      <c r="A400" s="50"/>
      <c r="B400" s="50"/>
      <c r="C400" s="50"/>
      <c r="D400" s="50"/>
      <c r="E400" s="50"/>
      <c r="F400" s="50"/>
      <c r="G400" s="50"/>
      <c r="H400" s="50"/>
      <c r="I400" s="50"/>
      <c r="J400" s="50"/>
      <c r="K400" s="50"/>
      <c r="L400" s="51"/>
      <c r="M400" s="52"/>
      <c r="N400" s="50"/>
      <c r="O400" s="50"/>
      <c r="P400" s="50"/>
      <c r="Q400" s="50"/>
      <c r="R400" s="50"/>
      <c r="S400" s="50"/>
      <c r="T400" s="50"/>
      <c r="U400" s="50"/>
      <c r="V400" s="1"/>
      <c r="W400" s="1"/>
      <c r="X400" s="1"/>
      <c r="Y400" s="1"/>
      <c r="Z400" s="1"/>
    </row>
    <row r="401" spans="1:26" ht="15.75" customHeight="1" x14ac:dyDescent="0.25">
      <c r="A401" s="50"/>
      <c r="B401" s="50"/>
      <c r="C401" s="50"/>
      <c r="D401" s="50"/>
      <c r="E401" s="50"/>
      <c r="F401" s="50"/>
      <c r="G401" s="50"/>
      <c r="H401" s="50"/>
      <c r="I401" s="50"/>
      <c r="J401" s="50"/>
      <c r="K401" s="50"/>
      <c r="L401" s="51"/>
      <c r="M401" s="52"/>
      <c r="N401" s="50"/>
      <c r="O401" s="50"/>
      <c r="P401" s="50"/>
      <c r="Q401" s="50"/>
      <c r="R401" s="50"/>
      <c r="S401" s="50"/>
      <c r="T401" s="50"/>
      <c r="U401" s="50"/>
      <c r="V401" s="1"/>
      <c r="W401" s="1"/>
      <c r="X401" s="1"/>
      <c r="Y401" s="1"/>
      <c r="Z401" s="1"/>
    </row>
    <row r="402" spans="1:26" ht="15.75" customHeight="1" x14ac:dyDescent="0.25">
      <c r="A402" s="50"/>
      <c r="B402" s="50"/>
      <c r="C402" s="50"/>
      <c r="D402" s="50"/>
      <c r="E402" s="50"/>
      <c r="F402" s="50"/>
      <c r="G402" s="50"/>
      <c r="H402" s="50"/>
      <c r="I402" s="50"/>
      <c r="J402" s="50"/>
      <c r="K402" s="50"/>
      <c r="L402" s="51"/>
      <c r="M402" s="52"/>
      <c r="N402" s="50"/>
      <c r="O402" s="50"/>
      <c r="P402" s="50"/>
      <c r="Q402" s="50"/>
      <c r="R402" s="50"/>
      <c r="S402" s="50"/>
      <c r="T402" s="50"/>
      <c r="U402" s="50"/>
      <c r="V402" s="1"/>
      <c r="W402" s="1"/>
      <c r="X402" s="1"/>
      <c r="Y402" s="1"/>
      <c r="Z402" s="1"/>
    </row>
    <row r="403" spans="1:26" ht="15.75" customHeight="1" x14ac:dyDescent="0.25">
      <c r="A403" s="50"/>
      <c r="B403" s="50"/>
      <c r="C403" s="50"/>
      <c r="D403" s="50"/>
      <c r="E403" s="50"/>
      <c r="F403" s="50"/>
      <c r="G403" s="50"/>
      <c r="H403" s="50"/>
      <c r="I403" s="50"/>
      <c r="J403" s="50"/>
      <c r="K403" s="50"/>
      <c r="L403" s="51"/>
      <c r="M403" s="52"/>
      <c r="N403" s="50"/>
      <c r="O403" s="50"/>
      <c r="P403" s="50"/>
      <c r="Q403" s="50"/>
      <c r="R403" s="50"/>
      <c r="S403" s="50"/>
      <c r="T403" s="50"/>
      <c r="U403" s="50"/>
      <c r="V403" s="1"/>
      <c r="W403" s="1"/>
      <c r="X403" s="1"/>
      <c r="Y403" s="1"/>
      <c r="Z403" s="1"/>
    </row>
    <row r="404" spans="1:26" ht="15.75" customHeight="1" x14ac:dyDescent="0.25">
      <c r="A404" s="50"/>
      <c r="B404" s="50"/>
      <c r="C404" s="50"/>
      <c r="D404" s="50"/>
      <c r="E404" s="50"/>
      <c r="F404" s="50"/>
      <c r="G404" s="50"/>
      <c r="H404" s="50"/>
      <c r="I404" s="50"/>
      <c r="J404" s="50"/>
      <c r="K404" s="50"/>
      <c r="L404" s="51"/>
      <c r="M404" s="52"/>
      <c r="N404" s="50"/>
      <c r="O404" s="50"/>
      <c r="P404" s="50"/>
      <c r="Q404" s="50"/>
      <c r="R404" s="50"/>
      <c r="S404" s="50"/>
      <c r="T404" s="50"/>
      <c r="U404" s="50"/>
      <c r="V404" s="1"/>
      <c r="W404" s="1"/>
      <c r="X404" s="1"/>
      <c r="Y404" s="1"/>
      <c r="Z404" s="1"/>
    </row>
    <row r="405" spans="1:26" ht="15.75" customHeight="1" x14ac:dyDescent="0.25">
      <c r="A405" s="50"/>
      <c r="B405" s="50"/>
      <c r="C405" s="50"/>
      <c r="D405" s="50"/>
      <c r="E405" s="50"/>
      <c r="F405" s="50"/>
      <c r="G405" s="50"/>
      <c r="H405" s="50"/>
      <c r="I405" s="50"/>
      <c r="J405" s="50"/>
      <c r="K405" s="50"/>
      <c r="L405" s="51"/>
      <c r="M405" s="52"/>
      <c r="N405" s="50"/>
      <c r="O405" s="50"/>
      <c r="P405" s="50"/>
      <c r="Q405" s="50"/>
      <c r="R405" s="50"/>
      <c r="S405" s="50"/>
      <c r="T405" s="50"/>
      <c r="U405" s="50"/>
      <c r="V405" s="1"/>
      <c r="W405" s="1"/>
      <c r="X405" s="1"/>
      <c r="Y405" s="1"/>
      <c r="Z405" s="1"/>
    </row>
    <row r="406" spans="1:26" ht="15.75" customHeight="1" x14ac:dyDescent="0.25">
      <c r="A406" s="50"/>
      <c r="B406" s="50"/>
      <c r="C406" s="50"/>
      <c r="D406" s="50"/>
      <c r="E406" s="50"/>
      <c r="F406" s="50"/>
      <c r="G406" s="50"/>
      <c r="H406" s="50"/>
      <c r="I406" s="50"/>
      <c r="J406" s="50"/>
      <c r="K406" s="50"/>
      <c r="L406" s="51"/>
      <c r="M406" s="52"/>
      <c r="N406" s="50"/>
      <c r="O406" s="50"/>
      <c r="P406" s="50"/>
      <c r="Q406" s="50"/>
      <c r="R406" s="50"/>
      <c r="S406" s="50"/>
      <c r="T406" s="50"/>
      <c r="U406" s="50"/>
      <c r="V406" s="1"/>
      <c r="W406" s="1"/>
      <c r="X406" s="1"/>
      <c r="Y406" s="1"/>
      <c r="Z406" s="1"/>
    </row>
    <row r="407" spans="1:26" ht="15.75" customHeight="1" x14ac:dyDescent="0.25">
      <c r="A407" s="50"/>
      <c r="B407" s="50"/>
      <c r="C407" s="50"/>
      <c r="D407" s="50"/>
      <c r="E407" s="50"/>
      <c r="F407" s="50"/>
      <c r="G407" s="50"/>
      <c r="H407" s="50"/>
      <c r="I407" s="50"/>
      <c r="J407" s="50"/>
      <c r="K407" s="50"/>
      <c r="L407" s="51"/>
      <c r="M407" s="52"/>
      <c r="N407" s="50"/>
      <c r="O407" s="50"/>
      <c r="P407" s="50"/>
      <c r="Q407" s="50"/>
      <c r="R407" s="50"/>
      <c r="S407" s="50"/>
      <c r="T407" s="50"/>
      <c r="U407" s="50"/>
      <c r="V407" s="1"/>
      <c r="W407" s="1"/>
      <c r="X407" s="1"/>
      <c r="Y407" s="1"/>
      <c r="Z407" s="1"/>
    </row>
    <row r="408" spans="1:26" ht="15.75" customHeight="1" x14ac:dyDescent="0.25">
      <c r="A408" s="50"/>
      <c r="B408" s="50"/>
      <c r="C408" s="50"/>
      <c r="D408" s="50"/>
      <c r="E408" s="50"/>
      <c r="F408" s="50"/>
      <c r="G408" s="50"/>
      <c r="H408" s="50"/>
      <c r="I408" s="50"/>
      <c r="J408" s="50"/>
      <c r="K408" s="50"/>
      <c r="L408" s="51"/>
      <c r="M408" s="52"/>
      <c r="N408" s="50"/>
      <c r="O408" s="50"/>
      <c r="P408" s="50"/>
      <c r="Q408" s="50"/>
      <c r="R408" s="50"/>
      <c r="S408" s="50"/>
      <c r="T408" s="50"/>
      <c r="U408" s="50"/>
      <c r="V408" s="1"/>
      <c r="W408" s="1"/>
      <c r="X408" s="1"/>
      <c r="Y408" s="1"/>
      <c r="Z408" s="1"/>
    </row>
    <row r="409" spans="1:26" ht="15.75" customHeight="1" x14ac:dyDescent="0.25">
      <c r="A409" s="50"/>
      <c r="B409" s="50"/>
      <c r="C409" s="50"/>
      <c r="D409" s="50"/>
      <c r="E409" s="50"/>
      <c r="F409" s="50"/>
      <c r="G409" s="50"/>
      <c r="H409" s="50"/>
      <c r="I409" s="50"/>
      <c r="J409" s="50"/>
      <c r="K409" s="50"/>
      <c r="L409" s="51"/>
      <c r="M409" s="52"/>
      <c r="N409" s="50"/>
      <c r="O409" s="50"/>
      <c r="P409" s="50"/>
      <c r="Q409" s="50"/>
      <c r="R409" s="50"/>
      <c r="S409" s="50"/>
      <c r="T409" s="50"/>
      <c r="U409" s="50"/>
      <c r="V409" s="1"/>
      <c r="W409" s="1"/>
      <c r="X409" s="1"/>
      <c r="Y409" s="1"/>
      <c r="Z409" s="1"/>
    </row>
    <row r="410" spans="1:26" ht="15.75" customHeight="1" x14ac:dyDescent="0.25">
      <c r="A410" s="50"/>
      <c r="B410" s="50"/>
      <c r="C410" s="50"/>
      <c r="D410" s="50"/>
      <c r="E410" s="50"/>
      <c r="F410" s="50"/>
      <c r="G410" s="50"/>
      <c r="H410" s="50"/>
      <c r="I410" s="50"/>
      <c r="J410" s="50"/>
      <c r="K410" s="50"/>
      <c r="L410" s="51"/>
      <c r="M410" s="52"/>
      <c r="N410" s="50"/>
      <c r="O410" s="50"/>
      <c r="P410" s="50"/>
      <c r="Q410" s="50"/>
      <c r="R410" s="50"/>
      <c r="S410" s="50"/>
      <c r="T410" s="50"/>
      <c r="U410" s="50"/>
      <c r="V410" s="1"/>
      <c r="W410" s="1"/>
      <c r="X410" s="1"/>
      <c r="Y410" s="1"/>
      <c r="Z410" s="1"/>
    </row>
    <row r="411" spans="1:26" ht="15.75" customHeight="1" x14ac:dyDescent="0.25">
      <c r="A411" s="50"/>
      <c r="B411" s="50"/>
      <c r="C411" s="50"/>
      <c r="D411" s="50"/>
      <c r="E411" s="50"/>
      <c r="F411" s="50"/>
      <c r="G411" s="50"/>
      <c r="H411" s="50"/>
      <c r="I411" s="50"/>
      <c r="J411" s="50"/>
      <c r="K411" s="50"/>
      <c r="L411" s="51"/>
      <c r="M411" s="52"/>
      <c r="N411" s="50"/>
      <c r="O411" s="50"/>
      <c r="P411" s="50"/>
      <c r="Q411" s="50"/>
      <c r="R411" s="50"/>
      <c r="S411" s="50"/>
      <c r="T411" s="50"/>
      <c r="U411" s="50"/>
      <c r="V411" s="1"/>
      <c r="W411" s="1"/>
      <c r="X411" s="1"/>
      <c r="Y411" s="1"/>
      <c r="Z411" s="1"/>
    </row>
    <row r="412" spans="1:26" ht="15.75" customHeight="1" x14ac:dyDescent="0.25">
      <c r="A412" s="50"/>
      <c r="B412" s="50"/>
      <c r="C412" s="50"/>
      <c r="D412" s="50"/>
      <c r="E412" s="50"/>
      <c r="F412" s="50"/>
      <c r="G412" s="50"/>
      <c r="H412" s="50"/>
      <c r="I412" s="50"/>
      <c r="J412" s="50"/>
      <c r="K412" s="50"/>
      <c r="L412" s="51"/>
      <c r="M412" s="52"/>
      <c r="N412" s="50"/>
      <c r="O412" s="50"/>
      <c r="P412" s="50"/>
      <c r="Q412" s="50"/>
      <c r="R412" s="50"/>
      <c r="S412" s="50"/>
      <c r="T412" s="50"/>
      <c r="U412" s="50"/>
      <c r="V412" s="1"/>
      <c r="W412" s="1"/>
      <c r="X412" s="1"/>
      <c r="Y412" s="1"/>
      <c r="Z412" s="1"/>
    </row>
    <row r="413" spans="1:26" ht="15.75" customHeight="1" x14ac:dyDescent="0.25">
      <c r="A413" s="50"/>
      <c r="B413" s="50"/>
      <c r="C413" s="50"/>
      <c r="D413" s="50"/>
      <c r="E413" s="50"/>
      <c r="F413" s="50"/>
      <c r="G413" s="50"/>
      <c r="H413" s="50"/>
      <c r="I413" s="50"/>
      <c r="J413" s="50"/>
      <c r="K413" s="50"/>
      <c r="L413" s="51"/>
      <c r="M413" s="52"/>
      <c r="N413" s="50"/>
      <c r="O413" s="50"/>
      <c r="P413" s="50"/>
      <c r="Q413" s="50"/>
      <c r="R413" s="50"/>
      <c r="S413" s="50"/>
      <c r="T413" s="50"/>
      <c r="U413" s="50"/>
      <c r="V413" s="1"/>
      <c r="W413" s="1"/>
      <c r="X413" s="1"/>
      <c r="Y413" s="1"/>
      <c r="Z413" s="1"/>
    </row>
    <row r="414" spans="1:26" ht="15.75" customHeight="1" x14ac:dyDescent="0.25">
      <c r="A414" s="50"/>
      <c r="B414" s="50"/>
      <c r="C414" s="50"/>
      <c r="D414" s="50"/>
      <c r="E414" s="50"/>
      <c r="F414" s="50"/>
      <c r="G414" s="50"/>
      <c r="H414" s="50"/>
      <c r="I414" s="50"/>
      <c r="J414" s="50"/>
      <c r="K414" s="50"/>
      <c r="L414" s="51"/>
      <c r="M414" s="52"/>
      <c r="N414" s="50"/>
      <c r="O414" s="50"/>
      <c r="P414" s="50"/>
      <c r="Q414" s="50"/>
      <c r="R414" s="50"/>
      <c r="S414" s="50"/>
      <c r="T414" s="50"/>
      <c r="U414" s="50"/>
      <c r="V414" s="1"/>
      <c r="W414" s="1"/>
      <c r="X414" s="1"/>
      <c r="Y414" s="1"/>
      <c r="Z414" s="1"/>
    </row>
    <row r="415" spans="1:26" ht="15.75" customHeight="1" x14ac:dyDescent="0.25">
      <c r="A415" s="50"/>
      <c r="B415" s="50"/>
      <c r="C415" s="50"/>
      <c r="D415" s="50"/>
      <c r="E415" s="50"/>
      <c r="F415" s="50"/>
      <c r="G415" s="50"/>
      <c r="H415" s="50"/>
      <c r="I415" s="50"/>
      <c r="J415" s="50"/>
      <c r="K415" s="50"/>
      <c r="L415" s="51"/>
      <c r="M415" s="52"/>
      <c r="N415" s="50"/>
      <c r="O415" s="50"/>
      <c r="P415" s="50"/>
      <c r="Q415" s="50"/>
      <c r="R415" s="50"/>
      <c r="S415" s="50"/>
      <c r="T415" s="50"/>
      <c r="U415" s="50"/>
      <c r="V415" s="1"/>
      <c r="W415" s="1"/>
      <c r="X415" s="1"/>
      <c r="Y415" s="1"/>
      <c r="Z415" s="1"/>
    </row>
    <row r="416" spans="1:26" ht="15.75" customHeight="1" x14ac:dyDescent="0.25">
      <c r="A416" s="50"/>
      <c r="B416" s="50"/>
      <c r="C416" s="50"/>
      <c r="D416" s="50"/>
      <c r="E416" s="50"/>
      <c r="F416" s="50"/>
      <c r="G416" s="50"/>
      <c r="H416" s="50"/>
      <c r="I416" s="50"/>
      <c r="J416" s="50"/>
      <c r="K416" s="50"/>
      <c r="L416" s="51"/>
      <c r="M416" s="52"/>
      <c r="N416" s="50"/>
      <c r="O416" s="50"/>
      <c r="P416" s="50"/>
      <c r="Q416" s="50"/>
      <c r="R416" s="50"/>
      <c r="S416" s="50"/>
      <c r="T416" s="50"/>
      <c r="U416" s="50"/>
      <c r="V416" s="1"/>
      <c r="W416" s="1"/>
      <c r="X416" s="1"/>
      <c r="Y416" s="1"/>
      <c r="Z416" s="1"/>
    </row>
    <row r="417" spans="1:26" ht="15.75" customHeight="1" x14ac:dyDescent="0.25">
      <c r="A417" s="50"/>
      <c r="B417" s="50"/>
      <c r="C417" s="50"/>
      <c r="D417" s="50"/>
      <c r="E417" s="50"/>
      <c r="F417" s="50"/>
      <c r="G417" s="50"/>
      <c r="H417" s="50"/>
      <c r="I417" s="50"/>
      <c r="J417" s="50"/>
      <c r="K417" s="50"/>
      <c r="L417" s="51"/>
      <c r="M417" s="52"/>
      <c r="N417" s="50"/>
      <c r="O417" s="50"/>
      <c r="P417" s="50"/>
      <c r="Q417" s="50"/>
      <c r="R417" s="50"/>
      <c r="S417" s="50"/>
      <c r="T417" s="50"/>
      <c r="U417" s="50"/>
      <c r="V417" s="1"/>
      <c r="W417" s="1"/>
      <c r="X417" s="1"/>
      <c r="Y417" s="1"/>
      <c r="Z417" s="1"/>
    </row>
    <row r="418" spans="1:26" ht="15.75" customHeight="1" x14ac:dyDescent="0.25">
      <c r="A418" s="50"/>
      <c r="B418" s="50"/>
      <c r="C418" s="50"/>
      <c r="D418" s="50"/>
      <c r="E418" s="50"/>
      <c r="F418" s="50"/>
      <c r="G418" s="50"/>
      <c r="H418" s="50"/>
      <c r="I418" s="50"/>
      <c r="J418" s="50"/>
      <c r="K418" s="50"/>
      <c r="L418" s="51"/>
      <c r="M418" s="52"/>
      <c r="N418" s="50"/>
      <c r="O418" s="50"/>
      <c r="P418" s="50"/>
      <c r="Q418" s="50"/>
      <c r="R418" s="50"/>
      <c r="S418" s="50"/>
      <c r="T418" s="50"/>
      <c r="U418" s="50"/>
      <c r="V418" s="1"/>
      <c r="W418" s="1"/>
      <c r="X418" s="1"/>
      <c r="Y418" s="1"/>
      <c r="Z418" s="1"/>
    </row>
    <row r="419" spans="1:26" ht="15.75" customHeight="1" x14ac:dyDescent="0.25">
      <c r="A419" s="50"/>
      <c r="B419" s="50"/>
      <c r="C419" s="50"/>
      <c r="D419" s="50"/>
      <c r="E419" s="50"/>
      <c r="F419" s="50"/>
      <c r="G419" s="50"/>
      <c r="H419" s="50"/>
      <c r="I419" s="50"/>
      <c r="J419" s="50"/>
      <c r="K419" s="50"/>
      <c r="L419" s="51"/>
      <c r="M419" s="52"/>
      <c r="N419" s="50"/>
      <c r="O419" s="50"/>
      <c r="P419" s="50"/>
      <c r="Q419" s="50"/>
      <c r="R419" s="50"/>
      <c r="S419" s="50"/>
      <c r="T419" s="50"/>
      <c r="U419" s="50"/>
      <c r="V419" s="1"/>
      <c r="W419" s="1"/>
      <c r="X419" s="1"/>
      <c r="Y419" s="1"/>
      <c r="Z419" s="1"/>
    </row>
    <row r="420" spans="1:26" ht="15.75" customHeight="1" x14ac:dyDescent="0.25">
      <c r="A420" s="50"/>
      <c r="B420" s="50"/>
      <c r="C420" s="50"/>
      <c r="D420" s="50"/>
      <c r="E420" s="50"/>
      <c r="F420" s="50"/>
      <c r="G420" s="50"/>
      <c r="H420" s="50"/>
      <c r="I420" s="50"/>
      <c r="J420" s="50"/>
      <c r="K420" s="50"/>
      <c r="L420" s="51"/>
      <c r="M420" s="52"/>
      <c r="N420" s="50"/>
      <c r="O420" s="50"/>
      <c r="P420" s="50"/>
      <c r="Q420" s="50"/>
      <c r="R420" s="50"/>
      <c r="S420" s="50"/>
      <c r="T420" s="50"/>
      <c r="U420" s="50"/>
      <c r="V420" s="1"/>
      <c r="W420" s="1"/>
      <c r="X420" s="1"/>
      <c r="Y420" s="1"/>
      <c r="Z420" s="1"/>
    </row>
    <row r="421" spans="1:26" ht="15.75" customHeight="1" x14ac:dyDescent="0.25">
      <c r="A421" s="50"/>
      <c r="B421" s="50"/>
      <c r="C421" s="50"/>
      <c r="D421" s="50"/>
      <c r="E421" s="50"/>
      <c r="F421" s="50"/>
      <c r="G421" s="50"/>
      <c r="H421" s="50"/>
      <c r="I421" s="50"/>
      <c r="J421" s="50"/>
      <c r="K421" s="50"/>
      <c r="L421" s="51"/>
      <c r="M421" s="52"/>
      <c r="N421" s="50"/>
      <c r="O421" s="50"/>
      <c r="P421" s="50"/>
      <c r="Q421" s="50"/>
      <c r="R421" s="50"/>
      <c r="S421" s="50"/>
      <c r="T421" s="50"/>
      <c r="U421" s="50"/>
      <c r="V421" s="1"/>
      <c r="W421" s="1"/>
      <c r="X421" s="1"/>
      <c r="Y421" s="1"/>
      <c r="Z421" s="1"/>
    </row>
    <row r="422" spans="1:26" ht="15.75" customHeight="1" x14ac:dyDescent="0.25">
      <c r="A422" s="50"/>
      <c r="B422" s="50"/>
      <c r="C422" s="50"/>
      <c r="D422" s="50"/>
      <c r="E422" s="50"/>
      <c r="F422" s="50"/>
      <c r="G422" s="50"/>
      <c r="H422" s="50"/>
      <c r="I422" s="50"/>
      <c r="J422" s="50"/>
      <c r="K422" s="50"/>
      <c r="L422" s="51"/>
      <c r="M422" s="52"/>
      <c r="N422" s="50"/>
      <c r="O422" s="50"/>
      <c r="P422" s="50"/>
      <c r="Q422" s="50"/>
      <c r="R422" s="50"/>
      <c r="S422" s="50"/>
      <c r="T422" s="50"/>
      <c r="U422" s="50"/>
      <c r="V422" s="1"/>
      <c r="W422" s="1"/>
      <c r="X422" s="1"/>
      <c r="Y422" s="1"/>
      <c r="Z422" s="1"/>
    </row>
    <row r="423" spans="1:26" ht="15.75" customHeight="1" x14ac:dyDescent="0.25">
      <c r="A423" s="50"/>
      <c r="B423" s="50"/>
      <c r="C423" s="50"/>
      <c r="D423" s="50"/>
      <c r="E423" s="50"/>
      <c r="F423" s="50"/>
      <c r="G423" s="50"/>
      <c r="H423" s="50"/>
      <c r="I423" s="50"/>
      <c r="J423" s="50"/>
      <c r="K423" s="50"/>
      <c r="L423" s="51"/>
      <c r="M423" s="52"/>
      <c r="N423" s="50"/>
      <c r="O423" s="50"/>
      <c r="P423" s="50"/>
      <c r="Q423" s="50"/>
      <c r="R423" s="50"/>
      <c r="S423" s="50"/>
      <c r="T423" s="50"/>
      <c r="U423" s="50"/>
      <c r="V423" s="1"/>
      <c r="W423" s="1"/>
      <c r="X423" s="1"/>
      <c r="Y423" s="1"/>
      <c r="Z423" s="1"/>
    </row>
    <row r="424" spans="1:26" ht="15.75" customHeight="1" x14ac:dyDescent="0.25">
      <c r="A424" s="50"/>
      <c r="B424" s="50"/>
      <c r="C424" s="50"/>
      <c r="D424" s="50"/>
      <c r="E424" s="50"/>
      <c r="F424" s="50"/>
      <c r="G424" s="50"/>
      <c r="H424" s="50"/>
      <c r="I424" s="50"/>
      <c r="J424" s="50"/>
      <c r="K424" s="50"/>
      <c r="L424" s="51"/>
      <c r="M424" s="52"/>
      <c r="N424" s="50"/>
      <c r="O424" s="50"/>
      <c r="P424" s="50"/>
      <c r="Q424" s="50"/>
      <c r="R424" s="50"/>
      <c r="S424" s="50"/>
      <c r="T424" s="50"/>
      <c r="U424" s="50"/>
      <c r="V424" s="1"/>
      <c r="W424" s="1"/>
      <c r="X424" s="1"/>
      <c r="Y424" s="1"/>
      <c r="Z424" s="1"/>
    </row>
    <row r="425" spans="1:26" ht="15.75" customHeight="1" x14ac:dyDescent="0.25">
      <c r="A425" s="50"/>
      <c r="B425" s="50"/>
      <c r="C425" s="50"/>
      <c r="D425" s="50"/>
      <c r="E425" s="50"/>
      <c r="F425" s="50"/>
      <c r="G425" s="50"/>
      <c r="H425" s="50"/>
      <c r="I425" s="50"/>
      <c r="J425" s="50"/>
      <c r="K425" s="50"/>
      <c r="L425" s="51"/>
      <c r="M425" s="52"/>
      <c r="N425" s="50"/>
      <c r="O425" s="50"/>
      <c r="P425" s="50"/>
      <c r="Q425" s="50"/>
      <c r="R425" s="50"/>
      <c r="S425" s="50"/>
      <c r="T425" s="50"/>
      <c r="U425" s="50"/>
      <c r="V425" s="1"/>
      <c r="W425" s="1"/>
      <c r="X425" s="1"/>
      <c r="Y425" s="1"/>
      <c r="Z425" s="1"/>
    </row>
    <row r="426" spans="1:26" ht="15.75" customHeight="1" x14ac:dyDescent="0.25">
      <c r="A426" s="50"/>
      <c r="B426" s="50"/>
      <c r="C426" s="50"/>
      <c r="D426" s="50"/>
      <c r="E426" s="50"/>
      <c r="F426" s="50"/>
      <c r="G426" s="50"/>
      <c r="H426" s="50"/>
      <c r="I426" s="50"/>
      <c r="J426" s="50"/>
      <c r="K426" s="50"/>
      <c r="L426" s="51"/>
      <c r="M426" s="52"/>
      <c r="N426" s="50"/>
      <c r="O426" s="50"/>
      <c r="P426" s="50"/>
      <c r="Q426" s="50"/>
      <c r="R426" s="50"/>
      <c r="S426" s="50"/>
      <c r="T426" s="50"/>
      <c r="U426" s="50"/>
      <c r="V426" s="1"/>
      <c r="W426" s="1"/>
      <c r="X426" s="1"/>
      <c r="Y426" s="1"/>
      <c r="Z426" s="1"/>
    </row>
    <row r="427" spans="1:26" ht="15.75" customHeight="1" x14ac:dyDescent="0.25">
      <c r="A427" s="50"/>
      <c r="B427" s="50"/>
      <c r="C427" s="50"/>
      <c r="D427" s="50"/>
      <c r="E427" s="50"/>
      <c r="F427" s="50"/>
      <c r="G427" s="50"/>
      <c r="H427" s="50"/>
      <c r="I427" s="50"/>
      <c r="J427" s="50"/>
      <c r="K427" s="50"/>
      <c r="L427" s="51"/>
      <c r="M427" s="52"/>
      <c r="N427" s="50"/>
      <c r="O427" s="50"/>
      <c r="P427" s="50"/>
      <c r="Q427" s="50"/>
      <c r="R427" s="50"/>
      <c r="S427" s="50"/>
      <c r="T427" s="50"/>
      <c r="U427" s="50"/>
      <c r="V427" s="1"/>
      <c r="W427" s="1"/>
      <c r="X427" s="1"/>
      <c r="Y427" s="1"/>
      <c r="Z427" s="1"/>
    </row>
    <row r="428" spans="1:26" ht="15.75" customHeight="1" x14ac:dyDescent="0.25">
      <c r="A428" s="50"/>
      <c r="B428" s="50"/>
      <c r="C428" s="50"/>
      <c r="D428" s="50"/>
      <c r="E428" s="50"/>
      <c r="F428" s="50"/>
      <c r="G428" s="50"/>
      <c r="H428" s="50"/>
      <c r="I428" s="50"/>
      <c r="J428" s="50"/>
      <c r="K428" s="50"/>
      <c r="L428" s="51"/>
      <c r="M428" s="52"/>
      <c r="N428" s="50"/>
      <c r="O428" s="50"/>
      <c r="P428" s="50"/>
      <c r="Q428" s="50"/>
      <c r="R428" s="50"/>
      <c r="S428" s="50"/>
      <c r="T428" s="50"/>
      <c r="U428" s="50"/>
      <c r="V428" s="1"/>
      <c r="W428" s="1"/>
      <c r="X428" s="1"/>
      <c r="Y428" s="1"/>
      <c r="Z428" s="1"/>
    </row>
    <row r="429" spans="1:26" ht="15.75" customHeight="1" x14ac:dyDescent="0.25">
      <c r="A429" s="50"/>
      <c r="B429" s="50"/>
      <c r="C429" s="50"/>
      <c r="D429" s="50"/>
      <c r="E429" s="50"/>
      <c r="F429" s="50"/>
      <c r="G429" s="50"/>
      <c r="H429" s="50"/>
      <c r="I429" s="50"/>
      <c r="J429" s="50"/>
      <c r="K429" s="50"/>
      <c r="L429" s="51"/>
      <c r="M429" s="52"/>
      <c r="N429" s="50"/>
      <c r="O429" s="50"/>
      <c r="P429" s="50"/>
      <c r="Q429" s="50"/>
      <c r="R429" s="50"/>
      <c r="S429" s="50"/>
      <c r="T429" s="50"/>
      <c r="U429" s="50"/>
      <c r="V429" s="1"/>
      <c r="W429" s="1"/>
      <c r="X429" s="1"/>
      <c r="Y429" s="1"/>
      <c r="Z429" s="1"/>
    </row>
    <row r="430" spans="1:26" ht="15.75" customHeight="1" x14ac:dyDescent="0.25">
      <c r="A430" s="50"/>
      <c r="B430" s="50"/>
      <c r="C430" s="50"/>
      <c r="D430" s="50"/>
      <c r="E430" s="50"/>
      <c r="F430" s="50"/>
      <c r="G430" s="50"/>
      <c r="H430" s="50"/>
      <c r="I430" s="50"/>
      <c r="J430" s="50"/>
      <c r="K430" s="50"/>
      <c r="L430" s="51"/>
      <c r="M430" s="52"/>
      <c r="N430" s="50"/>
      <c r="O430" s="50"/>
      <c r="P430" s="50"/>
      <c r="Q430" s="50"/>
      <c r="R430" s="50"/>
      <c r="S430" s="50"/>
      <c r="T430" s="50"/>
      <c r="U430" s="50"/>
      <c r="V430" s="1"/>
      <c r="W430" s="1"/>
      <c r="X430" s="1"/>
      <c r="Y430" s="1"/>
      <c r="Z430" s="1"/>
    </row>
    <row r="431" spans="1:26" ht="15.75" customHeight="1" x14ac:dyDescent="0.25">
      <c r="A431" s="50"/>
      <c r="B431" s="50"/>
      <c r="C431" s="50"/>
      <c r="D431" s="50"/>
      <c r="E431" s="50"/>
      <c r="F431" s="50"/>
      <c r="G431" s="50"/>
      <c r="H431" s="50"/>
      <c r="I431" s="50"/>
      <c r="J431" s="50"/>
      <c r="K431" s="50"/>
      <c r="L431" s="51"/>
      <c r="M431" s="52"/>
      <c r="N431" s="50"/>
      <c r="O431" s="50"/>
      <c r="P431" s="50"/>
      <c r="Q431" s="50"/>
      <c r="R431" s="50"/>
      <c r="S431" s="50"/>
      <c r="T431" s="50"/>
      <c r="U431" s="50"/>
      <c r="V431" s="1"/>
      <c r="W431" s="1"/>
      <c r="X431" s="1"/>
      <c r="Y431" s="1"/>
      <c r="Z431" s="1"/>
    </row>
    <row r="432" spans="1:26" ht="15.75" customHeight="1" x14ac:dyDescent="0.25">
      <c r="A432" s="50"/>
      <c r="B432" s="50"/>
      <c r="C432" s="50"/>
      <c r="D432" s="50"/>
      <c r="E432" s="50"/>
      <c r="F432" s="50"/>
      <c r="G432" s="50"/>
      <c r="H432" s="50"/>
      <c r="I432" s="50"/>
      <c r="J432" s="50"/>
      <c r="K432" s="50"/>
      <c r="L432" s="51"/>
      <c r="M432" s="52"/>
      <c r="N432" s="50"/>
      <c r="O432" s="50"/>
      <c r="P432" s="50"/>
      <c r="Q432" s="50"/>
      <c r="R432" s="50"/>
      <c r="S432" s="50"/>
      <c r="T432" s="50"/>
      <c r="U432" s="50"/>
      <c r="V432" s="1"/>
      <c r="W432" s="1"/>
      <c r="X432" s="1"/>
      <c r="Y432" s="1"/>
      <c r="Z432" s="1"/>
    </row>
    <row r="433" spans="1:26" ht="15.75" customHeight="1" x14ac:dyDescent="0.25">
      <c r="A433" s="50"/>
      <c r="B433" s="50"/>
      <c r="C433" s="50"/>
      <c r="D433" s="50"/>
      <c r="E433" s="50"/>
      <c r="F433" s="50"/>
      <c r="G433" s="50"/>
      <c r="H433" s="50"/>
      <c r="I433" s="50"/>
      <c r="J433" s="50"/>
      <c r="K433" s="50"/>
      <c r="L433" s="51"/>
      <c r="M433" s="52"/>
      <c r="N433" s="50"/>
      <c r="O433" s="50"/>
      <c r="P433" s="50"/>
      <c r="Q433" s="50"/>
      <c r="R433" s="50"/>
      <c r="S433" s="50"/>
      <c r="T433" s="50"/>
      <c r="U433" s="50"/>
      <c r="V433" s="1"/>
      <c r="W433" s="1"/>
      <c r="X433" s="1"/>
      <c r="Y433" s="1"/>
      <c r="Z433" s="1"/>
    </row>
    <row r="434" spans="1:26" ht="15.75" customHeight="1" x14ac:dyDescent="0.25">
      <c r="A434" s="50"/>
      <c r="B434" s="50"/>
      <c r="C434" s="50"/>
      <c r="D434" s="50"/>
      <c r="E434" s="50"/>
      <c r="F434" s="50"/>
      <c r="G434" s="50"/>
      <c r="H434" s="50"/>
      <c r="I434" s="50"/>
      <c r="J434" s="50"/>
      <c r="K434" s="50"/>
      <c r="L434" s="51"/>
      <c r="M434" s="52"/>
      <c r="N434" s="50"/>
      <c r="O434" s="50"/>
      <c r="P434" s="50"/>
      <c r="Q434" s="50"/>
      <c r="R434" s="50"/>
      <c r="S434" s="50"/>
      <c r="T434" s="50"/>
      <c r="U434" s="50"/>
      <c r="V434" s="1"/>
      <c r="W434" s="1"/>
      <c r="X434" s="1"/>
      <c r="Y434" s="1"/>
      <c r="Z434" s="1"/>
    </row>
    <row r="435" spans="1:26" ht="15.75" customHeight="1" x14ac:dyDescent="0.25">
      <c r="A435" s="50"/>
      <c r="B435" s="50"/>
      <c r="C435" s="50"/>
      <c r="D435" s="50"/>
      <c r="E435" s="50"/>
      <c r="F435" s="50"/>
      <c r="G435" s="50"/>
      <c r="H435" s="50"/>
      <c r="I435" s="50"/>
      <c r="J435" s="50"/>
      <c r="K435" s="50"/>
      <c r="L435" s="51"/>
      <c r="M435" s="52"/>
      <c r="N435" s="50"/>
      <c r="O435" s="50"/>
      <c r="P435" s="50"/>
      <c r="Q435" s="50"/>
      <c r="R435" s="50"/>
      <c r="S435" s="50"/>
      <c r="T435" s="50"/>
      <c r="U435" s="50"/>
      <c r="V435" s="1"/>
      <c r="W435" s="1"/>
      <c r="X435" s="1"/>
      <c r="Y435" s="1"/>
      <c r="Z435" s="1"/>
    </row>
    <row r="436" spans="1:26" ht="15.75" customHeight="1" x14ac:dyDescent="0.25">
      <c r="A436" s="50"/>
      <c r="B436" s="50"/>
      <c r="C436" s="50"/>
      <c r="D436" s="50"/>
      <c r="E436" s="50"/>
      <c r="F436" s="50"/>
      <c r="G436" s="50"/>
      <c r="H436" s="50"/>
      <c r="I436" s="50"/>
      <c r="J436" s="50"/>
      <c r="K436" s="50"/>
      <c r="L436" s="51"/>
      <c r="M436" s="52"/>
      <c r="N436" s="50"/>
      <c r="O436" s="50"/>
      <c r="P436" s="50"/>
      <c r="Q436" s="50"/>
      <c r="R436" s="50"/>
      <c r="S436" s="50"/>
      <c r="T436" s="50"/>
      <c r="U436" s="50"/>
      <c r="V436" s="1"/>
      <c r="W436" s="1"/>
      <c r="X436" s="1"/>
      <c r="Y436" s="1"/>
      <c r="Z436" s="1"/>
    </row>
    <row r="437" spans="1:26" ht="15.75" customHeight="1" x14ac:dyDescent="0.25">
      <c r="A437" s="50"/>
      <c r="B437" s="50"/>
      <c r="C437" s="50"/>
      <c r="D437" s="50"/>
      <c r="E437" s="50"/>
      <c r="F437" s="50"/>
      <c r="G437" s="50"/>
      <c r="H437" s="50"/>
      <c r="I437" s="50"/>
      <c r="J437" s="50"/>
      <c r="K437" s="50"/>
      <c r="L437" s="51"/>
      <c r="M437" s="52"/>
      <c r="N437" s="50"/>
      <c r="O437" s="50"/>
      <c r="P437" s="50"/>
      <c r="Q437" s="50"/>
      <c r="R437" s="50"/>
      <c r="S437" s="50"/>
      <c r="T437" s="50"/>
      <c r="U437" s="50"/>
      <c r="V437" s="1"/>
      <c r="W437" s="1"/>
      <c r="X437" s="1"/>
      <c r="Y437" s="1"/>
      <c r="Z437" s="1"/>
    </row>
    <row r="438" spans="1:26" ht="15.75" customHeight="1" x14ac:dyDescent="0.25">
      <c r="A438" s="50"/>
      <c r="B438" s="50"/>
      <c r="C438" s="50"/>
      <c r="D438" s="50"/>
      <c r="E438" s="50"/>
      <c r="F438" s="50"/>
      <c r="G438" s="50"/>
      <c r="H438" s="50"/>
      <c r="I438" s="50"/>
      <c r="J438" s="50"/>
      <c r="K438" s="50"/>
      <c r="L438" s="51"/>
      <c r="M438" s="52"/>
      <c r="N438" s="50"/>
      <c r="O438" s="50"/>
      <c r="P438" s="50"/>
      <c r="Q438" s="50"/>
      <c r="R438" s="50"/>
      <c r="S438" s="50"/>
      <c r="T438" s="50"/>
      <c r="U438" s="50"/>
      <c r="V438" s="1"/>
      <c r="W438" s="1"/>
      <c r="X438" s="1"/>
      <c r="Y438" s="1"/>
      <c r="Z438" s="1"/>
    </row>
    <row r="439" spans="1:26" ht="15.75" customHeight="1" x14ac:dyDescent="0.25">
      <c r="A439" s="50"/>
      <c r="B439" s="50"/>
      <c r="C439" s="50"/>
      <c r="D439" s="50"/>
      <c r="E439" s="50"/>
      <c r="F439" s="50"/>
      <c r="G439" s="50"/>
      <c r="H439" s="50"/>
      <c r="I439" s="50"/>
      <c r="J439" s="50"/>
      <c r="K439" s="50"/>
      <c r="L439" s="51"/>
      <c r="M439" s="52"/>
      <c r="N439" s="50"/>
      <c r="O439" s="50"/>
      <c r="P439" s="50"/>
      <c r="Q439" s="50"/>
      <c r="R439" s="50"/>
      <c r="S439" s="50"/>
      <c r="T439" s="50"/>
      <c r="U439" s="50"/>
      <c r="V439" s="1"/>
      <c r="W439" s="1"/>
      <c r="X439" s="1"/>
      <c r="Y439" s="1"/>
      <c r="Z439" s="1"/>
    </row>
    <row r="440" spans="1:26" ht="15.75" customHeight="1" x14ac:dyDescent="0.25">
      <c r="A440" s="50"/>
      <c r="B440" s="50"/>
      <c r="C440" s="50"/>
      <c r="D440" s="50"/>
      <c r="E440" s="50"/>
      <c r="F440" s="50"/>
      <c r="G440" s="50"/>
      <c r="H440" s="50"/>
      <c r="I440" s="50"/>
      <c r="J440" s="50"/>
      <c r="K440" s="50"/>
      <c r="L440" s="51"/>
      <c r="M440" s="52"/>
      <c r="N440" s="50"/>
      <c r="O440" s="50"/>
      <c r="P440" s="50"/>
      <c r="Q440" s="50"/>
      <c r="R440" s="50"/>
      <c r="S440" s="50"/>
      <c r="T440" s="50"/>
      <c r="U440" s="50"/>
      <c r="V440" s="1"/>
      <c r="W440" s="1"/>
      <c r="X440" s="1"/>
      <c r="Y440" s="1"/>
      <c r="Z440" s="1"/>
    </row>
    <row r="441" spans="1:26" ht="15.75" customHeight="1" x14ac:dyDescent="0.25">
      <c r="A441" s="50"/>
      <c r="B441" s="50"/>
      <c r="C441" s="50"/>
      <c r="D441" s="50"/>
      <c r="E441" s="50"/>
      <c r="F441" s="50"/>
      <c r="G441" s="50"/>
      <c r="H441" s="50"/>
      <c r="I441" s="50"/>
      <c r="J441" s="50"/>
      <c r="K441" s="50"/>
      <c r="L441" s="51"/>
      <c r="M441" s="52"/>
      <c r="N441" s="50"/>
      <c r="O441" s="50"/>
      <c r="P441" s="50"/>
      <c r="Q441" s="50"/>
      <c r="R441" s="50"/>
      <c r="S441" s="50"/>
      <c r="T441" s="50"/>
      <c r="U441" s="50"/>
      <c r="V441" s="1"/>
      <c r="W441" s="1"/>
      <c r="X441" s="1"/>
      <c r="Y441" s="1"/>
      <c r="Z441" s="1"/>
    </row>
    <row r="442" spans="1:26" ht="15.75" customHeight="1" x14ac:dyDescent="0.25">
      <c r="A442" s="50"/>
      <c r="B442" s="50"/>
      <c r="C442" s="50"/>
      <c r="D442" s="50"/>
      <c r="E442" s="50"/>
      <c r="F442" s="50"/>
      <c r="G442" s="50"/>
      <c r="H442" s="50"/>
      <c r="I442" s="50"/>
      <c r="J442" s="50"/>
      <c r="K442" s="50"/>
      <c r="L442" s="51"/>
      <c r="M442" s="52"/>
      <c r="N442" s="50"/>
      <c r="O442" s="50"/>
      <c r="P442" s="50"/>
      <c r="Q442" s="50"/>
      <c r="R442" s="50"/>
      <c r="S442" s="50"/>
      <c r="T442" s="50"/>
      <c r="U442" s="50"/>
      <c r="V442" s="1"/>
      <c r="W442" s="1"/>
      <c r="X442" s="1"/>
      <c r="Y442" s="1"/>
      <c r="Z442" s="1"/>
    </row>
    <row r="443" spans="1:26" ht="15.75" customHeight="1" x14ac:dyDescent="0.25">
      <c r="A443" s="1"/>
      <c r="B443" s="1"/>
      <c r="C443" s="1"/>
      <c r="D443" s="1"/>
      <c r="E443" s="1"/>
      <c r="F443" s="1"/>
      <c r="G443" s="1"/>
      <c r="H443" s="1"/>
      <c r="I443" s="1"/>
      <c r="J443" s="1"/>
      <c r="K443" s="1"/>
      <c r="L443" s="53"/>
      <c r="M443" s="54"/>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53"/>
      <c r="M444" s="54"/>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53"/>
      <c r="M445" s="54"/>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53"/>
      <c r="M446" s="54"/>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53"/>
      <c r="M447" s="54"/>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53"/>
      <c r="M448" s="54"/>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53"/>
      <c r="M449" s="54"/>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53"/>
      <c r="M450" s="54"/>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53"/>
      <c r="M451" s="54"/>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53"/>
      <c r="M452" s="54"/>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53"/>
      <c r="M453" s="54"/>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53"/>
      <c r="M454" s="54"/>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53"/>
      <c r="M455" s="54"/>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53"/>
      <c r="M456" s="54"/>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53"/>
      <c r="M457" s="54"/>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53"/>
      <c r="M458" s="54"/>
      <c r="N458" s="1"/>
      <c r="O458" s="1"/>
      <c r="P458" s="1"/>
      <c r="Q458" s="1"/>
      <c r="R458" s="1"/>
      <c r="S458" s="1"/>
      <c r="T458" s="1"/>
      <c r="U458" s="1"/>
      <c r="V458" s="1"/>
      <c r="W458" s="1"/>
      <c r="X458" s="1"/>
      <c r="Y458" s="1"/>
      <c r="Z458" s="1"/>
    </row>
    <row r="459" spans="1:26" ht="15.75" customHeight="1" x14ac:dyDescent="0.25"/>
    <row r="460" spans="1:26" ht="15.75" customHeight="1" x14ac:dyDescent="0.25"/>
    <row r="461" spans="1:26" ht="15.75" customHeight="1" x14ac:dyDescent="0.25"/>
    <row r="462" spans="1:26" ht="15.75" customHeight="1" x14ac:dyDescent="0.25"/>
    <row r="463" spans="1:26" ht="15.75" customHeight="1" x14ac:dyDescent="0.25"/>
    <row r="464" spans="1:26"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sheetData>
  <mergeCells count="21">
    <mergeCell ref="D261:I261"/>
    <mergeCell ref="H6:H7"/>
    <mergeCell ref="I6:K6"/>
    <mergeCell ref="L6:L7"/>
    <mergeCell ref="M6:M7"/>
    <mergeCell ref="D6:D7"/>
    <mergeCell ref="E6:G6"/>
    <mergeCell ref="D260:I260"/>
    <mergeCell ref="N6:N7"/>
    <mergeCell ref="O6:Q6"/>
    <mergeCell ref="R6:R7"/>
    <mergeCell ref="S6:U6"/>
    <mergeCell ref="A1:U1"/>
    <mergeCell ref="A2:U2"/>
    <mergeCell ref="A3:U3"/>
    <mergeCell ref="R4:U4"/>
    <mergeCell ref="A5:A7"/>
    <mergeCell ref="C5:K5"/>
    <mergeCell ref="L5:U5"/>
    <mergeCell ref="B5:B7"/>
    <mergeCell ref="C6:C7"/>
  </mergeCells>
  <pageMargins left="0.17" right="0.17" top="0.41" bottom="0.27" header="0" footer="0"/>
  <pageSetup scale="9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12"/>
  <sheetViews>
    <sheetView workbookViewId="0">
      <pane xSplit="2" ySplit="7" topLeftCell="C44" activePane="bottomRight" state="frozen"/>
      <selection pane="topRight" activeCell="C1" sqref="C1"/>
      <selection pane="bottomLeft" activeCell="A8" sqref="A8"/>
      <selection pane="bottomRight" activeCell="C8" sqref="C8"/>
    </sheetView>
  </sheetViews>
  <sheetFormatPr defaultColWidth="11.25" defaultRowHeight="15" customHeight="1" x14ac:dyDescent="0.25"/>
  <cols>
    <col min="1" max="1" width="3.375" customWidth="1"/>
    <col min="2" max="2" width="25.25" customWidth="1"/>
    <col min="3" max="3" width="6" customWidth="1"/>
    <col min="4" max="4" width="6.25" customWidth="1"/>
    <col min="5" max="5" width="5.75" customWidth="1"/>
    <col min="6" max="6" width="6.25" customWidth="1"/>
    <col min="7" max="7" width="5.375" customWidth="1"/>
    <col min="8" max="8" width="6.75" customWidth="1"/>
    <col min="9" max="9" width="5.375" customWidth="1"/>
    <col min="10" max="10" width="4.375" customWidth="1"/>
    <col min="11" max="11" width="5.375" customWidth="1"/>
    <col min="12" max="13" width="6.75" customWidth="1"/>
    <col min="14" max="14" width="4.75" customWidth="1"/>
    <col min="15" max="15" width="5.375" customWidth="1"/>
    <col min="16" max="16" width="4.875" customWidth="1"/>
    <col min="17" max="17" width="4.75" customWidth="1"/>
    <col min="18" max="18" width="5.75" customWidth="1"/>
    <col min="19" max="19" width="5" customWidth="1"/>
    <col min="20" max="20" width="4.25" customWidth="1"/>
    <col min="21" max="21" width="4.875" customWidth="1"/>
    <col min="22" max="26" width="8.75" customWidth="1"/>
  </cols>
  <sheetData>
    <row r="1" spans="1:26" ht="15.75" customHeight="1" x14ac:dyDescent="0.3">
      <c r="A1" s="186" t="s">
        <v>268</v>
      </c>
      <c r="B1" s="172"/>
      <c r="C1" s="172"/>
      <c r="D1" s="172"/>
      <c r="E1" s="172"/>
      <c r="F1" s="172"/>
      <c r="G1" s="172"/>
      <c r="H1" s="172"/>
      <c r="I1" s="172"/>
      <c r="J1" s="172"/>
      <c r="K1" s="172"/>
      <c r="L1" s="172"/>
      <c r="M1" s="172"/>
      <c r="N1" s="172"/>
      <c r="O1" s="172"/>
      <c r="P1" s="172"/>
      <c r="Q1" s="172"/>
      <c r="R1" s="172"/>
      <c r="S1" s="172"/>
      <c r="T1" s="172"/>
      <c r="U1" s="172"/>
      <c r="V1" s="1"/>
      <c r="W1" s="1"/>
      <c r="X1" s="1"/>
      <c r="Y1" s="1"/>
      <c r="Z1" s="1"/>
    </row>
    <row r="2" spans="1:26" ht="15.75" customHeight="1" x14ac:dyDescent="0.25">
      <c r="A2" s="171" t="s">
        <v>255</v>
      </c>
      <c r="B2" s="172"/>
      <c r="C2" s="172"/>
      <c r="D2" s="172"/>
      <c r="E2" s="172"/>
      <c r="F2" s="172"/>
      <c r="G2" s="172"/>
      <c r="H2" s="172"/>
      <c r="I2" s="172"/>
      <c r="J2" s="172"/>
      <c r="K2" s="172"/>
      <c r="L2" s="172"/>
      <c r="M2" s="172"/>
      <c r="N2" s="172"/>
      <c r="O2" s="172"/>
      <c r="P2" s="172"/>
      <c r="Q2" s="172"/>
      <c r="R2" s="172"/>
      <c r="S2" s="172"/>
      <c r="T2" s="172"/>
      <c r="U2" s="172"/>
      <c r="V2" s="1"/>
      <c r="W2" s="1"/>
      <c r="X2" s="1"/>
      <c r="Y2" s="1"/>
      <c r="Z2" s="1"/>
    </row>
    <row r="3" spans="1:26" ht="15.75" customHeight="1" x14ac:dyDescent="0.25">
      <c r="A3" s="173" t="s">
        <v>270</v>
      </c>
      <c r="B3" s="172"/>
      <c r="C3" s="172"/>
      <c r="D3" s="172"/>
      <c r="E3" s="172"/>
      <c r="F3" s="172"/>
      <c r="G3" s="172"/>
      <c r="H3" s="172"/>
      <c r="I3" s="172"/>
      <c r="J3" s="172"/>
      <c r="K3" s="172"/>
      <c r="L3" s="172"/>
      <c r="M3" s="172"/>
      <c r="N3" s="172"/>
      <c r="O3" s="172"/>
      <c r="P3" s="172"/>
      <c r="Q3" s="172"/>
      <c r="R3" s="172"/>
      <c r="S3" s="172"/>
      <c r="T3" s="172"/>
      <c r="U3" s="172"/>
      <c r="V3" s="1"/>
      <c r="W3" s="1"/>
      <c r="X3" s="1"/>
      <c r="Y3" s="1"/>
      <c r="Z3" s="1"/>
    </row>
    <row r="4" spans="1:26" ht="15.75" customHeight="1" x14ac:dyDescent="0.3">
      <c r="A4" s="2"/>
      <c r="B4" s="122"/>
      <c r="C4" s="122"/>
      <c r="D4" s="122"/>
      <c r="E4" s="122"/>
      <c r="F4" s="122"/>
      <c r="G4" s="122"/>
      <c r="H4" s="122"/>
      <c r="I4" s="122"/>
      <c r="J4" s="122"/>
      <c r="K4" s="122"/>
      <c r="L4" s="122"/>
      <c r="M4" s="122"/>
      <c r="N4" s="122"/>
      <c r="O4" s="122"/>
      <c r="P4" s="122"/>
      <c r="Q4" s="122"/>
      <c r="R4" s="184" t="s">
        <v>1</v>
      </c>
      <c r="S4" s="172"/>
      <c r="T4" s="172"/>
      <c r="U4" s="172"/>
      <c r="V4" s="1"/>
      <c r="W4" s="1"/>
      <c r="X4" s="1"/>
      <c r="Y4" s="1"/>
      <c r="Z4" s="1"/>
    </row>
    <row r="5" spans="1:26" ht="15.75" customHeight="1" x14ac:dyDescent="0.25">
      <c r="A5" s="176" t="s">
        <v>2</v>
      </c>
      <c r="B5" s="180" t="s">
        <v>3</v>
      </c>
      <c r="C5" s="178" t="s">
        <v>256</v>
      </c>
      <c r="D5" s="166"/>
      <c r="E5" s="166"/>
      <c r="F5" s="166"/>
      <c r="G5" s="166"/>
      <c r="H5" s="166"/>
      <c r="I5" s="166"/>
      <c r="J5" s="166"/>
      <c r="K5" s="167"/>
      <c r="L5" s="179" t="s">
        <v>257</v>
      </c>
      <c r="M5" s="166"/>
      <c r="N5" s="166"/>
      <c r="O5" s="166"/>
      <c r="P5" s="166"/>
      <c r="Q5" s="166"/>
      <c r="R5" s="166"/>
      <c r="S5" s="166"/>
      <c r="T5" s="166"/>
      <c r="U5" s="167"/>
      <c r="V5" s="1"/>
      <c r="W5" s="1"/>
      <c r="X5" s="1"/>
      <c r="Y5" s="1"/>
      <c r="Z5" s="1"/>
    </row>
    <row r="6" spans="1:26" ht="15.75" customHeight="1" x14ac:dyDescent="0.25">
      <c r="A6" s="177"/>
      <c r="B6" s="177"/>
      <c r="C6" s="163" t="s">
        <v>6</v>
      </c>
      <c r="D6" s="163" t="s">
        <v>7</v>
      </c>
      <c r="E6" s="165" t="s">
        <v>8</v>
      </c>
      <c r="F6" s="166"/>
      <c r="G6" s="167"/>
      <c r="H6" s="163" t="s">
        <v>9</v>
      </c>
      <c r="I6" s="165" t="s">
        <v>8</v>
      </c>
      <c r="J6" s="166"/>
      <c r="K6" s="167"/>
      <c r="L6" s="163" t="s">
        <v>10</v>
      </c>
      <c r="M6" s="185" t="s">
        <v>11</v>
      </c>
      <c r="N6" s="163" t="s">
        <v>7</v>
      </c>
      <c r="O6" s="165" t="s">
        <v>8</v>
      </c>
      <c r="P6" s="166"/>
      <c r="Q6" s="167"/>
      <c r="R6" s="163" t="s">
        <v>9</v>
      </c>
      <c r="S6" s="165" t="s">
        <v>8</v>
      </c>
      <c r="T6" s="166"/>
      <c r="U6" s="167"/>
      <c r="V6" s="1"/>
      <c r="W6" s="1"/>
      <c r="X6" s="1"/>
      <c r="Y6" s="1"/>
      <c r="Z6" s="1"/>
    </row>
    <row r="7" spans="1:26" ht="75.75" customHeight="1" x14ac:dyDescent="0.25">
      <c r="A7" s="164"/>
      <c r="B7" s="164"/>
      <c r="C7" s="164"/>
      <c r="D7" s="164"/>
      <c r="E7" s="9" t="s">
        <v>12</v>
      </c>
      <c r="F7" s="9" t="s">
        <v>13</v>
      </c>
      <c r="G7" s="9" t="s">
        <v>14</v>
      </c>
      <c r="H7" s="164"/>
      <c r="I7" s="9" t="s">
        <v>15</v>
      </c>
      <c r="J7" s="9" t="s">
        <v>16</v>
      </c>
      <c r="K7" s="9" t="s">
        <v>17</v>
      </c>
      <c r="L7" s="164"/>
      <c r="M7" s="164"/>
      <c r="N7" s="164"/>
      <c r="O7" s="9" t="s">
        <v>12</v>
      </c>
      <c r="P7" s="9" t="s">
        <v>13</v>
      </c>
      <c r="Q7" s="9" t="s">
        <v>14</v>
      </c>
      <c r="R7" s="164"/>
      <c r="S7" s="9" t="s">
        <v>15</v>
      </c>
      <c r="T7" s="9" t="s">
        <v>16</v>
      </c>
      <c r="U7" s="9" t="s">
        <v>17</v>
      </c>
      <c r="V7" s="1"/>
      <c r="W7" s="1"/>
      <c r="X7" s="1"/>
      <c r="Y7" s="1"/>
      <c r="Z7" s="1"/>
    </row>
    <row r="8" spans="1:26" ht="15.75" customHeight="1" x14ac:dyDescent="0.25">
      <c r="A8" s="57"/>
      <c r="B8" s="24" t="s">
        <v>236</v>
      </c>
      <c r="C8" s="58">
        <f t="shared" ref="C8:C258" si="0">D8+H8</f>
        <v>81377</v>
      </c>
      <c r="D8" s="58">
        <f t="shared" ref="D8:D258" si="1">E8+F8+G8</f>
        <v>81377</v>
      </c>
      <c r="E8" s="58">
        <f t="shared" ref="E8:G8" si="2">E9+E21</f>
        <v>77291</v>
      </c>
      <c r="F8" s="58">
        <f t="shared" si="2"/>
        <v>2920</v>
      </c>
      <c r="G8" s="58">
        <f t="shared" si="2"/>
        <v>1166</v>
      </c>
      <c r="H8" s="58">
        <f t="shared" ref="H8:H21" si="3">I8+J8+K8</f>
        <v>0</v>
      </c>
      <c r="I8" s="58">
        <f t="shared" ref="I8:K8" si="4">I9+I21</f>
        <v>0</v>
      </c>
      <c r="J8" s="58">
        <f t="shared" si="4"/>
        <v>0</v>
      </c>
      <c r="K8" s="58">
        <f t="shared" si="4"/>
        <v>0</v>
      </c>
      <c r="L8" s="58">
        <f t="shared" ref="L8:L169" si="5">N8+R8</f>
        <v>12084.881699</v>
      </c>
      <c r="M8" s="59">
        <f t="shared" ref="M8:M169" si="6">L8/C8</f>
        <v>0.14850488097373951</v>
      </c>
      <c r="N8" s="58">
        <f>O8+P8+Q8</f>
        <v>11938.881699</v>
      </c>
      <c r="O8" s="58">
        <f t="shared" ref="O8:Q8" si="7">O9+O21</f>
        <v>11938.881699</v>
      </c>
      <c r="P8" s="58">
        <f t="shared" si="7"/>
        <v>0</v>
      </c>
      <c r="Q8" s="58">
        <f t="shared" si="7"/>
        <v>0</v>
      </c>
      <c r="R8" s="58">
        <f t="shared" ref="R8:R29" si="8">S8+T8+U8</f>
        <v>146</v>
      </c>
      <c r="S8" s="58">
        <f t="shared" ref="S8:U8" si="9">S9+S21</f>
        <v>146</v>
      </c>
      <c r="T8" s="58">
        <f t="shared" si="9"/>
        <v>0</v>
      </c>
      <c r="U8" s="58">
        <f t="shared" si="9"/>
        <v>0</v>
      </c>
      <c r="V8" s="113"/>
      <c r="W8" s="1"/>
      <c r="X8" s="1"/>
      <c r="Y8" s="1"/>
      <c r="Z8" s="1"/>
    </row>
    <row r="9" spans="1:26" ht="15.75" customHeight="1" x14ac:dyDescent="0.25">
      <c r="A9" s="60" t="s">
        <v>20</v>
      </c>
      <c r="B9" s="18" t="s">
        <v>21</v>
      </c>
      <c r="C9" s="61">
        <f t="shared" si="0"/>
        <v>72556.536999999997</v>
      </c>
      <c r="D9" s="61">
        <f t="shared" si="1"/>
        <v>72556.536999999997</v>
      </c>
      <c r="E9" s="61">
        <f t="shared" ref="E9:G9" si="10">E10+E11+E12+E13+E14+E15+E16+E17+E18+E19+E20</f>
        <v>68672.536999999997</v>
      </c>
      <c r="F9" s="61">
        <f t="shared" si="10"/>
        <v>2769</v>
      </c>
      <c r="G9" s="61">
        <f t="shared" si="10"/>
        <v>1115</v>
      </c>
      <c r="H9" s="61">
        <f t="shared" si="3"/>
        <v>0</v>
      </c>
      <c r="I9" s="61">
        <f t="shared" ref="I9:K9" si="11">I10+I11+I12+I13+I14+I15+I16+I17+I18+I19+I20</f>
        <v>0</v>
      </c>
      <c r="J9" s="61">
        <f t="shared" si="11"/>
        <v>0</v>
      </c>
      <c r="K9" s="61">
        <f t="shared" si="11"/>
        <v>0</v>
      </c>
      <c r="L9" s="58">
        <f t="shared" si="5"/>
        <v>9660.7639999999992</v>
      </c>
      <c r="M9" s="62">
        <f t="shared" si="6"/>
        <v>0.13314808560943309</v>
      </c>
      <c r="N9" s="61">
        <f t="shared" ref="N9:Q9" si="12">N10+N11+N12+N13+N14+N15+N16+N17+N18+N19+N20</f>
        <v>9514.7639999999992</v>
      </c>
      <c r="O9" s="61">
        <f t="shared" si="12"/>
        <v>9514.7639999999992</v>
      </c>
      <c r="P9" s="61">
        <f t="shared" si="12"/>
        <v>0</v>
      </c>
      <c r="Q9" s="61">
        <f t="shared" si="12"/>
        <v>0</v>
      </c>
      <c r="R9" s="58">
        <f t="shared" si="8"/>
        <v>146</v>
      </c>
      <c r="S9" s="61">
        <f t="shared" ref="S9:U9" si="13">S10+S11+S12+S13+S14+S15+S16+S17+S18+S19+S20</f>
        <v>146</v>
      </c>
      <c r="T9" s="61">
        <f t="shared" si="13"/>
        <v>0</v>
      </c>
      <c r="U9" s="61">
        <f t="shared" si="13"/>
        <v>0</v>
      </c>
      <c r="V9" s="19"/>
      <c r="W9" s="19"/>
      <c r="X9" s="19"/>
      <c r="Y9" s="19"/>
      <c r="Z9" s="19"/>
    </row>
    <row r="10" spans="1:26" ht="15.75" customHeight="1" x14ac:dyDescent="0.25">
      <c r="A10" s="63">
        <v>1</v>
      </c>
      <c r="B10" s="27" t="s">
        <v>77</v>
      </c>
      <c r="C10" s="61">
        <f t="shared" si="0"/>
        <v>0</v>
      </c>
      <c r="D10" s="61">
        <f t="shared" si="1"/>
        <v>0</v>
      </c>
      <c r="E10" s="58">
        <f>E60+E63+E74+E94+E195+E212+E239+E241+E245+E249+E258</f>
        <v>0</v>
      </c>
      <c r="F10" s="58">
        <f>F60+F63+F74+F94+F195+F212+F239+F241+F245+F249+F258</f>
        <v>0</v>
      </c>
      <c r="G10" s="58">
        <f>G60+G63+G74+G94+G195+G212+G239+G241+G245+G249+G258</f>
        <v>0</v>
      </c>
      <c r="H10" s="61">
        <f t="shared" si="3"/>
        <v>0</v>
      </c>
      <c r="I10" s="58">
        <f>I60+I63+I74+I94+I195+I212+I239+I241+I245+I249+I258</f>
        <v>0</v>
      </c>
      <c r="J10" s="58">
        <f>J60+J63+J74+J94+J195+J212+J239+J241+J245+J249+J258</f>
        <v>0</v>
      </c>
      <c r="K10" s="58">
        <f>K60+K63+K74+K94+K195+K212+K239+K241+K245+K249+K258</f>
        <v>0</v>
      </c>
      <c r="L10" s="58">
        <f t="shared" si="5"/>
        <v>0</v>
      </c>
      <c r="M10" s="62" t="e">
        <f t="shared" si="6"/>
        <v>#DIV/0!</v>
      </c>
      <c r="N10" s="58">
        <f t="shared" ref="N10:N21" si="14">O10+P10+Q10</f>
        <v>0</v>
      </c>
      <c r="O10" s="58">
        <f>O60+O63+O74+O94+O195+O212+O239+O241+O245+O249+O258</f>
        <v>0</v>
      </c>
      <c r="P10" s="58">
        <f>P60+P63+P74+P94+P195+P212+P239+P241+P245+P249+P258</f>
        <v>0</v>
      </c>
      <c r="Q10" s="58">
        <f>Q60+Q63+Q74+Q94+Q195+Q212+Q239+Q241+Q245+Q249+Q258</f>
        <v>0</v>
      </c>
      <c r="R10" s="58">
        <f t="shared" si="8"/>
        <v>0</v>
      </c>
      <c r="S10" s="58">
        <f>S60+S63+S74+S94+S195+S212+S239+S241+S245+S249+S258</f>
        <v>0</v>
      </c>
      <c r="T10" s="58">
        <f>T60+T63+T74+T94+T195+T212+T239+T241+T245+T249+T258</f>
        <v>0</v>
      </c>
      <c r="U10" s="58">
        <f>U60+U63+U74+U94+U195+U212+U239+U241+U245+U249+U258</f>
        <v>0</v>
      </c>
      <c r="V10" s="1"/>
      <c r="W10" s="1"/>
      <c r="X10" s="1"/>
      <c r="Y10" s="1"/>
      <c r="Z10" s="1"/>
    </row>
    <row r="11" spans="1:26" ht="15.75" customHeight="1" x14ac:dyDescent="0.25">
      <c r="A11" s="63">
        <v>2</v>
      </c>
      <c r="B11" s="27" t="s">
        <v>23</v>
      </c>
      <c r="C11" s="58">
        <f t="shared" si="0"/>
        <v>231</v>
      </c>
      <c r="D11" s="58">
        <f t="shared" si="1"/>
        <v>231</v>
      </c>
      <c r="E11" s="64">
        <f t="shared" ref="E11:G11" si="15">E213+E252</f>
        <v>0</v>
      </c>
      <c r="F11" s="64">
        <f t="shared" si="15"/>
        <v>162</v>
      </c>
      <c r="G11" s="64">
        <f t="shared" si="15"/>
        <v>69</v>
      </c>
      <c r="H11" s="58">
        <f t="shared" si="3"/>
        <v>0</v>
      </c>
      <c r="I11" s="64">
        <f t="shared" ref="I11:K11" si="16">I213+I252</f>
        <v>0</v>
      </c>
      <c r="J11" s="64">
        <f t="shared" si="16"/>
        <v>0</v>
      </c>
      <c r="K11" s="64">
        <f t="shared" si="16"/>
        <v>0</v>
      </c>
      <c r="L11" s="58">
        <f t="shared" si="5"/>
        <v>0</v>
      </c>
      <c r="M11" s="62">
        <f t="shared" si="6"/>
        <v>0</v>
      </c>
      <c r="N11" s="58">
        <f t="shared" si="14"/>
        <v>0</v>
      </c>
      <c r="O11" s="64">
        <f t="shared" ref="O11:Q11" si="17">O213+O252</f>
        <v>0</v>
      </c>
      <c r="P11" s="64">
        <f t="shared" si="17"/>
        <v>0</v>
      </c>
      <c r="Q11" s="64">
        <f t="shared" si="17"/>
        <v>0</v>
      </c>
      <c r="R11" s="58">
        <f t="shared" si="8"/>
        <v>0</v>
      </c>
      <c r="S11" s="64">
        <f t="shared" ref="S11:U11" si="18">S213+S252</f>
        <v>0</v>
      </c>
      <c r="T11" s="64">
        <f t="shared" si="18"/>
        <v>0</v>
      </c>
      <c r="U11" s="64">
        <f t="shared" si="18"/>
        <v>0</v>
      </c>
      <c r="V11" s="1"/>
      <c r="W11" s="1"/>
      <c r="X11" s="1"/>
      <c r="Y11" s="1"/>
      <c r="Z11" s="1"/>
    </row>
    <row r="12" spans="1:26" ht="15.75" customHeight="1" x14ac:dyDescent="0.25">
      <c r="A12" s="63">
        <v>3</v>
      </c>
      <c r="B12" s="27" t="s">
        <v>24</v>
      </c>
      <c r="C12" s="58">
        <f t="shared" si="0"/>
        <v>0</v>
      </c>
      <c r="D12" s="58">
        <f t="shared" si="1"/>
        <v>0</v>
      </c>
      <c r="E12" s="64">
        <f t="shared" ref="E12:G12" si="19">E248+E251</f>
        <v>0</v>
      </c>
      <c r="F12" s="64">
        <f t="shared" si="19"/>
        <v>0</v>
      </c>
      <c r="G12" s="64">
        <f t="shared" si="19"/>
        <v>0</v>
      </c>
      <c r="H12" s="58">
        <f t="shared" si="3"/>
        <v>0</v>
      </c>
      <c r="I12" s="64">
        <f t="shared" ref="I12:K12" si="20">I248+I251</f>
        <v>0</v>
      </c>
      <c r="J12" s="64">
        <f t="shared" si="20"/>
        <v>0</v>
      </c>
      <c r="K12" s="64">
        <f t="shared" si="20"/>
        <v>0</v>
      </c>
      <c r="L12" s="58">
        <f t="shared" si="5"/>
        <v>0</v>
      </c>
      <c r="M12" s="62" t="e">
        <f t="shared" si="6"/>
        <v>#DIV/0!</v>
      </c>
      <c r="N12" s="58">
        <f t="shared" si="14"/>
        <v>0</v>
      </c>
      <c r="O12" s="64">
        <f t="shared" ref="O12:Q12" si="21">O248+O251</f>
        <v>0</v>
      </c>
      <c r="P12" s="64">
        <f t="shared" si="21"/>
        <v>0</v>
      </c>
      <c r="Q12" s="64">
        <f t="shared" si="21"/>
        <v>0</v>
      </c>
      <c r="R12" s="58">
        <f t="shared" si="8"/>
        <v>0</v>
      </c>
      <c r="S12" s="64">
        <f t="shared" ref="S12:U12" si="22">S248+S251</f>
        <v>0</v>
      </c>
      <c r="T12" s="64">
        <f t="shared" si="22"/>
        <v>0</v>
      </c>
      <c r="U12" s="64">
        <f t="shared" si="22"/>
        <v>0</v>
      </c>
      <c r="V12" s="1"/>
      <c r="W12" s="1"/>
      <c r="X12" s="1"/>
      <c r="Y12" s="1"/>
      <c r="Z12" s="1"/>
    </row>
    <row r="13" spans="1:26" ht="15.75" customHeight="1" x14ac:dyDescent="0.25">
      <c r="A13" s="63">
        <v>4</v>
      </c>
      <c r="B13" s="27" t="s">
        <v>25</v>
      </c>
      <c r="C13" s="58">
        <f t="shared" si="0"/>
        <v>406</v>
      </c>
      <c r="D13" s="58">
        <f t="shared" si="1"/>
        <v>406</v>
      </c>
      <c r="E13" s="64">
        <f t="shared" ref="E13:G13" si="23">E199</f>
        <v>406</v>
      </c>
      <c r="F13" s="64">
        <f t="shared" si="23"/>
        <v>0</v>
      </c>
      <c r="G13" s="64">
        <f t="shared" si="23"/>
        <v>0</v>
      </c>
      <c r="H13" s="58">
        <f t="shared" si="3"/>
        <v>0</v>
      </c>
      <c r="I13" s="64">
        <f t="shared" ref="I13:K13" si="24">I199</f>
        <v>0</v>
      </c>
      <c r="J13" s="64">
        <f t="shared" si="24"/>
        <v>0</v>
      </c>
      <c r="K13" s="64">
        <f t="shared" si="24"/>
        <v>0</v>
      </c>
      <c r="L13" s="58">
        <f t="shared" si="5"/>
        <v>217</v>
      </c>
      <c r="M13" s="62">
        <f t="shared" si="6"/>
        <v>0.53448275862068961</v>
      </c>
      <c r="N13" s="58">
        <f t="shared" si="14"/>
        <v>217</v>
      </c>
      <c r="O13" s="64">
        <v>217</v>
      </c>
      <c r="P13" s="64">
        <f t="shared" ref="P13:Q13" si="25">P199</f>
        <v>0</v>
      </c>
      <c r="Q13" s="64">
        <f t="shared" si="25"/>
        <v>0</v>
      </c>
      <c r="R13" s="58">
        <f t="shared" si="8"/>
        <v>0</v>
      </c>
      <c r="S13" s="64">
        <f t="shared" ref="S13:U13" si="26">S199</f>
        <v>0</v>
      </c>
      <c r="T13" s="64">
        <f t="shared" si="26"/>
        <v>0</v>
      </c>
      <c r="U13" s="64">
        <f t="shared" si="26"/>
        <v>0</v>
      </c>
      <c r="V13" s="1"/>
      <c r="W13" s="1"/>
      <c r="X13" s="1"/>
      <c r="Y13" s="1"/>
      <c r="Z13" s="1"/>
    </row>
    <row r="14" spans="1:26" ht="15.75" customHeight="1" x14ac:dyDescent="0.25">
      <c r="A14" s="63">
        <v>5</v>
      </c>
      <c r="B14" s="27" t="s">
        <v>26</v>
      </c>
      <c r="C14" s="58">
        <f t="shared" si="0"/>
        <v>0</v>
      </c>
      <c r="D14" s="58">
        <f t="shared" si="1"/>
        <v>0</v>
      </c>
      <c r="E14" s="64">
        <f t="shared" ref="E14:G14" si="27">E226</f>
        <v>0</v>
      </c>
      <c r="F14" s="64">
        <f t="shared" si="27"/>
        <v>0</v>
      </c>
      <c r="G14" s="64">
        <f t="shared" si="27"/>
        <v>0</v>
      </c>
      <c r="H14" s="58">
        <f t="shared" si="3"/>
        <v>0</v>
      </c>
      <c r="I14" s="64">
        <f t="shared" ref="I14:K14" si="28">I226</f>
        <v>0</v>
      </c>
      <c r="J14" s="64">
        <f t="shared" si="28"/>
        <v>0</v>
      </c>
      <c r="K14" s="64">
        <f t="shared" si="28"/>
        <v>0</v>
      </c>
      <c r="L14" s="58">
        <f t="shared" si="5"/>
        <v>0</v>
      </c>
      <c r="M14" s="62" t="e">
        <f t="shared" si="6"/>
        <v>#DIV/0!</v>
      </c>
      <c r="N14" s="58">
        <f t="shared" si="14"/>
        <v>0</v>
      </c>
      <c r="O14" s="64">
        <f t="shared" ref="O14:Q14" si="29">O226</f>
        <v>0</v>
      </c>
      <c r="P14" s="64">
        <f t="shared" si="29"/>
        <v>0</v>
      </c>
      <c r="Q14" s="64">
        <f t="shared" si="29"/>
        <v>0</v>
      </c>
      <c r="R14" s="58">
        <f t="shared" si="8"/>
        <v>0</v>
      </c>
      <c r="S14" s="64">
        <f t="shared" ref="S14:U14" si="30">S226</f>
        <v>0</v>
      </c>
      <c r="T14" s="64">
        <f t="shared" si="30"/>
        <v>0</v>
      </c>
      <c r="U14" s="64">
        <f t="shared" si="30"/>
        <v>0</v>
      </c>
      <c r="V14" s="1"/>
      <c r="W14" s="1"/>
      <c r="X14" s="1"/>
      <c r="Y14" s="1"/>
      <c r="Z14" s="1"/>
    </row>
    <row r="15" spans="1:26" ht="15.75" customHeight="1" x14ac:dyDescent="0.25">
      <c r="A15" s="63">
        <v>6</v>
      </c>
      <c r="B15" s="27" t="s">
        <v>27</v>
      </c>
      <c r="C15" s="58">
        <f t="shared" si="0"/>
        <v>0</v>
      </c>
      <c r="D15" s="58">
        <f t="shared" si="1"/>
        <v>0</v>
      </c>
      <c r="E15" s="64">
        <f t="shared" ref="E15:G15" si="31">E208</f>
        <v>0</v>
      </c>
      <c r="F15" s="64">
        <f t="shared" si="31"/>
        <v>0</v>
      </c>
      <c r="G15" s="64">
        <f t="shared" si="31"/>
        <v>0</v>
      </c>
      <c r="H15" s="58">
        <f t="shared" si="3"/>
        <v>0</v>
      </c>
      <c r="I15" s="64">
        <f t="shared" ref="I15:K15" si="32">I208</f>
        <v>0</v>
      </c>
      <c r="J15" s="64">
        <f t="shared" si="32"/>
        <v>0</v>
      </c>
      <c r="K15" s="64">
        <f t="shared" si="32"/>
        <v>0</v>
      </c>
      <c r="L15" s="58">
        <f t="shared" si="5"/>
        <v>0</v>
      </c>
      <c r="M15" s="62" t="e">
        <f t="shared" si="6"/>
        <v>#DIV/0!</v>
      </c>
      <c r="N15" s="58">
        <f t="shared" si="14"/>
        <v>0</v>
      </c>
      <c r="O15" s="64">
        <f t="shared" ref="O15:Q15" si="33">O208</f>
        <v>0</v>
      </c>
      <c r="P15" s="64">
        <f t="shared" si="33"/>
        <v>0</v>
      </c>
      <c r="Q15" s="64">
        <f t="shared" si="33"/>
        <v>0</v>
      </c>
      <c r="R15" s="58">
        <f t="shared" si="8"/>
        <v>0</v>
      </c>
      <c r="S15" s="64">
        <f t="shared" ref="S15:U15" si="34">S208</f>
        <v>0</v>
      </c>
      <c r="T15" s="64">
        <f t="shared" si="34"/>
        <v>0</v>
      </c>
      <c r="U15" s="64">
        <f t="shared" si="34"/>
        <v>0</v>
      </c>
      <c r="V15" s="1"/>
      <c r="W15" s="1"/>
      <c r="X15" s="1"/>
      <c r="Y15" s="1"/>
      <c r="Z15" s="1"/>
    </row>
    <row r="16" spans="1:26" ht="15.75" customHeight="1" x14ac:dyDescent="0.25">
      <c r="A16" s="63">
        <v>7</v>
      </c>
      <c r="B16" s="27" t="s">
        <v>28</v>
      </c>
      <c r="C16" s="58">
        <f t="shared" si="0"/>
        <v>0</v>
      </c>
      <c r="D16" s="58">
        <f t="shared" si="1"/>
        <v>0</v>
      </c>
      <c r="E16" s="64">
        <f t="shared" ref="E16:G16" si="35">E229</f>
        <v>0</v>
      </c>
      <c r="F16" s="64">
        <f t="shared" si="35"/>
        <v>0</v>
      </c>
      <c r="G16" s="64">
        <f t="shared" si="35"/>
        <v>0</v>
      </c>
      <c r="H16" s="58">
        <f t="shared" si="3"/>
        <v>0</v>
      </c>
      <c r="I16" s="64">
        <f t="shared" ref="I16:K16" si="36">I229</f>
        <v>0</v>
      </c>
      <c r="J16" s="64">
        <f t="shared" si="36"/>
        <v>0</v>
      </c>
      <c r="K16" s="64">
        <f t="shared" si="36"/>
        <v>0</v>
      </c>
      <c r="L16" s="58">
        <f t="shared" si="5"/>
        <v>146</v>
      </c>
      <c r="M16" s="62" t="e">
        <f t="shared" si="6"/>
        <v>#DIV/0!</v>
      </c>
      <c r="N16" s="58">
        <f t="shared" si="14"/>
        <v>0</v>
      </c>
      <c r="O16" s="64">
        <f t="shared" ref="O16:Q16" si="37">O229</f>
        <v>0</v>
      </c>
      <c r="P16" s="64">
        <f t="shared" si="37"/>
        <v>0</v>
      </c>
      <c r="Q16" s="64">
        <f t="shared" si="37"/>
        <v>0</v>
      </c>
      <c r="R16" s="58">
        <f t="shared" si="8"/>
        <v>146</v>
      </c>
      <c r="S16" s="64">
        <f t="shared" ref="S16:U16" si="38">S229</f>
        <v>146</v>
      </c>
      <c r="T16" s="64">
        <f t="shared" si="38"/>
        <v>0</v>
      </c>
      <c r="U16" s="64">
        <f t="shared" si="38"/>
        <v>0</v>
      </c>
      <c r="V16" s="1"/>
      <c r="W16" s="1"/>
      <c r="X16" s="1"/>
      <c r="Y16" s="1"/>
      <c r="Z16" s="1"/>
    </row>
    <row r="17" spans="1:26" ht="15.75" customHeight="1" x14ac:dyDescent="0.25">
      <c r="A17" s="63">
        <v>8</v>
      </c>
      <c r="B17" s="27" t="s">
        <v>29</v>
      </c>
      <c r="C17" s="58">
        <f t="shared" si="0"/>
        <v>0</v>
      </c>
      <c r="D17" s="58">
        <f t="shared" si="1"/>
        <v>0</v>
      </c>
      <c r="E17" s="64">
        <f t="shared" ref="E17:G17" si="39">E210</f>
        <v>0</v>
      </c>
      <c r="F17" s="64">
        <f t="shared" si="39"/>
        <v>0</v>
      </c>
      <c r="G17" s="64">
        <f t="shared" si="39"/>
        <v>0</v>
      </c>
      <c r="H17" s="58">
        <f t="shared" si="3"/>
        <v>0</v>
      </c>
      <c r="I17" s="64">
        <f t="shared" ref="I17:K17" si="40">I210</f>
        <v>0</v>
      </c>
      <c r="J17" s="64">
        <f t="shared" si="40"/>
        <v>0</v>
      </c>
      <c r="K17" s="64">
        <f t="shared" si="40"/>
        <v>0</v>
      </c>
      <c r="L17" s="58">
        <f t="shared" si="5"/>
        <v>0</v>
      </c>
      <c r="M17" s="62" t="e">
        <f t="shared" si="6"/>
        <v>#DIV/0!</v>
      </c>
      <c r="N17" s="58">
        <f t="shared" si="14"/>
        <v>0</v>
      </c>
      <c r="O17" s="64">
        <f t="shared" ref="O17:Q17" si="41">O210</f>
        <v>0</v>
      </c>
      <c r="P17" s="64">
        <f t="shared" si="41"/>
        <v>0</v>
      </c>
      <c r="Q17" s="64">
        <f t="shared" si="41"/>
        <v>0</v>
      </c>
      <c r="R17" s="58">
        <f t="shared" si="8"/>
        <v>0</v>
      </c>
      <c r="S17" s="64">
        <f t="shared" ref="S17:U17" si="42">S210</f>
        <v>0</v>
      </c>
      <c r="T17" s="64">
        <f t="shared" si="42"/>
        <v>0</v>
      </c>
      <c r="U17" s="64">
        <f t="shared" si="42"/>
        <v>0</v>
      </c>
      <c r="V17" s="1"/>
      <c r="W17" s="1"/>
      <c r="X17" s="1"/>
      <c r="Y17" s="1"/>
      <c r="Z17" s="1"/>
    </row>
    <row r="18" spans="1:26" ht="15.75" customHeight="1" x14ac:dyDescent="0.25">
      <c r="A18" s="63">
        <v>9</v>
      </c>
      <c r="B18" s="27" t="s">
        <v>30</v>
      </c>
      <c r="C18" s="58">
        <f t="shared" si="0"/>
        <v>0</v>
      </c>
      <c r="D18" s="58">
        <f t="shared" si="1"/>
        <v>0</v>
      </c>
      <c r="E18" s="64">
        <f t="shared" ref="E18:G18" si="43">E99</f>
        <v>0</v>
      </c>
      <c r="F18" s="64">
        <f t="shared" si="43"/>
        <v>0</v>
      </c>
      <c r="G18" s="64">
        <f t="shared" si="43"/>
        <v>0</v>
      </c>
      <c r="H18" s="58">
        <f t="shared" si="3"/>
        <v>0</v>
      </c>
      <c r="I18" s="64">
        <f t="shared" ref="I18:K18" si="44">I99</f>
        <v>0</v>
      </c>
      <c r="J18" s="64">
        <f t="shared" si="44"/>
        <v>0</v>
      </c>
      <c r="K18" s="64">
        <f t="shared" si="44"/>
        <v>0</v>
      </c>
      <c r="L18" s="58">
        <f t="shared" si="5"/>
        <v>0</v>
      </c>
      <c r="M18" s="62" t="e">
        <f t="shared" si="6"/>
        <v>#DIV/0!</v>
      </c>
      <c r="N18" s="58">
        <f t="shared" si="14"/>
        <v>0</v>
      </c>
      <c r="O18" s="64">
        <f t="shared" ref="O18:Q18" si="45">O99</f>
        <v>0</v>
      </c>
      <c r="P18" s="64">
        <f t="shared" si="45"/>
        <v>0</v>
      </c>
      <c r="Q18" s="64">
        <f t="shared" si="45"/>
        <v>0</v>
      </c>
      <c r="R18" s="58">
        <f t="shared" si="8"/>
        <v>0</v>
      </c>
      <c r="S18" s="64">
        <f t="shared" ref="S18:U18" si="46">S99</f>
        <v>0</v>
      </c>
      <c r="T18" s="64">
        <f t="shared" si="46"/>
        <v>0</v>
      </c>
      <c r="U18" s="64">
        <f t="shared" si="46"/>
        <v>0</v>
      </c>
      <c r="V18" s="1"/>
      <c r="W18" s="1"/>
      <c r="X18" s="1"/>
      <c r="Y18" s="1"/>
      <c r="Z18" s="1"/>
    </row>
    <row r="19" spans="1:26" ht="15.75" customHeight="1" x14ac:dyDescent="0.25">
      <c r="A19" s="63">
        <v>10</v>
      </c>
      <c r="B19" s="27" t="s">
        <v>31</v>
      </c>
      <c r="C19" s="58">
        <f t="shared" si="0"/>
        <v>0</v>
      </c>
      <c r="D19" s="58">
        <f t="shared" si="1"/>
        <v>0</v>
      </c>
      <c r="E19" s="64">
        <f t="shared" ref="E19:G19" si="47">E247</f>
        <v>0</v>
      </c>
      <c r="F19" s="64">
        <f t="shared" si="47"/>
        <v>0</v>
      </c>
      <c r="G19" s="64">
        <f t="shared" si="47"/>
        <v>0</v>
      </c>
      <c r="H19" s="58">
        <f t="shared" si="3"/>
        <v>0</v>
      </c>
      <c r="I19" s="64">
        <f t="shared" ref="I19:K19" si="48">I247</f>
        <v>0</v>
      </c>
      <c r="J19" s="64">
        <f t="shared" si="48"/>
        <v>0</v>
      </c>
      <c r="K19" s="64">
        <f t="shared" si="48"/>
        <v>0</v>
      </c>
      <c r="L19" s="58">
        <f t="shared" si="5"/>
        <v>0</v>
      </c>
      <c r="M19" s="62" t="e">
        <f t="shared" si="6"/>
        <v>#DIV/0!</v>
      </c>
      <c r="N19" s="58">
        <f t="shared" si="14"/>
        <v>0</v>
      </c>
      <c r="O19" s="64">
        <f t="shared" ref="O19:Q19" si="49">O247</f>
        <v>0</v>
      </c>
      <c r="P19" s="64">
        <f t="shared" si="49"/>
        <v>0</v>
      </c>
      <c r="Q19" s="64">
        <f t="shared" si="49"/>
        <v>0</v>
      </c>
      <c r="R19" s="58">
        <f t="shared" si="8"/>
        <v>0</v>
      </c>
      <c r="S19" s="64">
        <f t="shared" ref="S19:U19" si="50">S247</f>
        <v>0</v>
      </c>
      <c r="T19" s="64">
        <f t="shared" si="50"/>
        <v>0</v>
      </c>
      <c r="U19" s="64">
        <f t="shared" si="50"/>
        <v>0</v>
      </c>
      <c r="V19" s="1"/>
      <c r="W19" s="1"/>
      <c r="X19" s="1"/>
      <c r="Y19" s="1"/>
      <c r="Z19" s="1"/>
    </row>
    <row r="20" spans="1:26" ht="15.75" customHeight="1" x14ac:dyDescent="0.25">
      <c r="A20" s="63">
        <v>11</v>
      </c>
      <c r="B20" s="27" t="s">
        <v>32</v>
      </c>
      <c r="C20" s="58">
        <f t="shared" si="0"/>
        <v>71919.536999999997</v>
      </c>
      <c r="D20" s="58">
        <f t="shared" si="1"/>
        <v>71919.536999999997</v>
      </c>
      <c r="E20" s="64">
        <f>E75+E97+E155</f>
        <v>68266.536999999997</v>
      </c>
      <c r="F20" s="64">
        <f>F75+F97+F155</f>
        <v>2607</v>
      </c>
      <c r="G20" s="64">
        <f>G75+G97+G155</f>
        <v>1046</v>
      </c>
      <c r="H20" s="58">
        <f t="shared" si="3"/>
        <v>0</v>
      </c>
      <c r="I20" s="64">
        <f>I75+I97+I155</f>
        <v>0</v>
      </c>
      <c r="J20" s="64">
        <f>J75+J97+J155</f>
        <v>0</v>
      </c>
      <c r="K20" s="64">
        <f>K75+K97+K155</f>
        <v>0</v>
      </c>
      <c r="L20" s="58">
        <f t="shared" si="5"/>
        <v>9297.7639999999992</v>
      </c>
      <c r="M20" s="62">
        <f t="shared" si="6"/>
        <v>0.12928008699499829</v>
      </c>
      <c r="N20" s="58">
        <f t="shared" si="14"/>
        <v>9297.7639999999992</v>
      </c>
      <c r="O20" s="64">
        <f>O75+O97+O155</f>
        <v>9297.7639999999992</v>
      </c>
      <c r="P20" s="64">
        <f>P75+P97+P155</f>
        <v>0</v>
      </c>
      <c r="Q20" s="64">
        <f>Q75+Q97+Q155</f>
        <v>0</v>
      </c>
      <c r="R20" s="58">
        <f t="shared" si="8"/>
        <v>0</v>
      </c>
      <c r="S20" s="64">
        <f>S75+S97+S155</f>
        <v>0</v>
      </c>
      <c r="T20" s="64">
        <f>T75+T97+T155</f>
        <v>0</v>
      </c>
      <c r="U20" s="64">
        <f>U75+U97+U155</f>
        <v>0</v>
      </c>
      <c r="V20" s="1"/>
      <c r="W20" s="1"/>
      <c r="X20" s="1"/>
      <c r="Y20" s="1"/>
      <c r="Z20" s="1"/>
    </row>
    <row r="21" spans="1:26" ht="15.75" customHeight="1" x14ac:dyDescent="0.25">
      <c r="A21" s="60" t="s">
        <v>33</v>
      </c>
      <c r="B21" s="18" t="s">
        <v>34</v>
      </c>
      <c r="C21" s="61">
        <f t="shared" si="0"/>
        <v>8820.4629999999997</v>
      </c>
      <c r="D21" s="61">
        <f t="shared" si="1"/>
        <v>8820.4629999999997</v>
      </c>
      <c r="E21" s="61">
        <f t="shared" ref="E21:G21" si="51">SUM(E22:E28)</f>
        <v>8618.4629999999997</v>
      </c>
      <c r="F21" s="61">
        <f t="shared" si="51"/>
        <v>151</v>
      </c>
      <c r="G21" s="61">
        <f t="shared" si="51"/>
        <v>51</v>
      </c>
      <c r="H21" s="61">
        <f t="shared" si="3"/>
        <v>0</v>
      </c>
      <c r="I21" s="61">
        <f t="shared" ref="I21:K21" si="52">SUM(I22:I28)</f>
        <v>0</v>
      </c>
      <c r="J21" s="61">
        <f t="shared" si="52"/>
        <v>0</v>
      </c>
      <c r="K21" s="61">
        <f t="shared" si="52"/>
        <v>0</v>
      </c>
      <c r="L21" s="58">
        <f t="shared" si="5"/>
        <v>2424.1176989999999</v>
      </c>
      <c r="M21" s="62">
        <f t="shared" si="6"/>
        <v>0.27482884957399628</v>
      </c>
      <c r="N21" s="58">
        <f t="shared" si="14"/>
        <v>2424.1176989999999</v>
      </c>
      <c r="O21" s="61">
        <f t="shared" ref="O21:Q21" si="53">SUM(O22:O28)</f>
        <v>2424.1176989999999</v>
      </c>
      <c r="P21" s="61">
        <f t="shared" si="53"/>
        <v>0</v>
      </c>
      <c r="Q21" s="61">
        <f t="shared" si="53"/>
        <v>0</v>
      </c>
      <c r="R21" s="58">
        <f t="shared" si="8"/>
        <v>0</v>
      </c>
      <c r="S21" s="61">
        <f t="shared" ref="S21:U21" si="54">SUM(S22:S28)</f>
        <v>0</v>
      </c>
      <c r="T21" s="61">
        <f t="shared" si="54"/>
        <v>0</v>
      </c>
      <c r="U21" s="61">
        <f t="shared" si="54"/>
        <v>0</v>
      </c>
      <c r="V21" s="19"/>
      <c r="W21" s="19"/>
      <c r="X21" s="19"/>
      <c r="Y21" s="19"/>
      <c r="Z21" s="19"/>
    </row>
    <row r="22" spans="1:26" ht="15.75" customHeight="1" x14ac:dyDescent="0.25">
      <c r="A22" s="63">
        <v>1</v>
      </c>
      <c r="B22" s="27" t="s">
        <v>35</v>
      </c>
      <c r="C22" s="58">
        <f t="shared" si="0"/>
        <v>498.46299999999997</v>
      </c>
      <c r="D22" s="58">
        <f t="shared" si="1"/>
        <v>498.46299999999997</v>
      </c>
      <c r="E22" s="64">
        <f t="shared" ref="E22:K22" si="55">E32+E40+E49+E53+E67+E87+E147+E191+E230</f>
        <v>498.46299999999997</v>
      </c>
      <c r="F22" s="64">
        <f t="shared" si="55"/>
        <v>0</v>
      </c>
      <c r="G22" s="64">
        <f t="shared" si="55"/>
        <v>0</v>
      </c>
      <c r="H22" s="64">
        <f t="shared" si="55"/>
        <v>0</v>
      </c>
      <c r="I22" s="64">
        <f t="shared" si="55"/>
        <v>0</v>
      </c>
      <c r="J22" s="64">
        <f t="shared" si="55"/>
        <v>0</v>
      </c>
      <c r="K22" s="64">
        <f t="shared" si="55"/>
        <v>0</v>
      </c>
      <c r="L22" s="58">
        <f t="shared" si="5"/>
        <v>402.46299999999997</v>
      </c>
      <c r="M22" s="62">
        <f t="shared" si="6"/>
        <v>0.80740797210625459</v>
      </c>
      <c r="N22" s="64">
        <f>N32+N40+N49+N53+N67+N87+N147+N191+N230</f>
        <v>402.46299999999997</v>
      </c>
      <c r="O22" s="64">
        <f>O32+O40+O49+O53+O67+O87+O147+O191+O230</f>
        <v>402.46299999999997</v>
      </c>
      <c r="P22" s="64">
        <f>P32+P40+P49+P53+P67+P87+P147+P191+P230</f>
        <v>0</v>
      </c>
      <c r="Q22" s="64">
        <f>Q32+Q40+Q49+Q53+Q67+Q87+Q147+Q191+Q230</f>
        <v>0</v>
      </c>
      <c r="R22" s="58">
        <f t="shared" si="8"/>
        <v>0</v>
      </c>
      <c r="S22" s="64">
        <f>S32+S40+S49+S53+S67+S87+S147+S191+S230</f>
        <v>0</v>
      </c>
      <c r="T22" s="64">
        <f>T32+T40+T49+T53+T67+T87+T147+T191+T230</f>
        <v>0</v>
      </c>
      <c r="U22" s="64">
        <f>U32+U40+U49+U53+U67+U87+U147+U191+U230</f>
        <v>0</v>
      </c>
      <c r="V22" s="1"/>
      <c r="W22" s="1"/>
      <c r="X22" s="1"/>
      <c r="Y22" s="1"/>
      <c r="Z22" s="1"/>
    </row>
    <row r="23" spans="1:26" ht="15.75" customHeight="1" x14ac:dyDescent="0.25">
      <c r="A23" s="63">
        <v>2</v>
      </c>
      <c r="B23" s="27" t="s">
        <v>36</v>
      </c>
      <c r="C23" s="58">
        <f t="shared" si="0"/>
        <v>2996</v>
      </c>
      <c r="D23" s="58">
        <f t="shared" si="1"/>
        <v>2996</v>
      </c>
      <c r="E23" s="64">
        <f>E33+E41+E54+E68+E88+E102+E162+E231</f>
        <v>2960</v>
      </c>
      <c r="F23" s="64">
        <f>F33+F41+F54+F68+F88+F102+F162+F231</f>
        <v>25</v>
      </c>
      <c r="G23" s="64">
        <f>G33+G41+G54+G68+G88+G102+G162+G231</f>
        <v>11</v>
      </c>
      <c r="H23" s="61">
        <f t="shared" ref="H23:H125" si="56">I23+J23+K23</f>
        <v>0</v>
      </c>
      <c r="I23" s="64">
        <f>I33+I41+I54+I68+I88+I102+I162+I231</f>
        <v>0</v>
      </c>
      <c r="J23" s="64">
        <f>J33+J41+J54+J68+J88+J102+J162+J231</f>
        <v>0</v>
      </c>
      <c r="K23" s="64">
        <f>K33+K41+K54+K68+K88+K102+K162+K231</f>
        <v>0</v>
      </c>
      <c r="L23" s="58">
        <f t="shared" si="5"/>
        <v>535.71269899999993</v>
      </c>
      <c r="M23" s="62">
        <f t="shared" si="6"/>
        <v>0.17880931208277701</v>
      </c>
      <c r="N23" s="58">
        <f t="shared" ref="N23:N169" si="57">O23+P23+Q23</f>
        <v>535.71269899999993</v>
      </c>
      <c r="O23" s="64">
        <f>O33+O41+O54+O68+O88+O102+O162+O231</f>
        <v>535.71269899999993</v>
      </c>
      <c r="P23" s="64">
        <f>P33+P41+P54+P68+P88+P102+P162+P231</f>
        <v>0</v>
      </c>
      <c r="Q23" s="64">
        <f>Q33+Q41+Q54+Q68+Q88+Q102+Q162+Q231</f>
        <v>0</v>
      </c>
      <c r="R23" s="58">
        <f t="shared" si="8"/>
        <v>0</v>
      </c>
      <c r="S23" s="64">
        <f>S33+S41+S54+S68+S88+S102+S162+S231</f>
        <v>0</v>
      </c>
      <c r="T23" s="64">
        <f>T33+T41+T54+T68+T88+T102+T162+T231</f>
        <v>0</v>
      </c>
      <c r="U23" s="64">
        <f>U33+U41+U54+U68+U88+U102+U162+U231</f>
        <v>0</v>
      </c>
      <c r="V23" s="1"/>
      <c r="W23" s="1"/>
      <c r="X23" s="1"/>
      <c r="Y23" s="1"/>
      <c r="Z23" s="1"/>
    </row>
    <row r="24" spans="1:26" ht="15.75" customHeight="1" x14ac:dyDescent="0.25">
      <c r="A24" s="63">
        <v>3</v>
      </c>
      <c r="B24" s="27" t="s">
        <v>37</v>
      </c>
      <c r="C24" s="58">
        <f t="shared" si="0"/>
        <v>652</v>
      </c>
      <c r="D24" s="58">
        <f t="shared" si="1"/>
        <v>652</v>
      </c>
      <c r="E24" s="64">
        <f>E34+E42+E55+E69+E89+E108+E168+E232</f>
        <v>620</v>
      </c>
      <c r="F24" s="64">
        <f>F34+F42+F55+F69+F89+F108+F168+F232</f>
        <v>22</v>
      </c>
      <c r="G24" s="64">
        <f>G34+G42+G55+G69+G89+G108+G168+G232</f>
        <v>10</v>
      </c>
      <c r="H24" s="61">
        <f t="shared" si="56"/>
        <v>0</v>
      </c>
      <c r="I24" s="64">
        <f>I34+I42+I55+I69+I89+I108+I168+I232</f>
        <v>0</v>
      </c>
      <c r="J24" s="64">
        <f>J34+J42+J55+J69+J89+J108+J168+J232</f>
        <v>0</v>
      </c>
      <c r="K24" s="64">
        <f>K34+K42+K55+K69+K89+K108+K168+K232</f>
        <v>0</v>
      </c>
      <c r="L24" s="58">
        <f t="shared" si="5"/>
        <v>0</v>
      </c>
      <c r="M24" s="62">
        <f t="shared" si="6"/>
        <v>0</v>
      </c>
      <c r="N24" s="58">
        <f t="shared" si="57"/>
        <v>0</v>
      </c>
      <c r="O24" s="64">
        <f>O34+O42+O55+O69+O89+O108+O168+O232</f>
        <v>0</v>
      </c>
      <c r="P24" s="64">
        <f>P34+P42+P55+P69+P89+P108+P168+P232</f>
        <v>0</v>
      </c>
      <c r="Q24" s="64">
        <f>Q34+Q42+Q55+Q69+Q89+Q108+Q168+Q232</f>
        <v>0</v>
      </c>
      <c r="R24" s="58">
        <f t="shared" si="8"/>
        <v>0</v>
      </c>
      <c r="S24" s="64">
        <f>S34+S42+S55+S69+S89+S108+S168+S232</f>
        <v>0</v>
      </c>
      <c r="T24" s="64">
        <f>T34+T42+T55+T69+T89+T108+T168+T232</f>
        <v>0</v>
      </c>
      <c r="U24" s="64">
        <f>U34+U42+U55+U69+U89+U108+U168+U232</f>
        <v>0</v>
      </c>
      <c r="V24" s="1"/>
      <c r="W24" s="1"/>
      <c r="X24" s="1"/>
      <c r="Y24" s="1"/>
      <c r="Z24" s="1"/>
    </row>
    <row r="25" spans="1:26" ht="15.75" customHeight="1" x14ac:dyDescent="0.25">
      <c r="A25" s="63">
        <v>4</v>
      </c>
      <c r="B25" s="27" t="s">
        <v>38</v>
      </c>
      <c r="C25" s="58">
        <f t="shared" si="0"/>
        <v>1392</v>
      </c>
      <c r="D25" s="58">
        <f t="shared" si="1"/>
        <v>1392</v>
      </c>
      <c r="E25" s="64">
        <f>E35+E43+E56+E70+E82+E90+E113+E173+E233</f>
        <v>1360</v>
      </c>
      <c r="F25" s="64">
        <f>F35+F43+F56+F70+F82+F90+F113+F173+F233</f>
        <v>23</v>
      </c>
      <c r="G25" s="64">
        <f>G35+G43+G56+G70+G82+G90+G113+G173+G233</f>
        <v>9</v>
      </c>
      <c r="H25" s="61">
        <f t="shared" si="56"/>
        <v>0</v>
      </c>
      <c r="I25" s="64">
        <f>I35+I43+I56+I70+I82+I90+I113+I173+I233</f>
        <v>0</v>
      </c>
      <c r="J25" s="64">
        <f>J35+J43+J56+J70+J82+J90+J113+J173+J233</f>
        <v>0</v>
      </c>
      <c r="K25" s="64">
        <f>K35+K43+K56+K70+K82+K90+K113+K173+K233</f>
        <v>0</v>
      </c>
      <c r="L25" s="58">
        <f t="shared" si="5"/>
        <v>778.94200000000001</v>
      </c>
      <c r="M25" s="62">
        <f t="shared" si="6"/>
        <v>0.55958477011494256</v>
      </c>
      <c r="N25" s="58">
        <f t="shared" si="57"/>
        <v>778.94200000000001</v>
      </c>
      <c r="O25" s="64">
        <f>O35+O43+O56+O70+O82+O90+O113+O173+O233</f>
        <v>778.94200000000001</v>
      </c>
      <c r="P25" s="64">
        <f>P35+P43+P56+P70+P82+P90+P113+P173+P233</f>
        <v>0</v>
      </c>
      <c r="Q25" s="64">
        <f>Q35+Q43+Q56+Q70+Q82+Q90+Q113+Q173+Q233</f>
        <v>0</v>
      </c>
      <c r="R25" s="58">
        <f t="shared" si="8"/>
        <v>0</v>
      </c>
      <c r="S25" s="64">
        <f>S35+S43+S56+S70+S82+S90+S113+S173+S233</f>
        <v>0</v>
      </c>
      <c r="T25" s="64">
        <f>T35+T43+T56+T70+T82+T90+T113+T173+T233</f>
        <v>0</v>
      </c>
      <c r="U25" s="64">
        <f>U35+U43+U56+U70+U82+U90+U113+U173+U233</f>
        <v>0</v>
      </c>
      <c r="V25" s="1"/>
      <c r="W25" s="1"/>
      <c r="X25" s="1"/>
      <c r="Y25" s="1"/>
      <c r="Z25" s="1"/>
    </row>
    <row r="26" spans="1:26" ht="15.75" customHeight="1" x14ac:dyDescent="0.25">
      <c r="A26" s="63">
        <v>5</v>
      </c>
      <c r="B26" s="27" t="s">
        <v>39</v>
      </c>
      <c r="C26" s="58">
        <f t="shared" si="0"/>
        <v>646</v>
      </c>
      <c r="D26" s="58">
        <f t="shared" si="1"/>
        <v>646</v>
      </c>
      <c r="E26" s="64">
        <f>E36+E44+E50+E57+E71+E83+E91+E121+E174+E234</f>
        <v>614</v>
      </c>
      <c r="F26" s="64">
        <f>F36+F44+F50+F57+F71+F83+F91+F121+F174+F234</f>
        <v>23</v>
      </c>
      <c r="G26" s="64">
        <f>G36+G44+G50+G57+G71+G83+G91+G121+G174+G234</f>
        <v>9</v>
      </c>
      <c r="H26" s="61">
        <f t="shared" si="56"/>
        <v>0</v>
      </c>
      <c r="I26" s="64">
        <f>I36+I44+I50+I57+I71+I83+I91+I121+I174+I234</f>
        <v>0</v>
      </c>
      <c r="J26" s="64">
        <f>J36+J44+J50+J57+J71+J83+J91+J121+J174+J234</f>
        <v>0</v>
      </c>
      <c r="K26" s="64">
        <f>K36+K44+K50+K57+K71+K83+K91+K121+K174+K234</f>
        <v>0</v>
      </c>
      <c r="L26" s="58">
        <f t="shared" si="5"/>
        <v>0</v>
      </c>
      <c r="M26" s="62">
        <f t="shared" si="6"/>
        <v>0</v>
      </c>
      <c r="N26" s="58">
        <f t="shared" si="57"/>
        <v>0</v>
      </c>
      <c r="O26" s="64">
        <f>O36+O44+O50+O57+O71+O83+O91+O121+O174+O234</f>
        <v>0</v>
      </c>
      <c r="P26" s="64">
        <f>P36+P44+P50+P57+P71+P83+P91+P121+P174+P234</f>
        <v>0</v>
      </c>
      <c r="Q26" s="64">
        <f>Q36+Q44+Q50+Q57+Q71+Q83+Q91+Q121+Q174+Q234</f>
        <v>0</v>
      </c>
      <c r="R26" s="58">
        <f t="shared" si="8"/>
        <v>0</v>
      </c>
      <c r="S26" s="64">
        <f>S36+S44+S50+S57+S71+S83+S91+S121+S174+S234</f>
        <v>0</v>
      </c>
      <c r="T26" s="64">
        <f>T36+T44+T50+T57+T71+T83+T91+T121+T174+T234</f>
        <v>0</v>
      </c>
      <c r="U26" s="64">
        <f>U36+U44+U50+U57+U71+U83+U91+U121+U174+U234</f>
        <v>0</v>
      </c>
      <c r="V26" s="1"/>
      <c r="W26" s="1"/>
      <c r="X26" s="1"/>
      <c r="Y26" s="1"/>
      <c r="Z26" s="1"/>
    </row>
    <row r="27" spans="1:26" ht="15.75" customHeight="1" x14ac:dyDescent="0.25">
      <c r="A27" s="63">
        <v>6</v>
      </c>
      <c r="B27" s="27" t="s">
        <v>40</v>
      </c>
      <c r="C27" s="58">
        <f t="shared" si="0"/>
        <v>1820</v>
      </c>
      <c r="D27" s="58">
        <f t="shared" si="1"/>
        <v>1820</v>
      </c>
      <c r="E27" s="64">
        <f>E37+E45+E51+E58+E72+E84+E92+E128+E186+E235</f>
        <v>1800</v>
      </c>
      <c r="F27" s="64">
        <f>F37+F45+F51+F58+F72+F84+F92+F128+F186+F235</f>
        <v>14</v>
      </c>
      <c r="G27" s="64">
        <f>G37+G45+G51+G58+G72+G84+G92+G128+G186+G235</f>
        <v>6</v>
      </c>
      <c r="H27" s="61">
        <f t="shared" si="56"/>
        <v>0</v>
      </c>
      <c r="I27" s="64">
        <f>I37+I45+I51+I58+I72+I84+I92+I128+I186+I235</f>
        <v>0</v>
      </c>
      <c r="J27" s="64">
        <f>J37+J45+J51+J58+J72+J84+J92+J128+J186+J235</f>
        <v>0</v>
      </c>
      <c r="K27" s="64">
        <f>K37+K45+K51+K58+K72+K84+K92+K128+K186+K235</f>
        <v>0</v>
      </c>
      <c r="L27" s="58">
        <f t="shared" si="5"/>
        <v>357</v>
      </c>
      <c r="M27" s="62">
        <f t="shared" si="6"/>
        <v>0.19615384615384615</v>
      </c>
      <c r="N27" s="58">
        <f t="shared" si="57"/>
        <v>357</v>
      </c>
      <c r="O27" s="64">
        <v>357</v>
      </c>
      <c r="P27" s="64">
        <f>P37+P45+P51+P58+P72+P84+P92+P128+P186+P235</f>
        <v>0</v>
      </c>
      <c r="Q27" s="64">
        <f>Q37+Q45+Q51+Q58+Q72+Q84+Q92+Q128+Q186+Q235</f>
        <v>0</v>
      </c>
      <c r="R27" s="58">
        <f t="shared" si="8"/>
        <v>0</v>
      </c>
      <c r="S27" s="64">
        <f>S37+S45+S51+S58+S72+S84+S92+S128+S186+S235</f>
        <v>0</v>
      </c>
      <c r="T27" s="64">
        <f>T37+T45+T51+T58+T72+T84+T92+T128+T186+T235</f>
        <v>0</v>
      </c>
      <c r="U27" s="64">
        <f>U37+U45+U51+U58+U72+U84+U92+U128+U186+U235</f>
        <v>0</v>
      </c>
      <c r="V27" s="68"/>
      <c r="W27" s="68"/>
      <c r="X27" s="68"/>
      <c r="Y27" s="68"/>
      <c r="Z27" s="68"/>
    </row>
    <row r="28" spans="1:26" ht="15.75" customHeight="1" x14ac:dyDescent="0.25">
      <c r="A28" s="63">
        <v>7</v>
      </c>
      <c r="B28" s="27" t="s">
        <v>41</v>
      </c>
      <c r="C28" s="58">
        <f t="shared" si="0"/>
        <v>816</v>
      </c>
      <c r="D28" s="58">
        <f t="shared" si="1"/>
        <v>816</v>
      </c>
      <c r="E28" s="64">
        <f>E38+E46+E59+E73+E93+E140+E188+E236</f>
        <v>766</v>
      </c>
      <c r="F28" s="64">
        <f>F38+F46+F59+F73+F93+F140+F188+F236</f>
        <v>44</v>
      </c>
      <c r="G28" s="64">
        <f>G38+G46+G59+G73+G93+G140+G188+G236</f>
        <v>6</v>
      </c>
      <c r="H28" s="61">
        <f t="shared" si="56"/>
        <v>0</v>
      </c>
      <c r="I28" s="64">
        <f>I38+I46+I59+I73+I93+I140+I188+I236</f>
        <v>0</v>
      </c>
      <c r="J28" s="64">
        <f>J38+J46+J59+J73+J93+J140+J188+J236</f>
        <v>0</v>
      </c>
      <c r="K28" s="64">
        <f>K38+K46+K59+K73+K93+K140+K188+K236</f>
        <v>0</v>
      </c>
      <c r="L28" s="58">
        <f t="shared" si="5"/>
        <v>350</v>
      </c>
      <c r="M28" s="62">
        <f t="shared" si="6"/>
        <v>0.42892156862745096</v>
      </c>
      <c r="N28" s="58">
        <f t="shared" si="57"/>
        <v>350</v>
      </c>
      <c r="O28" s="64">
        <f>O38+O46+O59+O73+O93+O140+O188+O236</f>
        <v>350</v>
      </c>
      <c r="P28" s="64">
        <f>P38+P46+P59+P73+P93+P140+P188+P236</f>
        <v>0</v>
      </c>
      <c r="Q28" s="64">
        <f>Q38+Q46+Q59+Q73+Q93+Q140+Q188+Q236</f>
        <v>0</v>
      </c>
      <c r="R28" s="58">
        <f t="shared" si="8"/>
        <v>0</v>
      </c>
      <c r="S28" s="64">
        <f>S38+S46+S59+S73+S93+S140+S188+S236</f>
        <v>0</v>
      </c>
      <c r="T28" s="64">
        <f>T38+T46+T59+T73+T93+T140+T188+T236</f>
        <v>0</v>
      </c>
      <c r="U28" s="64">
        <f>U38+U46+U59+U73+U93+U140+U188+U236</f>
        <v>0</v>
      </c>
      <c r="V28" s="1"/>
      <c r="W28" s="1"/>
      <c r="X28" s="1"/>
      <c r="Y28" s="1"/>
      <c r="Z28" s="1"/>
    </row>
    <row r="29" spans="1:26" ht="39" customHeight="1" x14ac:dyDescent="0.25">
      <c r="A29" s="57" t="s">
        <v>42</v>
      </c>
      <c r="B29" s="57" t="s">
        <v>43</v>
      </c>
      <c r="C29" s="58">
        <f t="shared" si="0"/>
        <v>81377</v>
      </c>
      <c r="D29" s="58">
        <f t="shared" si="1"/>
        <v>81377</v>
      </c>
      <c r="E29" s="65">
        <f>E30+E75+E80+E100+E198+E213+E226+E228+E237+E242</f>
        <v>77291</v>
      </c>
      <c r="F29" s="65">
        <f>F30+F75+F80+F100+F198+F213+F226+F228+F237+F242</f>
        <v>2920</v>
      </c>
      <c r="G29" s="65">
        <f>G30+G75+G80+G100+G198+G213+G226+G228+G237+G242</f>
        <v>1166</v>
      </c>
      <c r="H29" s="58">
        <f t="shared" si="56"/>
        <v>0</v>
      </c>
      <c r="I29" s="65">
        <f>I30+I75+I80+I100+I198+I213+I226+I228+I237+I242</f>
        <v>0</v>
      </c>
      <c r="J29" s="65">
        <f>J30+J75+J80+J100+J198+J213+J226+J228+J237+J242</f>
        <v>0</v>
      </c>
      <c r="K29" s="65">
        <f>K30+K75+K80+K100+K198+K213+K226+K228+K237+K242</f>
        <v>0</v>
      </c>
      <c r="L29" s="58">
        <f t="shared" si="5"/>
        <v>11868.530698999999</v>
      </c>
      <c r="M29" s="66">
        <f t="shared" si="6"/>
        <v>0.14584625507207194</v>
      </c>
      <c r="N29" s="65">
        <f t="shared" si="57"/>
        <v>11722.530698999999</v>
      </c>
      <c r="O29" s="65">
        <f>O30+O75+O80+O100+O198+O213+O226+O228+O237+O242</f>
        <v>11722.530698999999</v>
      </c>
      <c r="P29" s="65">
        <f>P30+P75+P80+P100+P198+P213+P226+P228+P237+P242</f>
        <v>0</v>
      </c>
      <c r="Q29" s="65">
        <f>Q30+Q75+Q80+Q100+Q198+Q213+Q226+Q228+Q237+Q242</f>
        <v>0</v>
      </c>
      <c r="R29" s="58">
        <f t="shared" si="8"/>
        <v>146</v>
      </c>
      <c r="S29" s="65">
        <f>S30+S75+S80+S100+S198+S213+S226+S228+S237+S242</f>
        <v>146</v>
      </c>
      <c r="T29" s="65">
        <f>T30+T75+T80+T100+T198+T213+T226+T228+T237+T242</f>
        <v>0</v>
      </c>
      <c r="U29" s="65">
        <f>U30+U75+U80+U100+U198+U213+U226+U228+U237+U242</f>
        <v>0</v>
      </c>
      <c r="V29" s="1"/>
      <c r="W29" s="1"/>
      <c r="X29" s="1"/>
      <c r="Y29" s="1"/>
      <c r="Z29" s="1"/>
    </row>
    <row r="30" spans="1:26" ht="39" customHeight="1" x14ac:dyDescent="0.25">
      <c r="A30" s="23" t="s">
        <v>44</v>
      </c>
      <c r="B30" s="24" t="s">
        <v>45</v>
      </c>
      <c r="C30" s="58">
        <f t="shared" si="0"/>
        <v>1938</v>
      </c>
      <c r="D30" s="58">
        <f t="shared" si="1"/>
        <v>1938</v>
      </c>
      <c r="E30" s="58">
        <f t="shared" ref="E30:G30" si="58">E31+E39+E47+E61</f>
        <v>1736</v>
      </c>
      <c r="F30" s="58">
        <f t="shared" si="58"/>
        <v>151</v>
      </c>
      <c r="G30" s="58">
        <f t="shared" si="58"/>
        <v>51</v>
      </c>
      <c r="H30" s="58">
        <f t="shared" si="56"/>
        <v>0</v>
      </c>
      <c r="I30" s="58">
        <f t="shared" ref="I30:K30" si="59">I31+I39+I47+I61</f>
        <v>0</v>
      </c>
      <c r="J30" s="58">
        <f t="shared" si="59"/>
        <v>0</v>
      </c>
      <c r="K30" s="58">
        <f t="shared" si="59"/>
        <v>0</v>
      </c>
      <c r="L30" s="58">
        <f t="shared" si="5"/>
        <v>0</v>
      </c>
      <c r="M30" s="66">
        <f t="shared" si="6"/>
        <v>0</v>
      </c>
      <c r="N30" s="65">
        <f t="shared" si="57"/>
        <v>0</v>
      </c>
      <c r="O30" s="58">
        <f t="shared" ref="O30:U30" si="60">O31+O39+O47+O61</f>
        <v>0</v>
      </c>
      <c r="P30" s="58">
        <f t="shared" si="60"/>
        <v>0</v>
      </c>
      <c r="Q30" s="58">
        <f t="shared" si="60"/>
        <v>0</v>
      </c>
      <c r="R30" s="58">
        <f t="shared" si="60"/>
        <v>0</v>
      </c>
      <c r="S30" s="58">
        <f t="shared" si="60"/>
        <v>0</v>
      </c>
      <c r="T30" s="58">
        <f t="shared" si="60"/>
        <v>0</v>
      </c>
      <c r="U30" s="58">
        <f t="shared" si="60"/>
        <v>0</v>
      </c>
      <c r="V30" s="1"/>
      <c r="W30" s="1"/>
      <c r="X30" s="1"/>
      <c r="Y30" s="1"/>
      <c r="Z30" s="1"/>
    </row>
    <row r="31" spans="1:26" ht="39" customHeight="1" x14ac:dyDescent="0.25">
      <c r="A31" s="60">
        <v>1</v>
      </c>
      <c r="B31" s="18" t="s">
        <v>46</v>
      </c>
      <c r="C31" s="58">
        <f t="shared" si="0"/>
        <v>1908</v>
      </c>
      <c r="D31" s="58">
        <f t="shared" si="1"/>
        <v>1908</v>
      </c>
      <c r="E31" s="61">
        <f t="shared" ref="E31:G31" si="61">SUM(E32:E38)</f>
        <v>1736</v>
      </c>
      <c r="F31" s="61">
        <f t="shared" si="61"/>
        <v>121</v>
      </c>
      <c r="G31" s="61">
        <f t="shared" si="61"/>
        <v>51</v>
      </c>
      <c r="H31" s="58">
        <f t="shared" si="56"/>
        <v>0</v>
      </c>
      <c r="I31" s="61">
        <f t="shared" ref="I31:K31" si="62">SUM(I32:I38)</f>
        <v>0</v>
      </c>
      <c r="J31" s="61">
        <f t="shared" si="62"/>
        <v>0</v>
      </c>
      <c r="K31" s="61">
        <f t="shared" si="62"/>
        <v>0</v>
      </c>
      <c r="L31" s="58">
        <f t="shared" si="5"/>
        <v>0</v>
      </c>
      <c r="M31" s="66">
        <f t="shared" si="6"/>
        <v>0</v>
      </c>
      <c r="N31" s="65">
        <f t="shared" si="57"/>
        <v>0</v>
      </c>
      <c r="O31" s="61">
        <f t="shared" ref="O31:U31" si="63">SUM(O32:O38)</f>
        <v>0</v>
      </c>
      <c r="P31" s="61">
        <f t="shared" si="63"/>
        <v>0</v>
      </c>
      <c r="Q31" s="61">
        <f t="shared" si="63"/>
        <v>0</v>
      </c>
      <c r="R31" s="61">
        <f t="shared" si="63"/>
        <v>0</v>
      </c>
      <c r="S31" s="61">
        <f t="shared" si="63"/>
        <v>0</v>
      </c>
      <c r="T31" s="61">
        <f t="shared" si="63"/>
        <v>0</v>
      </c>
      <c r="U31" s="61">
        <f t="shared" si="63"/>
        <v>0</v>
      </c>
      <c r="V31" s="1"/>
      <c r="W31" s="1"/>
      <c r="X31" s="1"/>
      <c r="Y31" s="1"/>
      <c r="Z31" s="1"/>
    </row>
    <row r="32" spans="1:26" ht="39" customHeight="1" x14ac:dyDescent="0.25">
      <c r="A32" s="63" t="s">
        <v>47</v>
      </c>
      <c r="B32" s="27" t="s">
        <v>48</v>
      </c>
      <c r="C32" s="58">
        <f t="shared" si="0"/>
        <v>0</v>
      </c>
      <c r="D32" s="58">
        <f t="shared" si="1"/>
        <v>0</v>
      </c>
      <c r="E32" s="64">
        <v>0</v>
      </c>
      <c r="F32" s="64"/>
      <c r="G32" s="64"/>
      <c r="H32" s="58">
        <f t="shared" si="56"/>
        <v>0</v>
      </c>
      <c r="I32" s="64"/>
      <c r="J32" s="64"/>
      <c r="K32" s="64"/>
      <c r="L32" s="58">
        <f t="shared" si="5"/>
        <v>0</v>
      </c>
      <c r="M32" s="66" t="e">
        <f t="shared" si="6"/>
        <v>#DIV/0!</v>
      </c>
      <c r="N32" s="65">
        <f t="shared" si="57"/>
        <v>0</v>
      </c>
      <c r="O32" s="64">
        <v>0</v>
      </c>
      <c r="P32" s="64"/>
      <c r="Q32" s="64"/>
      <c r="R32" s="64"/>
      <c r="S32" s="64"/>
      <c r="T32" s="64"/>
      <c r="U32" s="64">
        <v>0</v>
      </c>
      <c r="V32" s="1"/>
      <c r="W32" s="1"/>
      <c r="X32" s="1"/>
      <c r="Y32" s="1"/>
      <c r="Z32" s="1"/>
    </row>
    <row r="33" spans="1:26" ht="39" customHeight="1" x14ac:dyDescent="0.25">
      <c r="A33" s="63" t="s">
        <v>49</v>
      </c>
      <c r="B33" s="27" t="s">
        <v>50</v>
      </c>
      <c r="C33" s="58">
        <f t="shared" si="0"/>
        <v>396</v>
      </c>
      <c r="D33" s="58">
        <f t="shared" si="1"/>
        <v>396</v>
      </c>
      <c r="E33" s="64">
        <v>360</v>
      </c>
      <c r="F33" s="64">
        <v>25</v>
      </c>
      <c r="G33" s="64">
        <v>11</v>
      </c>
      <c r="H33" s="58">
        <f t="shared" si="56"/>
        <v>0</v>
      </c>
      <c r="I33" s="64"/>
      <c r="J33" s="64"/>
      <c r="K33" s="64"/>
      <c r="L33" s="58">
        <f t="shared" si="5"/>
        <v>0</v>
      </c>
      <c r="M33" s="66">
        <f t="shared" si="6"/>
        <v>0</v>
      </c>
      <c r="N33" s="65">
        <f t="shared" si="57"/>
        <v>0</v>
      </c>
      <c r="O33" s="64"/>
      <c r="P33" s="64"/>
      <c r="Q33" s="64"/>
      <c r="R33" s="64"/>
      <c r="S33" s="64"/>
      <c r="T33" s="64"/>
      <c r="U33" s="64">
        <v>0</v>
      </c>
      <c r="V33" s="1"/>
      <c r="W33" s="1"/>
      <c r="X33" s="1"/>
      <c r="Y33" s="1"/>
      <c r="Z33" s="1"/>
    </row>
    <row r="34" spans="1:26" ht="39" customHeight="1" x14ac:dyDescent="0.25">
      <c r="A34" s="63" t="s">
        <v>51</v>
      </c>
      <c r="B34" s="27" t="s">
        <v>52</v>
      </c>
      <c r="C34" s="58">
        <f t="shared" si="0"/>
        <v>352</v>
      </c>
      <c r="D34" s="58">
        <f t="shared" si="1"/>
        <v>352</v>
      </c>
      <c r="E34" s="64">
        <v>320</v>
      </c>
      <c r="F34" s="64">
        <v>22</v>
      </c>
      <c r="G34" s="64">
        <v>10</v>
      </c>
      <c r="H34" s="58">
        <f t="shared" si="56"/>
        <v>0</v>
      </c>
      <c r="I34" s="64"/>
      <c r="J34" s="64"/>
      <c r="K34" s="64"/>
      <c r="L34" s="58">
        <f t="shared" si="5"/>
        <v>0</v>
      </c>
      <c r="M34" s="66">
        <f t="shared" si="6"/>
        <v>0</v>
      </c>
      <c r="N34" s="65">
        <f t="shared" si="57"/>
        <v>0</v>
      </c>
      <c r="O34" s="64"/>
      <c r="P34" s="64"/>
      <c r="Q34" s="64"/>
      <c r="R34" s="64"/>
      <c r="S34" s="64"/>
      <c r="T34" s="64"/>
      <c r="U34" s="64">
        <v>0</v>
      </c>
      <c r="V34" s="1"/>
      <c r="W34" s="1"/>
      <c r="X34" s="1"/>
      <c r="Y34" s="1"/>
      <c r="Z34" s="1"/>
    </row>
    <row r="35" spans="1:26" ht="39" customHeight="1" x14ac:dyDescent="0.25">
      <c r="A35" s="63" t="s">
        <v>53</v>
      </c>
      <c r="B35" s="27" t="s">
        <v>54</v>
      </c>
      <c r="C35" s="58">
        <f t="shared" si="0"/>
        <v>352</v>
      </c>
      <c r="D35" s="58">
        <f t="shared" si="1"/>
        <v>352</v>
      </c>
      <c r="E35" s="64">
        <v>320</v>
      </c>
      <c r="F35" s="64">
        <v>23</v>
      </c>
      <c r="G35" s="64">
        <v>9</v>
      </c>
      <c r="H35" s="58">
        <f t="shared" si="56"/>
        <v>0</v>
      </c>
      <c r="I35" s="64"/>
      <c r="J35" s="64"/>
      <c r="K35" s="64"/>
      <c r="L35" s="58">
        <f t="shared" si="5"/>
        <v>0</v>
      </c>
      <c r="M35" s="66">
        <f t="shared" si="6"/>
        <v>0</v>
      </c>
      <c r="N35" s="65">
        <f t="shared" si="57"/>
        <v>0</v>
      </c>
      <c r="O35" s="64"/>
      <c r="P35" s="64"/>
      <c r="Q35" s="64"/>
      <c r="R35" s="64"/>
      <c r="S35" s="64"/>
      <c r="T35" s="64"/>
      <c r="U35" s="64">
        <v>0</v>
      </c>
      <c r="V35" s="1"/>
      <c r="W35" s="1"/>
      <c r="X35" s="1"/>
      <c r="Y35" s="1"/>
      <c r="Z35" s="1"/>
    </row>
    <row r="36" spans="1:26" ht="39" customHeight="1" x14ac:dyDescent="0.25">
      <c r="A36" s="63" t="s">
        <v>55</v>
      </c>
      <c r="B36" s="27" t="s">
        <v>56</v>
      </c>
      <c r="C36" s="58">
        <f t="shared" si="0"/>
        <v>352</v>
      </c>
      <c r="D36" s="58">
        <f t="shared" si="1"/>
        <v>352</v>
      </c>
      <c r="E36" s="64">
        <v>320</v>
      </c>
      <c r="F36" s="64">
        <v>23</v>
      </c>
      <c r="G36" s="64">
        <v>9</v>
      </c>
      <c r="H36" s="58">
        <f t="shared" si="56"/>
        <v>0</v>
      </c>
      <c r="I36" s="64"/>
      <c r="J36" s="64"/>
      <c r="K36" s="64"/>
      <c r="L36" s="58">
        <f t="shared" si="5"/>
        <v>0</v>
      </c>
      <c r="M36" s="66">
        <f t="shared" si="6"/>
        <v>0</v>
      </c>
      <c r="N36" s="65">
        <f t="shared" si="57"/>
        <v>0</v>
      </c>
      <c r="O36" s="64"/>
      <c r="P36" s="64"/>
      <c r="Q36" s="64"/>
      <c r="R36" s="64"/>
      <c r="S36" s="64"/>
      <c r="T36" s="64"/>
      <c r="U36" s="64">
        <v>0</v>
      </c>
      <c r="V36" s="1"/>
      <c r="W36" s="1"/>
      <c r="X36" s="1"/>
      <c r="Y36" s="1"/>
      <c r="Z36" s="1"/>
    </row>
    <row r="37" spans="1:26" ht="39" customHeight="1" x14ac:dyDescent="0.25">
      <c r="A37" s="63" t="s">
        <v>57</v>
      </c>
      <c r="B37" s="27" t="s">
        <v>58</v>
      </c>
      <c r="C37" s="58">
        <f t="shared" si="0"/>
        <v>220</v>
      </c>
      <c r="D37" s="58">
        <f t="shared" si="1"/>
        <v>220</v>
      </c>
      <c r="E37" s="64">
        <v>200</v>
      </c>
      <c r="F37" s="64">
        <v>14</v>
      </c>
      <c r="G37" s="64">
        <v>6</v>
      </c>
      <c r="H37" s="58">
        <f t="shared" si="56"/>
        <v>0</v>
      </c>
      <c r="I37" s="64"/>
      <c r="J37" s="64"/>
      <c r="K37" s="64"/>
      <c r="L37" s="58">
        <f t="shared" si="5"/>
        <v>0</v>
      </c>
      <c r="M37" s="66">
        <f t="shared" si="6"/>
        <v>0</v>
      </c>
      <c r="N37" s="65">
        <f t="shared" si="57"/>
        <v>0</v>
      </c>
      <c r="O37" s="64"/>
      <c r="P37" s="64"/>
      <c r="Q37" s="64"/>
      <c r="R37" s="64"/>
      <c r="S37" s="64"/>
      <c r="T37" s="64"/>
      <c r="U37" s="64">
        <v>0</v>
      </c>
      <c r="V37" s="1"/>
      <c r="W37" s="1"/>
      <c r="X37" s="1"/>
      <c r="Y37" s="1"/>
      <c r="Z37" s="1"/>
    </row>
    <row r="38" spans="1:26" ht="39" customHeight="1" x14ac:dyDescent="0.25">
      <c r="A38" s="63" t="s">
        <v>59</v>
      </c>
      <c r="B38" s="27" t="s">
        <v>60</v>
      </c>
      <c r="C38" s="58">
        <f t="shared" si="0"/>
        <v>236</v>
      </c>
      <c r="D38" s="58">
        <f t="shared" si="1"/>
        <v>236</v>
      </c>
      <c r="E38" s="64">
        <v>216</v>
      </c>
      <c r="F38" s="64">
        <v>14</v>
      </c>
      <c r="G38" s="64">
        <v>6</v>
      </c>
      <c r="H38" s="58">
        <f t="shared" si="56"/>
        <v>0</v>
      </c>
      <c r="I38" s="64"/>
      <c r="J38" s="64"/>
      <c r="K38" s="64"/>
      <c r="L38" s="58">
        <f t="shared" si="5"/>
        <v>0</v>
      </c>
      <c r="M38" s="66">
        <f t="shared" si="6"/>
        <v>0</v>
      </c>
      <c r="N38" s="65">
        <f t="shared" si="57"/>
        <v>0</v>
      </c>
      <c r="O38" s="64"/>
      <c r="P38" s="64"/>
      <c r="Q38" s="64"/>
      <c r="R38" s="64"/>
      <c r="S38" s="64"/>
      <c r="T38" s="64"/>
      <c r="U38" s="64">
        <v>0</v>
      </c>
      <c r="V38" s="1"/>
      <c r="W38" s="1"/>
      <c r="X38" s="1"/>
      <c r="Y38" s="1"/>
      <c r="Z38" s="1"/>
    </row>
    <row r="39" spans="1:26" ht="39" customHeight="1" x14ac:dyDescent="0.25">
      <c r="A39" s="60">
        <v>2</v>
      </c>
      <c r="B39" s="18" t="s">
        <v>61</v>
      </c>
      <c r="C39" s="58">
        <f t="shared" si="0"/>
        <v>30</v>
      </c>
      <c r="D39" s="58">
        <f t="shared" si="1"/>
        <v>30</v>
      </c>
      <c r="E39" s="61">
        <f t="shared" ref="E39:G39" si="64">SUM(E40:E46)</f>
        <v>0</v>
      </c>
      <c r="F39" s="61">
        <f t="shared" si="64"/>
        <v>30</v>
      </c>
      <c r="G39" s="61">
        <f t="shared" si="64"/>
        <v>0</v>
      </c>
      <c r="H39" s="58">
        <f t="shared" si="56"/>
        <v>0</v>
      </c>
      <c r="I39" s="61">
        <f t="shared" ref="I39:K39" si="65">SUM(I40:I46)</f>
        <v>0</v>
      </c>
      <c r="J39" s="61">
        <f t="shared" si="65"/>
        <v>0</v>
      </c>
      <c r="K39" s="61">
        <f t="shared" si="65"/>
        <v>0</v>
      </c>
      <c r="L39" s="58">
        <f t="shared" si="5"/>
        <v>0</v>
      </c>
      <c r="M39" s="66">
        <f t="shared" si="6"/>
        <v>0</v>
      </c>
      <c r="N39" s="65">
        <f t="shared" si="57"/>
        <v>0</v>
      </c>
      <c r="O39" s="61">
        <f t="shared" ref="O39:U39" si="66">SUM(O40:O46)</f>
        <v>0</v>
      </c>
      <c r="P39" s="61">
        <f t="shared" si="66"/>
        <v>0</v>
      </c>
      <c r="Q39" s="61">
        <f t="shared" si="66"/>
        <v>0</v>
      </c>
      <c r="R39" s="61">
        <f t="shared" si="66"/>
        <v>0</v>
      </c>
      <c r="S39" s="61">
        <f t="shared" si="66"/>
        <v>0</v>
      </c>
      <c r="T39" s="61">
        <f t="shared" si="66"/>
        <v>0</v>
      </c>
      <c r="U39" s="61">
        <f t="shared" si="66"/>
        <v>0</v>
      </c>
      <c r="V39" s="1"/>
      <c r="W39" s="1"/>
      <c r="X39" s="1"/>
      <c r="Y39" s="1"/>
      <c r="Z39" s="1"/>
    </row>
    <row r="40" spans="1:26" ht="39" customHeight="1" x14ac:dyDescent="0.25">
      <c r="A40" s="63" t="s">
        <v>62</v>
      </c>
      <c r="B40" s="27" t="s">
        <v>48</v>
      </c>
      <c r="C40" s="58">
        <f t="shared" si="0"/>
        <v>0</v>
      </c>
      <c r="D40" s="58">
        <f t="shared" si="1"/>
        <v>0</v>
      </c>
      <c r="E40" s="64"/>
      <c r="F40" s="64"/>
      <c r="G40" s="64"/>
      <c r="H40" s="58">
        <f t="shared" si="56"/>
        <v>0</v>
      </c>
      <c r="I40" s="64"/>
      <c r="J40" s="64"/>
      <c r="K40" s="64"/>
      <c r="L40" s="58">
        <f t="shared" si="5"/>
        <v>0</v>
      </c>
      <c r="M40" s="66" t="e">
        <f t="shared" si="6"/>
        <v>#DIV/0!</v>
      </c>
      <c r="N40" s="65">
        <f t="shared" si="57"/>
        <v>0</v>
      </c>
      <c r="O40" s="64"/>
      <c r="P40" s="64"/>
      <c r="Q40" s="64"/>
      <c r="R40" s="64"/>
      <c r="S40" s="64"/>
      <c r="T40" s="64"/>
      <c r="U40" s="64">
        <v>0</v>
      </c>
      <c r="V40" s="1"/>
      <c r="W40" s="1"/>
      <c r="X40" s="1"/>
      <c r="Y40" s="1"/>
      <c r="Z40" s="1"/>
    </row>
    <row r="41" spans="1:26" ht="39" customHeight="1" x14ac:dyDescent="0.25">
      <c r="A41" s="63" t="s">
        <v>63</v>
      </c>
      <c r="B41" s="27" t="s">
        <v>50</v>
      </c>
      <c r="C41" s="58">
        <f t="shared" si="0"/>
        <v>0</v>
      </c>
      <c r="D41" s="58">
        <f t="shared" si="1"/>
        <v>0</v>
      </c>
      <c r="E41" s="64"/>
      <c r="F41" s="64"/>
      <c r="G41" s="64"/>
      <c r="H41" s="58">
        <f t="shared" si="56"/>
        <v>0</v>
      </c>
      <c r="I41" s="64"/>
      <c r="J41" s="64"/>
      <c r="K41" s="64"/>
      <c r="L41" s="58">
        <f t="shared" si="5"/>
        <v>0</v>
      </c>
      <c r="M41" s="66" t="e">
        <f t="shared" si="6"/>
        <v>#DIV/0!</v>
      </c>
      <c r="N41" s="65">
        <f t="shared" si="57"/>
        <v>0</v>
      </c>
      <c r="O41" s="64"/>
      <c r="P41" s="64"/>
      <c r="Q41" s="64"/>
      <c r="R41" s="64"/>
      <c r="S41" s="64"/>
      <c r="T41" s="64"/>
      <c r="U41" s="64">
        <v>0</v>
      </c>
      <c r="V41" s="1"/>
      <c r="W41" s="1"/>
      <c r="X41" s="1"/>
      <c r="Y41" s="1"/>
      <c r="Z41" s="1"/>
    </row>
    <row r="42" spans="1:26" ht="39" customHeight="1" x14ac:dyDescent="0.25">
      <c r="A42" s="63" t="s">
        <v>64</v>
      </c>
      <c r="B42" s="27" t="s">
        <v>52</v>
      </c>
      <c r="C42" s="58">
        <f t="shared" si="0"/>
        <v>0</v>
      </c>
      <c r="D42" s="58">
        <f t="shared" si="1"/>
        <v>0</v>
      </c>
      <c r="E42" s="64"/>
      <c r="F42" s="64"/>
      <c r="G42" s="64"/>
      <c r="H42" s="58">
        <f t="shared" si="56"/>
        <v>0</v>
      </c>
      <c r="I42" s="64"/>
      <c r="J42" s="64"/>
      <c r="K42" s="64"/>
      <c r="L42" s="58">
        <f t="shared" si="5"/>
        <v>0</v>
      </c>
      <c r="M42" s="66" t="e">
        <f t="shared" si="6"/>
        <v>#DIV/0!</v>
      </c>
      <c r="N42" s="65">
        <f t="shared" si="57"/>
        <v>0</v>
      </c>
      <c r="O42" s="64"/>
      <c r="P42" s="64"/>
      <c r="Q42" s="64"/>
      <c r="R42" s="64"/>
      <c r="S42" s="64"/>
      <c r="T42" s="64"/>
      <c r="U42" s="64">
        <v>0</v>
      </c>
      <c r="V42" s="1"/>
      <c r="W42" s="1"/>
      <c r="X42" s="1"/>
      <c r="Y42" s="1"/>
      <c r="Z42" s="1"/>
    </row>
    <row r="43" spans="1:26" ht="39" customHeight="1" x14ac:dyDescent="0.25">
      <c r="A43" s="63" t="s">
        <v>65</v>
      </c>
      <c r="B43" s="27" t="s">
        <v>54</v>
      </c>
      <c r="C43" s="58">
        <f t="shared" si="0"/>
        <v>0</v>
      </c>
      <c r="D43" s="58">
        <f t="shared" si="1"/>
        <v>0</v>
      </c>
      <c r="E43" s="64"/>
      <c r="F43" s="64"/>
      <c r="G43" s="64"/>
      <c r="H43" s="58">
        <f t="shared" si="56"/>
        <v>0</v>
      </c>
      <c r="I43" s="64"/>
      <c r="J43" s="64"/>
      <c r="K43" s="64"/>
      <c r="L43" s="58">
        <f t="shared" si="5"/>
        <v>0</v>
      </c>
      <c r="M43" s="66" t="e">
        <f t="shared" si="6"/>
        <v>#DIV/0!</v>
      </c>
      <c r="N43" s="65">
        <f t="shared" si="57"/>
        <v>0</v>
      </c>
      <c r="O43" s="64"/>
      <c r="P43" s="64"/>
      <c r="Q43" s="64"/>
      <c r="R43" s="64"/>
      <c r="S43" s="64"/>
      <c r="T43" s="64"/>
      <c r="U43" s="64">
        <v>0</v>
      </c>
      <c r="V43" s="1"/>
      <c r="W43" s="1"/>
      <c r="X43" s="1"/>
      <c r="Y43" s="1"/>
      <c r="Z43" s="1"/>
    </row>
    <row r="44" spans="1:26" ht="39" customHeight="1" x14ac:dyDescent="0.25">
      <c r="A44" s="63" t="s">
        <v>66</v>
      </c>
      <c r="B44" s="27" t="s">
        <v>56</v>
      </c>
      <c r="C44" s="58">
        <f t="shared" si="0"/>
        <v>0</v>
      </c>
      <c r="D44" s="58">
        <f t="shared" si="1"/>
        <v>0</v>
      </c>
      <c r="E44" s="64"/>
      <c r="F44" s="64"/>
      <c r="G44" s="64"/>
      <c r="H44" s="58">
        <f t="shared" si="56"/>
        <v>0</v>
      </c>
      <c r="I44" s="64"/>
      <c r="J44" s="64"/>
      <c r="K44" s="64"/>
      <c r="L44" s="58">
        <f t="shared" si="5"/>
        <v>0</v>
      </c>
      <c r="M44" s="66" t="e">
        <f t="shared" si="6"/>
        <v>#DIV/0!</v>
      </c>
      <c r="N44" s="65">
        <f t="shared" si="57"/>
        <v>0</v>
      </c>
      <c r="O44" s="64"/>
      <c r="P44" s="64"/>
      <c r="Q44" s="64"/>
      <c r="R44" s="64"/>
      <c r="S44" s="64"/>
      <c r="T44" s="64"/>
      <c r="U44" s="64">
        <v>0</v>
      </c>
      <c r="V44" s="1"/>
      <c r="W44" s="1"/>
      <c r="X44" s="1"/>
      <c r="Y44" s="1"/>
      <c r="Z44" s="1"/>
    </row>
    <row r="45" spans="1:26" ht="39" customHeight="1" x14ac:dyDescent="0.25">
      <c r="A45" s="63" t="s">
        <v>67</v>
      </c>
      <c r="B45" s="27" t="s">
        <v>58</v>
      </c>
      <c r="C45" s="58">
        <f t="shared" si="0"/>
        <v>0</v>
      </c>
      <c r="D45" s="58">
        <f t="shared" si="1"/>
        <v>0</v>
      </c>
      <c r="E45" s="64"/>
      <c r="F45" s="64"/>
      <c r="G45" s="64"/>
      <c r="H45" s="58">
        <f t="shared" si="56"/>
        <v>0</v>
      </c>
      <c r="I45" s="64"/>
      <c r="J45" s="64"/>
      <c r="K45" s="64"/>
      <c r="L45" s="58">
        <f t="shared" si="5"/>
        <v>0</v>
      </c>
      <c r="M45" s="66" t="e">
        <f t="shared" si="6"/>
        <v>#DIV/0!</v>
      </c>
      <c r="N45" s="65">
        <f t="shared" si="57"/>
        <v>0</v>
      </c>
      <c r="O45" s="64"/>
      <c r="P45" s="64"/>
      <c r="Q45" s="64"/>
      <c r="R45" s="64"/>
      <c r="S45" s="64"/>
      <c r="T45" s="64"/>
      <c r="U45" s="64">
        <v>0</v>
      </c>
      <c r="V45" s="1"/>
      <c r="W45" s="1"/>
      <c r="X45" s="1"/>
      <c r="Y45" s="1"/>
      <c r="Z45" s="1"/>
    </row>
    <row r="46" spans="1:26" ht="39" customHeight="1" x14ac:dyDescent="0.25">
      <c r="A46" s="63" t="s">
        <v>68</v>
      </c>
      <c r="B46" s="27" t="s">
        <v>60</v>
      </c>
      <c r="C46" s="58">
        <f t="shared" si="0"/>
        <v>30</v>
      </c>
      <c r="D46" s="58">
        <f t="shared" si="1"/>
        <v>30</v>
      </c>
      <c r="E46" s="64"/>
      <c r="F46" s="64">
        <v>30</v>
      </c>
      <c r="G46" s="64"/>
      <c r="H46" s="58">
        <f t="shared" si="56"/>
        <v>0</v>
      </c>
      <c r="I46" s="64"/>
      <c r="J46" s="64"/>
      <c r="K46" s="64"/>
      <c r="L46" s="58">
        <f t="shared" si="5"/>
        <v>0</v>
      </c>
      <c r="M46" s="66">
        <f t="shared" si="6"/>
        <v>0</v>
      </c>
      <c r="N46" s="65">
        <f t="shared" si="57"/>
        <v>0</v>
      </c>
      <c r="O46" s="64"/>
      <c r="P46" s="64"/>
      <c r="Q46" s="64"/>
      <c r="R46" s="64"/>
      <c r="S46" s="64"/>
      <c r="T46" s="64"/>
      <c r="U46" s="64">
        <v>0</v>
      </c>
      <c r="V46" s="1"/>
      <c r="W46" s="1"/>
      <c r="X46" s="1"/>
      <c r="Y46" s="1"/>
      <c r="Z46" s="1"/>
    </row>
    <row r="47" spans="1:26" ht="39" customHeight="1" x14ac:dyDescent="0.25">
      <c r="A47" s="60">
        <v>3</v>
      </c>
      <c r="B47" s="29" t="s">
        <v>69</v>
      </c>
      <c r="C47" s="58">
        <f t="shared" si="0"/>
        <v>0</v>
      </c>
      <c r="D47" s="58">
        <f t="shared" si="1"/>
        <v>0</v>
      </c>
      <c r="E47" s="61"/>
      <c r="F47" s="61"/>
      <c r="G47" s="61"/>
      <c r="H47" s="58">
        <f t="shared" si="56"/>
        <v>0</v>
      </c>
      <c r="I47" s="61">
        <f t="shared" ref="I47:K47" si="67">I48+I52</f>
        <v>0</v>
      </c>
      <c r="J47" s="61">
        <f t="shared" si="67"/>
        <v>0</v>
      </c>
      <c r="K47" s="61">
        <f t="shared" si="67"/>
        <v>0</v>
      </c>
      <c r="L47" s="58">
        <f t="shared" si="5"/>
        <v>0</v>
      </c>
      <c r="M47" s="66" t="e">
        <f t="shared" si="6"/>
        <v>#DIV/0!</v>
      </c>
      <c r="N47" s="65">
        <f t="shared" si="57"/>
        <v>0</v>
      </c>
      <c r="O47" s="61"/>
      <c r="P47" s="61"/>
      <c r="Q47" s="61"/>
      <c r="R47" s="61"/>
      <c r="S47" s="61">
        <f t="shared" ref="S47:U47" si="68">S48+S52</f>
        <v>0</v>
      </c>
      <c r="T47" s="61">
        <f t="shared" si="68"/>
        <v>0</v>
      </c>
      <c r="U47" s="61">
        <f t="shared" si="68"/>
        <v>0</v>
      </c>
      <c r="V47" s="1"/>
      <c r="W47" s="1"/>
      <c r="X47" s="1"/>
      <c r="Y47" s="1"/>
      <c r="Z47" s="1"/>
    </row>
    <row r="48" spans="1:26" ht="39" customHeight="1" x14ac:dyDescent="0.25">
      <c r="A48" s="60" t="s">
        <v>70</v>
      </c>
      <c r="B48" s="29" t="s">
        <v>71</v>
      </c>
      <c r="C48" s="58">
        <f t="shared" si="0"/>
        <v>0</v>
      </c>
      <c r="D48" s="58">
        <f t="shared" si="1"/>
        <v>0</v>
      </c>
      <c r="E48" s="61"/>
      <c r="F48" s="61"/>
      <c r="G48" s="61"/>
      <c r="H48" s="58">
        <f t="shared" si="56"/>
        <v>0</v>
      </c>
      <c r="I48" s="61">
        <f t="shared" ref="I48:K48" si="69">SUM(I49:I51)</f>
        <v>0</v>
      </c>
      <c r="J48" s="61">
        <f t="shared" si="69"/>
        <v>0</v>
      </c>
      <c r="K48" s="61">
        <f t="shared" si="69"/>
        <v>0</v>
      </c>
      <c r="L48" s="58">
        <f t="shared" si="5"/>
        <v>0</v>
      </c>
      <c r="M48" s="66" t="e">
        <f t="shared" si="6"/>
        <v>#DIV/0!</v>
      </c>
      <c r="N48" s="65">
        <f t="shared" si="57"/>
        <v>0</v>
      </c>
      <c r="O48" s="61"/>
      <c r="P48" s="61"/>
      <c r="Q48" s="61"/>
      <c r="R48" s="61"/>
      <c r="S48" s="61">
        <f t="shared" ref="S48:U48" si="70">SUM(S49:S51)</f>
        <v>0</v>
      </c>
      <c r="T48" s="61">
        <f t="shared" si="70"/>
        <v>0</v>
      </c>
      <c r="U48" s="61">
        <f t="shared" si="70"/>
        <v>0</v>
      </c>
      <c r="V48" s="1"/>
      <c r="W48" s="1"/>
      <c r="X48" s="1"/>
      <c r="Y48" s="1"/>
      <c r="Z48" s="1"/>
    </row>
    <row r="49" spans="1:26" ht="39" customHeight="1" x14ac:dyDescent="0.25">
      <c r="A49" s="63" t="s">
        <v>72</v>
      </c>
      <c r="B49" s="27" t="s">
        <v>48</v>
      </c>
      <c r="C49" s="58">
        <f t="shared" si="0"/>
        <v>0</v>
      </c>
      <c r="D49" s="58">
        <f t="shared" si="1"/>
        <v>0</v>
      </c>
      <c r="E49" s="64"/>
      <c r="F49" s="64"/>
      <c r="G49" s="64"/>
      <c r="H49" s="58">
        <f t="shared" si="56"/>
        <v>0</v>
      </c>
      <c r="I49" s="64"/>
      <c r="J49" s="64"/>
      <c r="K49" s="64"/>
      <c r="L49" s="58">
        <f t="shared" si="5"/>
        <v>0</v>
      </c>
      <c r="M49" s="66" t="e">
        <f t="shared" si="6"/>
        <v>#DIV/0!</v>
      </c>
      <c r="N49" s="65">
        <f t="shared" si="57"/>
        <v>0</v>
      </c>
      <c r="O49" s="64"/>
      <c r="P49" s="64"/>
      <c r="Q49" s="64"/>
      <c r="R49" s="64"/>
      <c r="S49" s="64"/>
      <c r="T49" s="64"/>
      <c r="U49" s="64">
        <v>0</v>
      </c>
      <c r="V49" s="1"/>
      <c r="W49" s="1"/>
      <c r="X49" s="1"/>
      <c r="Y49" s="1"/>
      <c r="Z49" s="1"/>
    </row>
    <row r="50" spans="1:26" ht="39" customHeight="1" x14ac:dyDescent="0.25">
      <c r="A50" s="63" t="s">
        <v>73</v>
      </c>
      <c r="B50" s="27" t="s">
        <v>56</v>
      </c>
      <c r="C50" s="58">
        <f t="shared" si="0"/>
        <v>0</v>
      </c>
      <c r="D50" s="58">
        <f t="shared" si="1"/>
        <v>0</v>
      </c>
      <c r="E50" s="64"/>
      <c r="F50" s="64"/>
      <c r="G50" s="64"/>
      <c r="H50" s="58">
        <f t="shared" si="56"/>
        <v>0</v>
      </c>
      <c r="I50" s="64"/>
      <c r="J50" s="64"/>
      <c r="K50" s="64"/>
      <c r="L50" s="58">
        <f t="shared" si="5"/>
        <v>0</v>
      </c>
      <c r="M50" s="66" t="e">
        <f t="shared" si="6"/>
        <v>#DIV/0!</v>
      </c>
      <c r="N50" s="65">
        <f t="shared" si="57"/>
        <v>0</v>
      </c>
      <c r="O50" s="64"/>
      <c r="P50" s="64"/>
      <c r="Q50" s="64"/>
      <c r="R50" s="64"/>
      <c r="S50" s="64"/>
      <c r="T50" s="64"/>
      <c r="U50" s="64">
        <v>0</v>
      </c>
      <c r="V50" s="1"/>
      <c r="W50" s="1"/>
      <c r="X50" s="1"/>
      <c r="Y50" s="1"/>
      <c r="Z50" s="1"/>
    </row>
    <row r="51" spans="1:26" ht="39" customHeight="1" x14ac:dyDescent="0.25">
      <c r="A51" s="63" t="s">
        <v>74</v>
      </c>
      <c r="B51" s="27" t="s">
        <v>58</v>
      </c>
      <c r="C51" s="58">
        <f t="shared" si="0"/>
        <v>0</v>
      </c>
      <c r="D51" s="58">
        <f t="shared" si="1"/>
        <v>0</v>
      </c>
      <c r="E51" s="64"/>
      <c r="F51" s="64"/>
      <c r="G51" s="64"/>
      <c r="H51" s="58">
        <f t="shared" si="56"/>
        <v>0</v>
      </c>
      <c r="I51" s="64"/>
      <c r="J51" s="64"/>
      <c r="K51" s="64"/>
      <c r="L51" s="58">
        <f t="shared" si="5"/>
        <v>0</v>
      </c>
      <c r="M51" s="66" t="e">
        <f t="shared" si="6"/>
        <v>#DIV/0!</v>
      </c>
      <c r="N51" s="65">
        <f t="shared" si="57"/>
        <v>0</v>
      </c>
      <c r="O51" s="64"/>
      <c r="P51" s="64"/>
      <c r="Q51" s="64"/>
      <c r="R51" s="64"/>
      <c r="S51" s="64"/>
      <c r="T51" s="64"/>
      <c r="U51" s="64">
        <v>0</v>
      </c>
      <c r="V51" s="1"/>
      <c r="W51" s="1"/>
      <c r="X51" s="1"/>
      <c r="Y51" s="1"/>
      <c r="Z51" s="1"/>
    </row>
    <row r="52" spans="1:26" ht="39" customHeight="1" x14ac:dyDescent="0.25">
      <c r="A52" s="60" t="s">
        <v>70</v>
      </c>
      <c r="B52" s="29" t="s">
        <v>75</v>
      </c>
      <c r="C52" s="58">
        <f t="shared" si="0"/>
        <v>0</v>
      </c>
      <c r="D52" s="58">
        <f t="shared" si="1"/>
        <v>0</v>
      </c>
      <c r="E52" s="61"/>
      <c r="F52" s="61"/>
      <c r="G52" s="61"/>
      <c r="H52" s="58">
        <f t="shared" si="56"/>
        <v>0</v>
      </c>
      <c r="I52" s="61">
        <f t="shared" ref="I52:K52" si="71">SUM(I53:I60)</f>
        <v>0</v>
      </c>
      <c r="J52" s="61">
        <f t="shared" si="71"/>
        <v>0</v>
      </c>
      <c r="K52" s="61">
        <f t="shared" si="71"/>
        <v>0</v>
      </c>
      <c r="L52" s="58">
        <f t="shared" si="5"/>
        <v>0</v>
      </c>
      <c r="M52" s="66" t="e">
        <f t="shared" si="6"/>
        <v>#DIV/0!</v>
      </c>
      <c r="N52" s="65">
        <f t="shared" si="57"/>
        <v>0</v>
      </c>
      <c r="O52" s="61"/>
      <c r="P52" s="61"/>
      <c r="Q52" s="61"/>
      <c r="R52" s="61"/>
      <c r="S52" s="84">
        <f t="shared" ref="S52:T52" si="72">S53+S54+S55+S56+S57+S58+S59+S60</f>
        <v>0</v>
      </c>
      <c r="T52" s="84">
        <f t="shared" si="72"/>
        <v>0</v>
      </c>
      <c r="U52" s="61">
        <f>SUM(U53:U60)</f>
        <v>0</v>
      </c>
      <c r="V52" s="1"/>
      <c r="W52" s="1"/>
      <c r="X52" s="1"/>
      <c r="Y52" s="1"/>
      <c r="Z52" s="1"/>
    </row>
    <row r="53" spans="1:26" ht="39" customHeight="1" x14ac:dyDescent="0.25">
      <c r="A53" s="82" t="s">
        <v>76</v>
      </c>
      <c r="B53" s="27" t="s">
        <v>48</v>
      </c>
      <c r="C53" s="58">
        <f t="shared" si="0"/>
        <v>0</v>
      </c>
      <c r="D53" s="58">
        <f t="shared" si="1"/>
        <v>0</v>
      </c>
      <c r="E53" s="64"/>
      <c r="F53" s="64"/>
      <c r="G53" s="64"/>
      <c r="H53" s="58">
        <f t="shared" si="56"/>
        <v>0</v>
      </c>
      <c r="I53" s="64">
        <v>0</v>
      </c>
      <c r="J53" s="64"/>
      <c r="K53" s="64"/>
      <c r="L53" s="58">
        <f t="shared" si="5"/>
        <v>0</v>
      </c>
      <c r="M53" s="66" t="e">
        <f t="shared" si="6"/>
        <v>#DIV/0!</v>
      </c>
      <c r="N53" s="65">
        <f t="shared" si="57"/>
        <v>0</v>
      </c>
      <c r="O53" s="64"/>
      <c r="P53" s="64"/>
      <c r="Q53" s="64"/>
      <c r="R53" s="64"/>
      <c r="S53" s="64">
        <v>0</v>
      </c>
      <c r="T53" s="64"/>
      <c r="U53" s="64"/>
      <c r="V53" s="1"/>
      <c r="W53" s="1"/>
      <c r="X53" s="1"/>
      <c r="Y53" s="1"/>
      <c r="Z53" s="1"/>
    </row>
    <row r="54" spans="1:26" ht="39" customHeight="1" x14ac:dyDescent="0.25">
      <c r="A54" s="82" t="s">
        <v>76</v>
      </c>
      <c r="B54" s="27" t="s">
        <v>50</v>
      </c>
      <c r="C54" s="58">
        <f t="shared" si="0"/>
        <v>0</v>
      </c>
      <c r="D54" s="58">
        <f t="shared" si="1"/>
        <v>0</v>
      </c>
      <c r="E54" s="64"/>
      <c r="F54" s="64"/>
      <c r="G54" s="64"/>
      <c r="H54" s="58">
        <f t="shared" si="56"/>
        <v>0</v>
      </c>
      <c r="I54" s="64"/>
      <c r="J54" s="64"/>
      <c r="K54" s="64"/>
      <c r="L54" s="58">
        <f t="shared" si="5"/>
        <v>0</v>
      </c>
      <c r="M54" s="66" t="e">
        <f t="shared" si="6"/>
        <v>#DIV/0!</v>
      </c>
      <c r="N54" s="65">
        <f t="shared" si="57"/>
        <v>0</v>
      </c>
      <c r="O54" s="64"/>
      <c r="P54" s="64"/>
      <c r="Q54" s="64"/>
      <c r="R54" s="64"/>
      <c r="S54" s="64"/>
      <c r="T54" s="64"/>
      <c r="U54" s="64"/>
      <c r="V54" s="1"/>
      <c r="W54" s="1"/>
      <c r="X54" s="1"/>
      <c r="Y54" s="1"/>
      <c r="Z54" s="1"/>
    </row>
    <row r="55" spans="1:26" ht="39" customHeight="1" x14ac:dyDescent="0.25">
      <c r="A55" s="82" t="s">
        <v>76</v>
      </c>
      <c r="B55" s="27" t="s">
        <v>52</v>
      </c>
      <c r="C55" s="58">
        <f t="shared" si="0"/>
        <v>0</v>
      </c>
      <c r="D55" s="58">
        <f t="shared" si="1"/>
        <v>0</v>
      </c>
      <c r="E55" s="64"/>
      <c r="F55" s="64"/>
      <c r="G55" s="64"/>
      <c r="H55" s="58">
        <f t="shared" si="56"/>
        <v>0</v>
      </c>
      <c r="I55" s="64"/>
      <c r="J55" s="64"/>
      <c r="K55" s="64"/>
      <c r="L55" s="58">
        <f t="shared" si="5"/>
        <v>0</v>
      </c>
      <c r="M55" s="66" t="e">
        <f t="shared" si="6"/>
        <v>#DIV/0!</v>
      </c>
      <c r="N55" s="65">
        <f t="shared" si="57"/>
        <v>0</v>
      </c>
      <c r="O55" s="64"/>
      <c r="P55" s="64"/>
      <c r="Q55" s="64"/>
      <c r="R55" s="64"/>
      <c r="S55" s="64"/>
      <c r="T55" s="64"/>
      <c r="U55" s="64"/>
      <c r="V55" s="1"/>
      <c r="W55" s="1"/>
      <c r="X55" s="1"/>
      <c r="Y55" s="1"/>
      <c r="Z55" s="1"/>
    </row>
    <row r="56" spans="1:26" ht="39" customHeight="1" x14ac:dyDescent="0.25">
      <c r="A56" s="82" t="s">
        <v>76</v>
      </c>
      <c r="B56" s="27" t="s">
        <v>54</v>
      </c>
      <c r="C56" s="58">
        <f t="shared" si="0"/>
        <v>0</v>
      </c>
      <c r="D56" s="58">
        <f t="shared" si="1"/>
        <v>0</v>
      </c>
      <c r="E56" s="64"/>
      <c r="F56" s="64"/>
      <c r="G56" s="64"/>
      <c r="H56" s="58">
        <f t="shared" si="56"/>
        <v>0</v>
      </c>
      <c r="I56" s="64"/>
      <c r="J56" s="64"/>
      <c r="K56" s="64"/>
      <c r="L56" s="58">
        <f t="shared" si="5"/>
        <v>0</v>
      </c>
      <c r="M56" s="66" t="e">
        <f t="shared" si="6"/>
        <v>#DIV/0!</v>
      </c>
      <c r="N56" s="65">
        <f t="shared" si="57"/>
        <v>0</v>
      </c>
      <c r="O56" s="64"/>
      <c r="P56" s="64"/>
      <c r="Q56" s="64"/>
      <c r="R56" s="64"/>
      <c r="S56" s="64"/>
      <c r="T56" s="64"/>
      <c r="U56" s="64"/>
      <c r="V56" s="1"/>
      <c r="W56" s="1"/>
      <c r="X56" s="1"/>
      <c r="Y56" s="1"/>
      <c r="Z56" s="1"/>
    </row>
    <row r="57" spans="1:26" ht="39" customHeight="1" x14ac:dyDescent="0.25">
      <c r="A57" s="82" t="s">
        <v>76</v>
      </c>
      <c r="B57" s="27" t="s">
        <v>56</v>
      </c>
      <c r="C57" s="58">
        <f t="shared" si="0"/>
        <v>0</v>
      </c>
      <c r="D57" s="58">
        <f t="shared" si="1"/>
        <v>0</v>
      </c>
      <c r="E57" s="64"/>
      <c r="F57" s="64"/>
      <c r="G57" s="64"/>
      <c r="H57" s="58">
        <f t="shared" si="56"/>
        <v>0</v>
      </c>
      <c r="I57" s="64"/>
      <c r="J57" s="64"/>
      <c r="K57" s="64"/>
      <c r="L57" s="58">
        <f t="shared" si="5"/>
        <v>0</v>
      </c>
      <c r="M57" s="66" t="e">
        <f t="shared" si="6"/>
        <v>#DIV/0!</v>
      </c>
      <c r="N57" s="65">
        <f t="shared" si="57"/>
        <v>0</v>
      </c>
      <c r="O57" s="64"/>
      <c r="P57" s="64"/>
      <c r="Q57" s="64"/>
      <c r="R57" s="64"/>
      <c r="S57" s="64"/>
      <c r="T57" s="64">
        <v>0</v>
      </c>
      <c r="U57" s="64"/>
      <c r="V57" s="1"/>
      <c r="W57" s="1"/>
      <c r="X57" s="1"/>
      <c r="Y57" s="1"/>
      <c r="Z57" s="1"/>
    </row>
    <row r="58" spans="1:26" ht="39" customHeight="1" x14ac:dyDescent="0.25">
      <c r="A58" s="82" t="s">
        <v>76</v>
      </c>
      <c r="B58" s="27" t="s">
        <v>58</v>
      </c>
      <c r="C58" s="58">
        <f t="shared" si="0"/>
        <v>0</v>
      </c>
      <c r="D58" s="58">
        <f t="shared" si="1"/>
        <v>0</v>
      </c>
      <c r="E58" s="64"/>
      <c r="F58" s="64"/>
      <c r="G58" s="64"/>
      <c r="H58" s="58">
        <f t="shared" si="56"/>
        <v>0</v>
      </c>
      <c r="I58" s="64"/>
      <c r="J58" s="64"/>
      <c r="K58" s="64"/>
      <c r="L58" s="58">
        <f t="shared" si="5"/>
        <v>0</v>
      </c>
      <c r="M58" s="66" t="e">
        <f t="shared" si="6"/>
        <v>#DIV/0!</v>
      </c>
      <c r="N58" s="65">
        <f t="shared" si="57"/>
        <v>0</v>
      </c>
      <c r="O58" s="64"/>
      <c r="P58" s="64"/>
      <c r="Q58" s="64"/>
      <c r="R58" s="64"/>
      <c r="S58" s="64"/>
      <c r="T58" s="64">
        <v>0</v>
      </c>
      <c r="U58" s="64"/>
      <c r="V58" s="1"/>
      <c r="W58" s="1"/>
      <c r="X58" s="1"/>
      <c r="Y58" s="1"/>
      <c r="Z58" s="1"/>
    </row>
    <row r="59" spans="1:26" ht="39" customHeight="1" x14ac:dyDescent="0.25">
      <c r="A59" s="82" t="s">
        <v>76</v>
      </c>
      <c r="B59" s="27" t="s">
        <v>60</v>
      </c>
      <c r="C59" s="58">
        <f t="shared" si="0"/>
        <v>0</v>
      </c>
      <c r="D59" s="58">
        <f t="shared" si="1"/>
        <v>0</v>
      </c>
      <c r="E59" s="64"/>
      <c r="F59" s="64"/>
      <c r="G59" s="64"/>
      <c r="H59" s="58">
        <f t="shared" si="56"/>
        <v>0</v>
      </c>
      <c r="I59" s="64"/>
      <c r="J59" s="64"/>
      <c r="K59" s="64"/>
      <c r="L59" s="58">
        <f t="shared" si="5"/>
        <v>0</v>
      </c>
      <c r="M59" s="66" t="e">
        <f t="shared" si="6"/>
        <v>#DIV/0!</v>
      </c>
      <c r="N59" s="65">
        <f t="shared" si="57"/>
        <v>0</v>
      </c>
      <c r="O59" s="64"/>
      <c r="P59" s="64"/>
      <c r="Q59" s="64"/>
      <c r="R59" s="64"/>
      <c r="S59" s="64"/>
      <c r="T59" s="64"/>
      <c r="U59" s="64"/>
      <c r="V59" s="1"/>
      <c r="W59" s="1"/>
      <c r="X59" s="1"/>
      <c r="Y59" s="1"/>
      <c r="Z59" s="1"/>
    </row>
    <row r="60" spans="1:26" ht="39" customHeight="1" x14ac:dyDescent="0.25">
      <c r="A60" s="82" t="s">
        <v>76</v>
      </c>
      <c r="B60" s="27" t="s">
        <v>77</v>
      </c>
      <c r="C60" s="58">
        <f t="shared" si="0"/>
        <v>0</v>
      </c>
      <c r="D60" s="58">
        <f t="shared" si="1"/>
        <v>0</v>
      </c>
      <c r="E60" s="64"/>
      <c r="F60" s="64"/>
      <c r="G60" s="64"/>
      <c r="H60" s="58">
        <f t="shared" si="56"/>
        <v>0</v>
      </c>
      <c r="I60" s="64">
        <v>0</v>
      </c>
      <c r="J60" s="64"/>
      <c r="K60" s="64"/>
      <c r="L60" s="58">
        <f t="shared" si="5"/>
        <v>0</v>
      </c>
      <c r="M60" s="66" t="e">
        <f t="shared" si="6"/>
        <v>#DIV/0!</v>
      </c>
      <c r="N60" s="65">
        <f t="shared" si="57"/>
        <v>0</v>
      </c>
      <c r="O60" s="64"/>
      <c r="P60" s="64"/>
      <c r="Q60" s="64"/>
      <c r="R60" s="64"/>
      <c r="S60" s="64">
        <v>0</v>
      </c>
      <c r="T60" s="64">
        <v>0</v>
      </c>
      <c r="U60" s="64"/>
      <c r="V60" s="1"/>
      <c r="W60" s="1"/>
      <c r="X60" s="1"/>
      <c r="Y60" s="1"/>
      <c r="Z60" s="1"/>
    </row>
    <row r="61" spans="1:26" ht="39" customHeight="1" x14ac:dyDescent="0.25">
      <c r="A61" s="60">
        <v>4</v>
      </c>
      <c r="B61" s="18" t="s">
        <v>78</v>
      </c>
      <c r="C61" s="58">
        <f t="shared" si="0"/>
        <v>0</v>
      </c>
      <c r="D61" s="58">
        <f t="shared" si="1"/>
        <v>0</v>
      </c>
      <c r="E61" s="61"/>
      <c r="F61" s="61"/>
      <c r="G61" s="61"/>
      <c r="H61" s="58">
        <f t="shared" si="56"/>
        <v>0</v>
      </c>
      <c r="I61" s="61">
        <f t="shared" ref="I61:K61" si="73">I62+I66</f>
        <v>0</v>
      </c>
      <c r="J61" s="61">
        <f t="shared" si="73"/>
        <v>0</v>
      </c>
      <c r="K61" s="61">
        <f t="shared" si="73"/>
        <v>0</v>
      </c>
      <c r="L61" s="58">
        <f t="shared" si="5"/>
        <v>0</v>
      </c>
      <c r="M61" s="66" t="e">
        <f t="shared" si="6"/>
        <v>#DIV/0!</v>
      </c>
      <c r="N61" s="65">
        <f t="shared" si="57"/>
        <v>0</v>
      </c>
      <c r="O61" s="61"/>
      <c r="P61" s="61"/>
      <c r="Q61" s="61"/>
      <c r="R61" s="61"/>
      <c r="S61" s="61">
        <f t="shared" ref="S61:U61" si="74">S62+S66</f>
        <v>0</v>
      </c>
      <c r="T61" s="61">
        <f t="shared" si="74"/>
        <v>0</v>
      </c>
      <c r="U61" s="61">
        <f t="shared" si="74"/>
        <v>0</v>
      </c>
      <c r="V61" s="1"/>
      <c r="W61" s="1"/>
      <c r="X61" s="1"/>
      <c r="Y61" s="1"/>
      <c r="Z61" s="1"/>
    </row>
    <row r="62" spans="1:26" ht="39" customHeight="1" x14ac:dyDescent="0.25">
      <c r="A62" s="60" t="s">
        <v>79</v>
      </c>
      <c r="B62" s="18" t="s">
        <v>80</v>
      </c>
      <c r="C62" s="58">
        <f t="shared" si="0"/>
        <v>0</v>
      </c>
      <c r="D62" s="58">
        <f t="shared" si="1"/>
        <v>0</v>
      </c>
      <c r="E62" s="61"/>
      <c r="F62" s="61"/>
      <c r="G62" s="61"/>
      <c r="H62" s="58">
        <f t="shared" si="56"/>
        <v>0</v>
      </c>
      <c r="I62" s="61">
        <f t="shared" ref="I62:K62" si="75">I63</f>
        <v>0</v>
      </c>
      <c r="J62" s="61">
        <f t="shared" si="75"/>
        <v>0</v>
      </c>
      <c r="K62" s="61">
        <f t="shared" si="75"/>
        <v>0</v>
      </c>
      <c r="L62" s="58">
        <f t="shared" si="5"/>
        <v>0</v>
      </c>
      <c r="M62" s="66" t="e">
        <f t="shared" si="6"/>
        <v>#DIV/0!</v>
      </c>
      <c r="N62" s="65">
        <f t="shared" si="57"/>
        <v>0</v>
      </c>
      <c r="O62" s="61"/>
      <c r="P62" s="61"/>
      <c r="Q62" s="61"/>
      <c r="R62" s="61"/>
      <c r="S62" s="61">
        <f t="shared" ref="S62:U62" si="76">S63</f>
        <v>0</v>
      </c>
      <c r="T62" s="61">
        <f t="shared" si="76"/>
        <v>0</v>
      </c>
      <c r="U62" s="61">
        <f t="shared" si="76"/>
        <v>0</v>
      </c>
      <c r="V62" s="1"/>
      <c r="W62" s="1"/>
      <c r="X62" s="1"/>
      <c r="Y62" s="1"/>
      <c r="Z62" s="1"/>
    </row>
    <row r="63" spans="1:26" ht="39" customHeight="1" x14ac:dyDescent="0.25">
      <c r="A63" s="63"/>
      <c r="B63" s="27" t="s">
        <v>81</v>
      </c>
      <c r="C63" s="58">
        <f t="shared" si="0"/>
        <v>0</v>
      </c>
      <c r="D63" s="58">
        <f t="shared" si="1"/>
        <v>0</v>
      </c>
      <c r="E63" s="64"/>
      <c r="F63" s="64"/>
      <c r="G63" s="64"/>
      <c r="H63" s="58">
        <f t="shared" si="56"/>
        <v>0</v>
      </c>
      <c r="I63" s="64">
        <f t="shared" ref="I63:K63" si="77">I64+I65</f>
        <v>0</v>
      </c>
      <c r="J63" s="64">
        <f t="shared" si="77"/>
        <v>0</v>
      </c>
      <c r="K63" s="64">
        <f t="shared" si="77"/>
        <v>0</v>
      </c>
      <c r="L63" s="58">
        <f t="shared" si="5"/>
        <v>0</v>
      </c>
      <c r="M63" s="66" t="e">
        <f t="shared" si="6"/>
        <v>#DIV/0!</v>
      </c>
      <c r="N63" s="65">
        <f t="shared" si="57"/>
        <v>0</v>
      </c>
      <c r="O63" s="64"/>
      <c r="P63" s="64"/>
      <c r="Q63" s="64"/>
      <c r="R63" s="64"/>
      <c r="S63" s="64">
        <f t="shared" ref="S63:U63" si="78">S64+S65</f>
        <v>0</v>
      </c>
      <c r="T63" s="64">
        <f t="shared" si="78"/>
        <v>0</v>
      </c>
      <c r="U63" s="64">
        <f t="shared" si="78"/>
        <v>0</v>
      </c>
      <c r="V63" s="1"/>
      <c r="W63" s="1"/>
      <c r="X63" s="1"/>
      <c r="Y63" s="1"/>
      <c r="Z63" s="1"/>
    </row>
    <row r="64" spans="1:26" ht="39" customHeight="1" x14ac:dyDescent="0.25">
      <c r="A64" s="63"/>
      <c r="B64" s="31" t="s">
        <v>82</v>
      </c>
      <c r="C64" s="58">
        <f t="shared" si="0"/>
        <v>0</v>
      </c>
      <c r="D64" s="58">
        <f t="shared" si="1"/>
        <v>0</v>
      </c>
      <c r="E64" s="64"/>
      <c r="F64" s="64"/>
      <c r="G64" s="64"/>
      <c r="H64" s="58">
        <f t="shared" si="56"/>
        <v>0</v>
      </c>
      <c r="I64" s="64"/>
      <c r="J64" s="64"/>
      <c r="K64" s="64"/>
      <c r="L64" s="58">
        <f t="shared" si="5"/>
        <v>0</v>
      </c>
      <c r="M64" s="66" t="e">
        <f t="shared" si="6"/>
        <v>#DIV/0!</v>
      </c>
      <c r="N64" s="65">
        <f t="shared" si="57"/>
        <v>0</v>
      </c>
      <c r="O64" s="64"/>
      <c r="P64" s="64"/>
      <c r="Q64" s="64"/>
      <c r="R64" s="64"/>
      <c r="S64" s="64"/>
      <c r="T64" s="64"/>
      <c r="U64" s="64">
        <v>0</v>
      </c>
      <c r="V64" s="1"/>
      <c r="W64" s="1"/>
      <c r="X64" s="1"/>
      <c r="Y64" s="1"/>
      <c r="Z64" s="1"/>
    </row>
    <row r="65" spans="1:26" ht="39" customHeight="1" x14ac:dyDescent="0.25">
      <c r="A65" s="63"/>
      <c r="B65" s="31" t="s">
        <v>83</v>
      </c>
      <c r="C65" s="58">
        <f t="shared" si="0"/>
        <v>0</v>
      </c>
      <c r="D65" s="58">
        <f t="shared" si="1"/>
        <v>0</v>
      </c>
      <c r="E65" s="64"/>
      <c r="F65" s="64"/>
      <c r="G65" s="64"/>
      <c r="H65" s="58">
        <f t="shared" si="56"/>
        <v>0</v>
      </c>
      <c r="I65" s="64"/>
      <c r="J65" s="64"/>
      <c r="K65" s="64"/>
      <c r="L65" s="58">
        <f t="shared" si="5"/>
        <v>0</v>
      </c>
      <c r="M65" s="66" t="e">
        <f t="shared" si="6"/>
        <v>#DIV/0!</v>
      </c>
      <c r="N65" s="65">
        <f t="shared" si="57"/>
        <v>0</v>
      </c>
      <c r="O65" s="64"/>
      <c r="P65" s="64"/>
      <c r="Q65" s="64"/>
      <c r="R65" s="64"/>
      <c r="S65" s="64"/>
      <c r="T65" s="64"/>
      <c r="U65" s="64">
        <v>0</v>
      </c>
      <c r="V65" s="1"/>
      <c r="W65" s="1"/>
      <c r="X65" s="1"/>
      <c r="Y65" s="1"/>
      <c r="Z65" s="1"/>
    </row>
    <row r="66" spans="1:26" ht="39" customHeight="1" x14ac:dyDescent="0.25">
      <c r="A66" s="60" t="s">
        <v>84</v>
      </c>
      <c r="B66" s="18" t="s">
        <v>85</v>
      </c>
      <c r="C66" s="58">
        <f t="shared" si="0"/>
        <v>0</v>
      </c>
      <c r="D66" s="58">
        <f t="shared" si="1"/>
        <v>0</v>
      </c>
      <c r="E66" s="61"/>
      <c r="F66" s="61"/>
      <c r="G66" s="61"/>
      <c r="H66" s="58">
        <f t="shared" si="56"/>
        <v>0</v>
      </c>
      <c r="I66" s="61">
        <f t="shared" ref="I66:K66" si="79">SUM(I67:I74)</f>
        <v>0</v>
      </c>
      <c r="J66" s="61">
        <f t="shared" si="79"/>
        <v>0</v>
      </c>
      <c r="K66" s="61">
        <f t="shared" si="79"/>
        <v>0</v>
      </c>
      <c r="L66" s="58">
        <f t="shared" si="5"/>
        <v>0</v>
      </c>
      <c r="M66" s="66" t="e">
        <f t="shared" si="6"/>
        <v>#DIV/0!</v>
      </c>
      <c r="N66" s="65">
        <f t="shared" si="57"/>
        <v>0</v>
      </c>
      <c r="O66" s="61"/>
      <c r="P66" s="61"/>
      <c r="Q66" s="61"/>
      <c r="R66" s="61"/>
      <c r="S66" s="61">
        <f t="shared" ref="S66:U66" si="80">SUM(S67:S74)</f>
        <v>0</v>
      </c>
      <c r="T66" s="61">
        <f t="shared" si="80"/>
        <v>0</v>
      </c>
      <c r="U66" s="61">
        <f t="shared" si="80"/>
        <v>0</v>
      </c>
      <c r="V66" s="1"/>
      <c r="W66" s="1"/>
      <c r="X66" s="1"/>
      <c r="Y66" s="1"/>
      <c r="Z66" s="1"/>
    </row>
    <row r="67" spans="1:26" ht="39" customHeight="1" x14ac:dyDescent="0.25">
      <c r="A67" s="60"/>
      <c r="B67" s="27" t="s">
        <v>48</v>
      </c>
      <c r="C67" s="58">
        <f t="shared" si="0"/>
        <v>0</v>
      </c>
      <c r="D67" s="58">
        <f t="shared" si="1"/>
        <v>0</v>
      </c>
      <c r="E67" s="84"/>
      <c r="F67" s="84"/>
      <c r="G67" s="84"/>
      <c r="H67" s="58">
        <f t="shared" si="56"/>
        <v>0</v>
      </c>
      <c r="I67" s="84">
        <v>0</v>
      </c>
      <c r="J67" s="84"/>
      <c r="K67" s="84"/>
      <c r="L67" s="58">
        <f t="shared" si="5"/>
        <v>0</v>
      </c>
      <c r="M67" s="66" t="e">
        <f t="shared" si="6"/>
        <v>#DIV/0!</v>
      </c>
      <c r="N67" s="65">
        <f t="shared" si="57"/>
        <v>0</v>
      </c>
      <c r="O67" s="84"/>
      <c r="P67" s="84"/>
      <c r="Q67" s="84"/>
      <c r="R67" s="84"/>
      <c r="S67" s="84">
        <v>0</v>
      </c>
      <c r="T67" s="84"/>
      <c r="U67" s="84"/>
      <c r="V67" s="1"/>
      <c r="W67" s="1"/>
      <c r="X67" s="1"/>
      <c r="Y67" s="1"/>
      <c r="Z67" s="1"/>
    </row>
    <row r="68" spans="1:26" ht="39" customHeight="1" x14ac:dyDescent="0.25">
      <c r="A68" s="63"/>
      <c r="B68" s="27" t="s">
        <v>50</v>
      </c>
      <c r="C68" s="58">
        <f t="shared" si="0"/>
        <v>0</v>
      </c>
      <c r="D68" s="58">
        <f t="shared" si="1"/>
        <v>0</v>
      </c>
      <c r="E68" s="83"/>
      <c r="F68" s="83"/>
      <c r="G68" s="83"/>
      <c r="H68" s="58">
        <f t="shared" si="56"/>
        <v>0</v>
      </c>
      <c r="I68" s="64"/>
      <c r="J68" s="64"/>
      <c r="K68" s="83"/>
      <c r="L68" s="58">
        <f t="shared" si="5"/>
        <v>0</v>
      </c>
      <c r="M68" s="66" t="e">
        <f t="shared" si="6"/>
        <v>#DIV/0!</v>
      </c>
      <c r="N68" s="65">
        <f t="shared" si="57"/>
        <v>0</v>
      </c>
      <c r="O68" s="83"/>
      <c r="P68" s="83"/>
      <c r="Q68" s="83"/>
      <c r="R68" s="83"/>
      <c r="S68" s="64"/>
      <c r="T68" s="83"/>
      <c r="U68" s="83"/>
      <c r="V68" s="1"/>
      <c r="W68" s="1"/>
      <c r="X68" s="1"/>
      <c r="Y68" s="1"/>
      <c r="Z68" s="1"/>
    </row>
    <row r="69" spans="1:26" ht="39" customHeight="1" x14ac:dyDescent="0.25">
      <c r="A69" s="63"/>
      <c r="B69" s="27" t="s">
        <v>52</v>
      </c>
      <c r="C69" s="58">
        <f t="shared" si="0"/>
        <v>0</v>
      </c>
      <c r="D69" s="58">
        <f t="shared" si="1"/>
        <v>0</v>
      </c>
      <c r="E69" s="83"/>
      <c r="F69" s="83"/>
      <c r="G69" s="83"/>
      <c r="H69" s="58">
        <f t="shared" si="56"/>
        <v>0</v>
      </c>
      <c r="I69" s="64"/>
      <c r="J69" s="64"/>
      <c r="K69" s="83"/>
      <c r="L69" s="58">
        <f t="shared" si="5"/>
        <v>0</v>
      </c>
      <c r="M69" s="66" t="e">
        <f t="shared" si="6"/>
        <v>#DIV/0!</v>
      </c>
      <c r="N69" s="65">
        <f t="shared" si="57"/>
        <v>0</v>
      </c>
      <c r="O69" s="83"/>
      <c r="P69" s="83"/>
      <c r="Q69" s="83"/>
      <c r="R69" s="83"/>
      <c r="S69" s="64">
        <v>0</v>
      </c>
      <c r="T69" s="83"/>
      <c r="U69" s="83"/>
      <c r="V69" s="1"/>
      <c r="W69" s="1"/>
      <c r="X69" s="1"/>
      <c r="Y69" s="1"/>
      <c r="Z69" s="1"/>
    </row>
    <row r="70" spans="1:26" ht="39" customHeight="1" x14ac:dyDescent="0.25">
      <c r="A70" s="63"/>
      <c r="B70" s="27" t="s">
        <v>86</v>
      </c>
      <c r="C70" s="58">
        <f t="shared" si="0"/>
        <v>0</v>
      </c>
      <c r="D70" s="58">
        <f t="shared" si="1"/>
        <v>0</v>
      </c>
      <c r="E70" s="83"/>
      <c r="F70" s="83"/>
      <c r="G70" s="83"/>
      <c r="H70" s="58">
        <f t="shared" si="56"/>
        <v>0</v>
      </c>
      <c r="I70" s="64"/>
      <c r="J70" s="64"/>
      <c r="K70" s="83"/>
      <c r="L70" s="58">
        <f t="shared" si="5"/>
        <v>0</v>
      </c>
      <c r="M70" s="66" t="e">
        <f t="shared" si="6"/>
        <v>#DIV/0!</v>
      </c>
      <c r="N70" s="65">
        <f t="shared" si="57"/>
        <v>0</v>
      </c>
      <c r="O70" s="83"/>
      <c r="P70" s="83"/>
      <c r="Q70" s="83"/>
      <c r="R70" s="83"/>
      <c r="S70" s="64">
        <v>0</v>
      </c>
      <c r="T70" s="83"/>
      <c r="U70" s="83"/>
      <c r="V70" s="1"/>
      <c r="W70" s="1"/>
      <c r="X70" s="1"/>
      <c r="Y70" s="1"/>
      <c r="Z70" s="1"/>
    </row>
    <row r="71" spans="1:26" ht="39" customHeight="1" x14ac:dyDescent="0.25">
      <c r="A71" s="63"/>
      <c r="B71" s="27" t="s">
        <v>56</v>
      </c>
      <c r="C71" s="58">
        <f t="shared" si="0"/>
        <v>0</v>
      </c>
      <c r="D71" s="58">
        <f t="shared" si="1"/>
        <v>0</v>
      </c>
      <c r="E71" s="83"/>
      <c r="F71" s="83"/>
      <c r="G71" s="83"/>
      <c r="H71" s="58">
        <f t="shared" si="56"/>
        <v>0</v>
      </c>
      <c r="I71" s="64"/>
      <c r="J71" s="64"/>
      <c r="K71" s="83"/>
      <c r="L71" s="58">
        <f t="shared" si="5"/>
        <v>0</v>
      </c>
      <c r="M71" s="66" t="e">
        <f t="shared" si="6"/>
        <v>#DIV/0!</v>
      </c>
      <c r="N71" s="65">
        <f t="shared" si="57"/>
        <v>0</v>
      </c>
      <c r="O71" s="83"/>
      <c r="P71" s="83"/>
      <c r="Q71" s="83"/>
      <c r="R71" s="83"/>
      <c r="S71" s="64">
        <v>0</v>
      </c>
      <c r="T71" s="83"/>
      <c r="U71" s="83"/>
      <c r="V71" s="1"/>
      <c r="W71" s="1"/>
      <c r="X71" s="1"/>
      <c r="Y71" s="1"/>
      <c r="Z71" s="1"/>
    </row>
    <row r="72" spans="1:26" ht="39" customHeight="1" x14ac:dyDescent="0.25">
      <c r="A72" s="63"/>
      <c r="B72" s="27" t="s">
        <v>58</v>
      </c>
      <c r="C72" s="58">
        <f t="shared" si="0"/>
        <v>0</v>
      </c>
      <c r="D72" s="58">
        <f t="shared" si="1"/>
        <v>0</v>
      </c>
      <c r="E72" s="83"/>
      <c r="F72" s="83"/>
      <c r="G72" s="83"/>
      <c r="H72" s="58">
        <f t="shared" si="56"/>
        <v>0</v>
      </c>
      <c r="I72" s="64"/>
      <c r="J72" s="64"/>
      <c r="K72" s="83"/>
      <c r="L72" s="58">
        <f t="shared" si="5"/>
        <v>0</v>
      </c>
      <c r="M72" s="66" t="e">
        <f t="shared" si="6"/>
        <v>#DIV/0!</v>
      </c>
      <c r="N72" s="65">
        <f t="shared" si="57"/>
        <v>0</v>
      </c>
      <c r="O72" s="83"/>
      <c r="P72" s="83"/>
      <c r="Q72" s="83"/>
      <c r="R72" s="83"/>
      <c r="S72" s="64">
        <v>0</v>
      </c>
      <c r="T72" s="83"/>
      <c r="U72" s="83"/>
      <c r="V72" s="1"/>
      <c r="W72" s="1"/>
      <c r="X72" s="1"/>
      <c r="Y72" s="1"/>
      <c r="Z72" s="1"/>
    </row>
    <row r="73" spans="1:26" ht="39" customHeight="1" x14ac:dyDescent="0.25">
      <c r="A73" s="63"/>
      <c r="B73" s="27" t="s">
        <v>60</v>
      </c>
      <c r="C73" s="58">
        <f t="shared" si="0"/>
        <v>0</v>
      </c>
      <c r="D73" s="58">
        <f t="shared" si="1"/>
        <v>0</v>
      </c>
      <c r="E73" s="83"/>
      <c r="F73" s="83"/>
      <c r="G73" s="83"/>
      <c r="H73" s="58">
        <f t="shared" si="56"/>
        <v>0</v>
      </c>
      <c r="I73" s="64"/>
      <c r="J73" s="64"/>
      <c r="K73" s="83"/>
      <c r="L73" s="58">
        <f t="shared" si="5"/>
        <v>0</v>
      </c>
      <c r="M73" s="66" t="e">
        <f t="shared" si="6"/>
        <v>#DIV/0!</v>
      </c>
      <c r="N73" s="65">
        <f t="shared" si="57"/>
        <v>0</v>
      </c>
      <c r="O73" s="83"/>
      <c r="P73" s="83"/>
      <c r="Q73" s="83"/>
      <c r="R73" s="83"/>
      <c r="S73" s="64">
        <v>0</v>
      </c>
      <c r="T73" s="83"/>
      <c r="U73" s="83"/>
      <c r="V73" s="1"/>
      <c r="W73" s="1"/>
      <c r="X73" s="1"/>
      <c r="Y73" s="1"/>
      <c r="Z73" s="1"/>
    </row>
    <row r="74" spans="1:26" ht="39" customHeight="1" x14ac:dyDescent="0.25">
      <c r="A74" s="63"/>
      <c r="B74" s="27" t="s">
        <v>77</v>
      </c>
      <c r="C74" s="58">
        <f t="shared" si="0"/>
        <v>0</v>
      </c>
      <c r="D74" s="58">
        <f t="shared" si="1"/>
        <v>0</v>
      </c>
      <c r="E74" s="64"/>
      <c r="F74" s="64"/>
      <c r="G74" s="64"/>
      <c r="H74" s="58">
        <f t="shared" si="56"/>
        <v>0</v>
      </c>
      <c r="I74" s="64">
        <v>0</v>
      </c>
      <c r="J74" s="64"/>
      <c r="K74" s="64"/>
      <c r="L74" s="58">
        <f t="shared" si="5"/>
        <v>0</v>
      </c>
      <c r="M74" s="66" t="e">
        <f t="shared" si="6"/>
        <v>#DIV/0!</v>
      </c>
      <c r="N74" s="65">
        <f t="shared" si="57"/>
        <v>0</v>
      </c>
      <c r="O74" s="64"/>
      <c r="P74" s="64"/>
      <c r="Q74" s="64"/>
      <c r="R74" s="64"/>
      <c r="S74" s="64">
        <v>0</v>
      </c>
      <c r="T74" s="64"/>
      <c r="U74" s="64"/>
      <c r="V74" s="1"/>
      <c r="W74" s="1"/>
      <c r="X74" s="1"/>
      <c r="Y74" s="1"/>
      <c r="Z74" s="1"/>
    </row>
    <row r="75" spans="1:26" ht="39" customHeight="1" x14ac:dyDescent="0.25">
      <c r="A75" s="23" t="s">
        <v>87</v>
      </c>
      <c r="B75" s="24" t="s">
        <v>88</v>
      </c>
      <c r="C75" s="58">
        <f t="shared" si="0"/>
        <v>43199</v>
      </c>
      <c r="D75" s="58">
        <f t="shared" si="1"/>
        <v>43199</v>
      </c>
      <c r="E75" s="58">
        <f t="shared" ref="E75:G75" si="81">E76</f>
        <v>43199</v>
      </c>
      <c r="F75" s="58">
        <f t="shared" si="81"/>
        <v>0</v>
      </c>
      <c r="G75" s="58">
        <f t="shared" si="81"/>
        <v>0</v>
      </c>
      <c r="H75" s="58">
        <f t="shared" si="56"/>
        <v>0</v>
      </c>
      <c r="I75" s="58">
        <f t="shared" ref="I75:K75" si="82">I76</f>
        <v>0</v>
      </c>
      <c r="J75" s="58">
        <f t="shared" si="82"/>
        <v>0</v>
      </c>
      <c r="K75" s="58">
        <f t="shared" si="82"/>
        <v>0</v>
      </c>
      <c r="L75" s="58">
        <f t="shared" si="5"/>
        <v>3984</v>
      </c>
      <c r="M75" s="66">
        <f t="shared" si="6"/>
        <v>9.2224357045301977E-2</v>
      </c>
      <c r="N75" s="65">
        <f t="shared" si="57"/>
        <v>3984</v>
      </c>
      <c r="O75" s="58">
        <f t="shared" ref="O75:U75" si="83">O76</f>
        <v>3984</v>
      </c>
      <c r="P75" s="58">
        <f t="shared" si="83"/>
        <v>0</v>
      </c>
      <c r="Q75" s="58">
        <f t="shared" si="83"/>
        <v>0</v>
      </c>
      <c r="R75" s="58">
        <f t="shared" si="83"/>
        <v>0</v>
      </c>
      <c r="S75" s="58">
        <f t="shared" si="83"/>
        <v>0</v>
      </c>
      <c r="T75" s="58">
        <f t="shared" si="83"/>
        <v>0</v>
      </c>
      <c r="U75" s="58">
        <f t="shared" si="83"/>
        <v>0</v>
      </c>
      <c r="V75" s="1"/>
      <c r="W75" s="1"/>
      <c r="X75" s="1"/>
      <c r="Y75" s="1"/>
      <c r="Z75" s="1"/>
    </row>
    <row r="76" spans="1:26" ht="39" customHeight="1" x14ac:dyDescent="0.25">
      <c r="A76" s="95"/>
      <c r="B76" s="96" t="s">
        <v>89</v>
      </c>
      <c r="C76" s="97">
        <f t="shared" si="0"/>
        <v>43199</v>
      </c>
      <c r="D76" s="97">
        <f t="shared" si="1"/>
        <v>43199</v>
      </c>
      <c r="E76" s="97">
        <f>SUM(E77:E79)</f>
        <v>43199</v>
      </c>
      <c r="F76" s="97">
        <f>SUM(F77:F79)</f>
        <v>0</v>
      </c>
      <c r="G76" s="97">
        <f>SUM(G77:G79)</f>
        <v>0</v>
      </c>
      <c r="H76" s="97">
        <f t="shared" si="56"/>
        <v>0</v>
      </c>
      <c r="I76" s="97">
        <f>SUM(I77:I79)</f>
        <v>0</v>
      </c>
      <c r="J76" s="97">
        <f>SUM(J77:J79)</f>
        <v>0</v>
      </c>
      <c r="K76" s="97">
        <f>SUM(K77:K79)</f>
        <v>0</v>
      </c>
      <c r="L76" s="97">
        <f t="shared" si="5"/>
        <v>3984</v>
      </c>
      <c r="M76" s="98">
        <f t="shared" si="6"/>
        <v>9.2224357045301977E-2</v>
      </c>
      <c r="N76" s="99">
        <f t="shared" si="57"/>
        <v>3984</v>
      </c>
      <c r="O76" s="97">
        <f t="shared" ref="O76:U76" si="84">SUM(O77:O79)</f>
        <v>3984</v>
      </c>
      <c r="P76" s="97">
        <f t="shared" si="84"/>
        <v>0</v>
      </c>
      <c r="Q76" s="97">
        <f t="shared" si="84"/>
        <v>0</v>
      </c>
      <c r="R76" s="97">
        <f t="shared" si="84"/>
        <v>0</v>
      </c>
      <c r="S76" s="97">
        <f t="shared" si="84"/>
        <v>0</v>
      </c>
      <c r="T76" s="97">
        <f t="shared" si="84"/>
        <v>0</v>
      </c>
      <c r="U76" s="97">
        <f t="shared" si="84"/>
        <v>0</v>
      </c>
      <c r="V76" s="100"/>
      <c r="W76" s="100"/>
      <c r="X76" s="100"/>
      <c r="Y76" s="100"/>
      <c r="Z76" s="100"/>
    </row>
    <row r="77" spans="1:26" ht="39" customHeight="1" x14ac:dyDescent="0.25">
      <c r="A77" s="9"/>
      <c r="B77" s="31" t="s">
        <v>90</v>
      </c>
      <c r="C77" s="58">
        <f t="shared" si="0"/>
        <v>36350</v>
      </c>
      <c r="D77" s="58">
        <f t="shared" si="1"/>
        <v>36350</v>
      </c>
      <c r="E77" s="64">
        <v>36350</v>
      </c>
      <c r="F77" s="64"/>
      <c r="G77" s="64"/>
      <c r="H77" s="58">
        <f t="shared" si="56"/>
        <v>0</v>
      </c>
      <c r="I77" s="64"/>
      <c r="J77" s="64"/>
      <c r="K77" s="64"/>
      <c r="L77" s="58">
        <f t="shared" si="5"/>
        <v>0</v>
      </c>
      <c r="M77" s="66">
        <f t="shared" si="6"/>
        <v>0</v>
      </c>
      <c r="N77" s="65">
        <f t="shared" si="57"/>
        <v>0</v>
      </c>
      <c r="O77" s="64"/>
      <c r="P77" s="64"/>
      <c r="Q77" s="64"/>
      <c r="R77" s="64"/>
      <c r="S77" s="64"/>
      <c r="T77" s="64"/>
      <c r="U77" s="64"/>
      <c r="V77" s="1"/>
      <c r="W77" s="1"/>
      <c r="X77" s="1"/>
      <c r="Y77" s="1"/>
      <c r="Z77" s="1"/>
    </row>
    <row r="78" spans="1:26" ht="39" customHeight="1" x14ac:dyDescent="0.25">
      <c r="A78" s="9"/>
      <c r="B78" s="31" t="s">
        <v>91</v>
      </c>
      <c r="C78" s="58">
        <f t="shared" si="0"/>
        <v>1500</v>
      </c>
      <c r="D78" s="58">
        <f t="shared" si="1"/>
        <v>1500</v>
      </c>
      <c r="E78" s="64">
        <v>1500</v>
      </c>
      <c r="F78" s="64"/>
      <c r="G78" s="64"/>
      <c r="H78" s="58">
        <f t="shared" si="56"/>
        <v>0</v>
      </c>
      <c r="I78" s="64"/>
      <c r="J78" s="64"/>
      <c r="K78" s="64"/>
      <c r="L78" s="58">
        <f t="shared" si="5"/>
        <v>0</v>
      </c>
      <c r="M78" s="66">
        <f t="shared" si="6"/>
        <v>0</v>
      </c>
      <c r="N78" s="65">
        <f t="shared" si="57"/>
        <v>0</v>
      </c>
      <c r="O78" s="64"/>
      <c r="P78" s="64"/>
      <c r="Q78" s="64"/>
      <c r="R78" s="64"/>
      <c r="S78" s="64"/>
      <c r="T78" s="64"/>
      <c r="U78" s="64"/>
      <c r="V78" s="1"/>
      <c r="W78" s="1"/>
      <c r="X78" s="1"/>
      <c r="Y78" s="1"/>
      <c r="Z78" s="1"/>
    </row>
    <row r="79" spans="1:26" ht="39" customHeight="1" x14ac:dyDescent="0.25">
      <c r="A79" s="9"/>
      <c r="B79" s="31" t="s">
        <v>92</v>
      </c>
      <c r="C79" s="58">
        <f t="shared" si="0"/>
        <v>5349</v>
      </c>
      <c r="D79" s="58">
        <f t="shared" si="1"/>
        <v>5349</v>
      </c>
      <c r="E79" s="64">
        <v>5349</v>
      </c>
      <c r="F79" s="64"/>
      <c r="G79" s="64"/>
      <c r="H79" s="58">
        <f t="shared" si="56"/>
        <v>0</v>
      </c>
      <c r="I79" s="64"/>
      <c r="J79" s="64"/>
      <c r="K79" s="64"/>
      <c r="L79" s="58">
        <f t="shared" si="5"/>
        <v>3984</v>
      </c>
      <c r="M79" s="66">
        <f t="shared" si="6"/>
        <v>0.74481211441390915</v>
      </c>
      <c r="N79" s="65">
        <f t="shared" si="57"/>
        <v>3984</v>
      </c>
      <c r="O79" s="64">
        <v>3984</v>
      </c>
      <c r="P79" s="64"/>
      <c r="Q79" s="64"/>
      <c r="R79" s="64"/>
      <c r="S79" s="64"/>
      <c r="T79" s="64"/>
      <c r="U79" s="64"/>
      <c r="V79" s="1"/>
      <c r="W79" s="1"/>
      <c r="X79" s="1"/>
      <c r="Y79" s="1"/>
      <c r="Z79" s="1"/>
    </row>
    <row r="80" spans="1:26" ht="39" customHeight="1" x14ac:dyDescent="0.25">
      <c r="A80" s="57" t="s">
        <v>93</v>
      </c>
      <c r="B80" s="34" t="s">
        <v>94</v>
      </c>
      <c r="C80" s="58">
        <f t="shared" si="0"/>
        <v>2253</v>
      </c>
      <c r="D80" s="58">
        <f t="shared" si="1"/>
        <v>2253</v>
      </c>
      <c r="E80" s="65">
        <f t="shared" ref="E80:G80" si="85">E81+E85</f>
        <v>0</v>
      </c>
      <c r="F80" s="65">
        <f t="shared" si="85"/>
        <v>1727</v>
      </c>
      <c r="G80" s="65">
        <f t="shared" si="85"/>
        <v>526</v>
      </c>
      <c r="H80" s="58">
        <f t="shared" si="56"/>
        <v>0</v>
      </c>
      <c r="I80" s="65">
        <f t="shared" ref="I80:K80" si="86">I81+I85</f>
        <v>0</v>
      </c>
      <c r="J80" s="65">
        <f t="shared" si="86"/>
        <v>0</v>
      </c>
      <c r="K80" s="65">
        <f t="shared" si="86"/>
        <v>0</v>
      </c>
      <c r="L80" s="58">
        <f t="shared" si="5"/>
        <v>0</v>
      </c>
      <c r="M80" s="66">
        <f t="shared" si="6"/>
        <v>0</v>
      </c>
      <c r="N80" s="65">
        <f t="shared" si="57"/>
        <v>0</v>
      </c>
      <c r="O80" s="65">
        <f t="shared" ref="O80:Q80" si="87">O81+O85</f>
        <v>0</v>
      </c>
      <c r="P80" s="65">
        <f t="shared" si="87"/>
        <v>0</v>
      </c>
      <c r="Q80" s="65">
        <f t="shared" si="87"/>
        <v>0</v>
      </c>
      <c r="R80" s="58">
        <f t="shared" ref="R80:R125" si="88">S80+T80+U80</f>
        <v>0</v>
      </c>
      <c r="S80" s="65">
        <f t="shared" ref="S80:U80" si="89">S81+S85</f>
        <v>0</v>
      </c>
      <c r="T80" s="65">
        <f t="shared" si="89"/>
        <v>0</v>
      </c>
      <c r="U80" s="65">
        <f t="shared" si="89"/>
        <v>0</v>
      </c>
      <c r="V80" s="1"/>
      <c r="W80" s="1"/>
      <c r="X80" s="1"/>
      <c r="Y80" s="1"/>
      <c r="Z80" s="1"/>
    </row>
    <row r="81" spans="1:26" ht="39" customHeight="1" x14ac:dyDescent="0.25">
      <c r="A81" s="60">
        <v>1</v>
      </c>
      <c r="B81" s="29" t="s">
        <v>95</v>
      </c>
      <c r="C81" s="58">
        <f t="shared" si="0"/>
        <v>0</v>
      </c>
      <c r="D81" s="58">
        <f t="shared" si="1"/>
        <v>0</v>
      </c>
      <c r="E81" s="61">
        <f t="shared" ref="E81:G81" si="90">SUM(E82:E84)</f>
        <v>0</v>
      </c>
      <c r="F81" s="61">
        <f t="shared" si="90"/>
        <v>0</v>
      </c>
      <c r="G81" s="61">
        <f t="shared" si="90"/>
        <v>0</v>
      </c>
      <c r="H81" s="58">
        <f t="shared" si="56"/>
        <v>0</v>
      </c>
      <c r="I81" s="61">
        <f t="shared" ref="I81:K81" si="91">SUM(I82:I84)</f>
        <v>0</v>
      </c>
      <c r="J81" s="61">
        <f t="shared" si="91"/>
        <v>0</v>
      </c>
      <c r="K81" s="61">
        <f t="shared" si="91"/>
        <v>0</v>
      </c>
      <c r="L81" s="58">
        <f t="shared" si="5"/>
        <v>0</v>
      </c>
      <c r="M81" s="66" t="e">
        <f t="shared" si="6"/>
        <v>#DIV/0!</v>
      </c>
      <c r="N81" s="65">
        <f t="shared" si="57"/>
        <v>0</v>
      </c>
      <c r="O81" s="61">
        <f t="shared" ref="O81:Q81" si="92">SUM(O82:O86)</f>
        <v>0</v>
      </c>
      <c r="P81" s="61">
        <f t="shared" si="92"/>
        <v>0</v>
      </c>
      <c r="Q81" s="61">
        <f t="shared" si="92"/>
        <v>0</v>
      </c>
      <c r="R81" s="58">
        <f t="shared" si="88"/>
        <v>0</v>
      </c>
      <c r="S81" s="61">
        <f t="shared" ref="S81:U81" si="93">SUM(S82:S84)</f>
        <v>0</v>
      </c>
      <c r="T81" s="61">
        <f t="shared" si="93"/>
        <v>0</v>
      </c>
      <c r="U81" s="61">
        <f t="shared" si="93"/>
        <v>0</v>
      </c>
      <c r="V81" s="1"/>
      <c r="W81" s="1"/>
      <c r="X81" s="1"/>
      <c r="Y81" s="1"/>
      <c r="Z81" s="1"/>
    </row>
    <row r="82" spans="1:26" ht="39" customHeight="1" x14ac:dyDescent="0.25">
      <c r="A82" s="63" t="s">
        <v>47</v>
      </c>
      <c r="B82" s="27" t="s">
        <v>54</v>
      </c>
      <c r="C82" s="58">
        <f t="shared" si="0"/>
        <v>0</v>
      </c>
      <c r="D82" s="58">
        <f t="shared" si="1"/>
        <v>0</v>
      </c>
      <c r="E82" s="64">
        <v>0</v>
      </c>
      <c r="F82" s="64"/>
      <c r="G82" s="64"/>
      <c r="H82" s="58">
        <f t="shared" si="56"/>
        <v>0</v>
      </c>
      <c r="I82" s="81"/>
      <c r="J82" s="64"/>
      <c r="K82" s="64"/>
      <c r="L82" s="58">
        <f t="shared" si="5"/>
        <v>0</v>
      </c>
      <c r="M82" s="66" t="e">
        <f t="shared" si="6"/>
        <v>#DIV/0!</v>
      </c>
      <c r="N82" s="65">
        <f t="shared" si="57"/>
        <v>0</v>
      </c>
      <c r="O82" s="64">
        <v>0</v>
      </c>
      <c r="P82" s="64"/>
      <c r="Q82" s="64"/>
      <c r="R82" s="58">
        <f t="shared" si="88"/>
        <v>0</v>
      </c>
      <c r="S82" s="81">
        <v>0</v>
      </c>
      <c r="T82" s="64"/>
      <c r="U82" s="64"/>
      <c r="V82" s="1"/>
      <c r="W82" s="1"/>
      <c r="X82" s="1"/>
      <c r="Y82" s="1"/>
      <c r="Z82" s="1"/>
    </row>
    <row r="83" spans="1:26" ht="39" customHeight="1" x14ac:dyDescent="0.25">
      <c r="A83" s="63" t="s">
        <v>49</v>
      </c>
      <c r="B83" s="27" t="s">
        <v>56</v>
      </c>
      <c r="C83" s="58">
        <f t="shared" si="0"/>
        <v>0</v>
      </c>
      <c r="D83" s="58">
        <f t="shared" si="1"/>
        <v>0</v>
      </c>
      <c r="E83" s="64">
        <v>0</v>
      </c>
      <c r="F83" s="64"/>
      <c r="G83" s="64"/>
      <c r="H83" s="58">
        <f t="shared" si="56"/>
        <v>0</v>
      </c>
      <c r="I83" s="81"/>
      <c r="J83" s="64"/>
      <c r="K83" s="64"/>
      <c r="L83" s="58">
        <f t="shared" si="5"/>
        <v>0</v>
      </c>
      <c r="M83" s="66" t="e">
        <f t="shared" si="6"/>
        <v>#DIV/0!</v>
      </c>
      <c r="N83" s="65">
        <f t="shared" si="57"/>
        <v>0</v>
      </c>
      <c r="O83" s="64">
        <v>0</v>
      </c>
      <c r="P83" s="64"/>
      <c r="Q83" s="64"/>
      <c r="R83" s="58">
        <f t="shared" si="88"/>
        <v>0</v>
      </c>
      <c r="S83" s="81">
        <v>0</v>
      </c>
      <c r="T83" s="64"/>
      <c r="U83" s="64"/>
      <c r="V83" s="1"/>
      <c r="W83" s="1"/>
      <c r="X83" s="1"/>
      <c r="Y83" s="1"/>
      <c r="Z83" s="1"/>
    </row>
    <row r="84" spans="1:26" ht="39" customHeight="1" x14ac:dyDescent="0.25">
      <c r="A84" s="63" t="s">
        <v>51</v>
      </c>
      <c r="B84" s="27" t="s">
        <v>58</v>
      </c>
      <c r="C84" s="58">
        <f t="shared" si="0"/>
        <v>0</v>
      </c>
      <c r="D84" s="58">
        <f t="shared" si="1"/>
        <v>0</v>
      </c>
      <c r="E84" s="64">
        <v>0</v>
      </c>
      <c r="F84" s="64"/>
      <c r="G84" s="64"/>
      <c r="H84" s="58">
        <f t="shared" si="56"/>
        <v>0</v>
      </c>
      <c r="I84" s="81"/>
      <c r="J84" s="64"/>
      <c r="K84" s="64"/>
      <c r="L84" s="58">
        <f t="shared" si="5"/>
        <v>0</v>
      </c>
      <c r="M84" s="66" t="e">
        <f t="shared" si="6"/>
        <v>#DIV/0!</v>
      </c>
      <c r="N84" s="65">
        <f t="shared" si="57"/>
        <v>0</v>
      </c>
      <c r="O84" s="64">
        <v>0</v>
      </c>
      <c r="P84" s="64"/>
      <c r="Q84" s="64"/>
      <c r="R84" s="58">
        <f t="shared" si="88"/>
        <v>0</v>
      </c>
      <c r="S84" s="86">
        <v>0</v>
      </c>
      <c r="T84" s="64"/>
      <c r="U84" s="64"/>
      <c r="V84" s="1"/>
      <c r="W84" s="1"/>
      <c r="X84" s="1"/>
      <c r="Y84" s="1"/>
      <c r="Z84" s="1"/>
    </row>
    <row r="85" spans="1:26" ht="39" customHeight="1" x14ac:dyDescent="0.25">
      <c r="A85" s="23">
        <v>2</v>
      </c>
      <c r="B85" s="24" t="s">
        <v>96</v>
      </c>
      <c r="C85" s="58">
        <f t="shared" si="0"/>
        <v>2253</v>
      </c>
      <c r="D85" s="58">
        <f t="shared" si="1"/>
        <v>2253</v>
      </c>
      <c r="E85" s="65">
        <f t="shared" ref="E85:G85" si="94">E86+E95</f>
        <v>0</v>
      </c>
      <c r="F85" s="65">
        <f t="shared" si="94"/>
        <v>1727</v>
      </c>
      <c r="G85" s="65">
        <f t="shared" si="94"/>
        <v>526</v>
      </c>
      <c r="H85" s="58">
        <f t="shared" si="56"/>
        <v>0</v>
      </c>
      <c r="I85" s="65">
        <f t="shared" ref="I85:K85" si="95">I86+I95</f>
        <v>0</v>
      </c>
      <c r="J85" s="65">
        <f t="shared" si="95"/>
        <v>0</v>
      </c>
      <c r="K85" s="65">
        <f t="shared" si="95"/>
        <v>0</v>
      </c>
      <c r="L85" s="58">
        <f t="shared" si="5"/>
        <v>0</v>
      </c>
      <c r="M85" s="66">
        <f t="shared" si="6"/>
        <v>0</v>
      </c>
      <c r="N85" s="65">
        <f t="shared" si="57"/>
        <v>0</v>
      </c>
      <c r="O85" s="65">
        <f t="shared" ref="O85:Q85" si="96">O86+O95</f>
        <v>0</v>
      </c>
      <c r="P85" s="65">
        <f t="shared" si="96"/>
        <v>0</v>
      </c>
      <c r="Q85" s="65">
        <f t="shared" si="96"/>
        <v>0</v>
      </c>
      <c r="R85" s="58">
        <f t="shared" si="88"/>
        <v>0</v>
      </c>
      <c r="S85" s="65">
        <f t="shared" ref="S85:U85" si="97">S86+S95</f>
        <v>0</v>
      </c>
      <c r="T85" s="65">
        <f t="shared" si="97"/>
        <v>0</v>
      </c>
      <c r="U85" s="65">
        <f t="shared" si="97"/>
        <v>0</v>
      </c>
      <c r="V85" s="1"/>
      <c r="W85" s="1"/>
      <c r="X85" s="1"/>
      <c r="Y85" s="1"/>
      <c r="Z85" s="1"/>
    </row>
    <row r="86" spans="1:26" ht="39" customHeight="1" x14ac:dyDescent="0.25">
      <c r="A86" s="60" t="s">
        <v>62</v>
      </c>
      <c r="B86" s="29" t="s">
        <v>97</v>
      </c>
      <c r="C86" s="58">
        <f t="shared" si="0"/>
        <v>0</v>
      </c>
      <c r="D86" s="58">
        <f t="shared" si="1"/>
        <v>0</v>
      </c>
      <c r="E86" s="61">
        <f t="shared" ref="E86:G86" si="98">SUM(E87:E94)</f>
        <v>0</v>
      </c>
      <c r="F86" s="61">
        <f t="shared" si="98"/>
        <v>0</v>
      </c>
      <c r="G86" s="61">
        <f t="shared" si="98"/>
        <v>0</v>
      </c>
      <c r="H86" s="58">
        <f t="shared" si="56"/>
        <v>0</v>
      </c>
      <c r="I86" s="61">
        <f t="shared" ref="I86:K86" si="99">SUM(I87:I94)</f>
        <v>0</v>
      </c>
      <c r="J86" s="61">
        <f t="shared" si="99"/>
        <v>0</v>
      </c>
      <c r="K86" s="61">
        <f t="shared" si="99"/>
        <v>0</v>
      </c>
      <c r="L86" s="58">
        <f t="shared" si="5"/>
        <v>0</v>
      </c>
      <c r="M86" s="66" t="e">
        <f t="shared" si="6"/>
        <v>#DIV/0!</v>
      </c>
      <c r="N86" s="65">
        <f t="shared" si="57"/>
        <v>0</v>
      </c>
      <c r="O86" s="61">
        <f t="shared" ref="O86:Q86" si="100">SUM(O87:O94)</f>
        <v>0</v>
      </c>
      <c r="P86" s="61">
        <f t="shared" si="100"/>
        <v>0</v>
      </c>
      <c r="Q86" s="61">
        <f t="shared" si="100"/>
        <v>0</v>
      </c>
      <c r="R86" s="58">
        <f t="shared" si="88"/>
        <v>0</v>
      </c>
      <c r="S86" s="61">
        <f t="shared" ref="S86:U86" si="101">SUM(S87:S94)</f>
        <v>0</v>
      </c>
      <c r="T86" s="61">
        <f t="shared" si="101"/>
        <v>0</v>
      </c>
      <c r="U86" s="61">
        <f t="shared" si="101"/>
        <v>0</v>
      </c>
      <c r="V86" s="1"/>
      <c r="W86" s="1"/>
      <c r="X86" s="1"/>
      <c r="Y86" s="1"/>
      <c r="Z86" s="1"/>
    </row>
    <row r="87" spans="1:26" ht="39" customHeight="1" x14ac:dyDescent="0.25">
      <c r="A87" s="63"/>
      <c r="B87" s="27" t="s">
        <v>48</v>
      </c>
      <c r="C87" s="58">
        <f t="shared" si="0"/>
        <v>0</v>
      </c>
      <c r="D87" s="58">
        <f t="shared" si="1"/>
        <v>0</v>
      </c>
      <c r="E87" s="64">
        <v>0</v>
      </c>
      <c r="F87" s="64"/>
      <c r="G87" s="64"/>
      <c r="H87" s="58">
        <f t="shared" si="56"/>
        <v>0</v>
      </c>
      <c r="I87" s="64">
        <v>0</v>
      </c>
      <c r="J87" s="64">
        <v>0</v>
      </c>
      <c r="K87" s="64">
        <v>0</v>
      </c>
      <c r="L87" s="58">
        <f t="shared" si="5"/>
        <v>0</v>
      </c>
      <c r="M87" s="66" t="e">
        <f t="shared" si="6"/>
        <v>#DIV/0!</v>
      </c>
      <c r="N87" s="65">
        <f t="shared" si="57"/>
        <v>0</v>
      </c>
      <c r="O87" s="64">
        <v>0</v>
      </c>
      <c r="P87" s="64"/>
      <c r="Q87" s="64"/>
      <c r="R87" s="58">
        <f t="shared" si="88"/>
        <v>0</v>
      </c>
      <c r="S87" s="64"/>
      <c r="T87" s="64"/>
      <c r="U87" s="64"/>
      <c r="V87" s="1"/>
      <c r="W87" s="1"/>
      <c r="X87" s="1"/>
      <c r="Y87" s="1"/>
      <c r="Z87" s="1"/>
    </row>
    <row r="88" spans="1:26" ht="39" customHeight="1" x14ac:dyDescent="0.25">
      <c r="A88" s="63"/>
      <c r="B88" s="27" t="s">
        <v>50</v>
      </c>
      <c r="C88" s="58">
        <f t="shared" si="0"/>
        <v>0</v>
      </c>
      <c r="D88" s="58">
        <f t="shared" si="1"/>
        <v>0</v>
      </c>
      <c r="E88" s="64">
        <v>0</v>
      </c>
      <c r="F88" s="64"/>
      <c r="G88" s="64"/>
      <c r="H88" s="58">
        <f t="shared" si="56"/>
        <v>0</v>
      </c>
      <c r="I88" s="64"/>
      <c r="J88" s="64"/>
      <c r="K88" s="64"/>
      <c r="L88" s="58">
        <f t="shared" si="5"/>
        <v>0</v>
      </c>
      <c r="M88" s="66" t="e">
        <f t="shared" si="6"/>
        <v>#DIV/0!</v>
      </c>
      <c r="N88" s="65">
        <f t="shared" si="57"/>
        <v>0</v>
      </c>
      <c r="O88" s="64">
        <v>0</v>
      </c>
      <c r="P88" s="64"/>
      <c r="Q88" s="64"/>
      <c r="R88" s="58">
        <f t="shared" si="88"/>
        <v>0</v>
      </c>
      <c r="S88" s="101"/>
      <c r="T88" s="64"/>
      <c r="U88" s="64"/>
      <c r="V88" s="1"/>
      <c r="W88" s="1"/>
      <c r="X88" s="1"/>
      <c r="Y88" s="1"/>
      <c r="Z88" s="1"/>
    </row>
    <row r="89" spans="1:26" ht="39" customHeight="1" x14ac:dyDescent="0.25">
      <c r="A89" s="63"/>
      <c r="B89" s="27" t="s">
        <v>98</v>
      </c>
      <c r="C89" s="58">
        <f t="shared" si="0"/>
        <v>0</v>
      </c>
      <c r="D89" s="58">
        <f t="shared" si="1"/>
        <v>0</v>
      </c>
      <c r="E89" s="64">
        <v>0</v>
      </c>
      <c r="F89" s="64"/>
      <c r="G89" s="64"/>
      <c r="H89" s="58">
        <f t="shared" si="56"/>
        <v>0</v>
      </c>
      <c r="I89" s="64"/>
      <c r="J89" s="64"/>
      <c r="K89" s="64"/>
      <c r="L89" s="58">
        <f t="shared" si="5"/>
        <v>0</v>
      </c>
      <c r="M89" s="66" t="e">
        <f t="shared" si="6"/>
        <v>#DIV/0!</v>
      </c>
      <c r="N89" s="65">
        <f t="shared" si="57"/>
        <v>0</v>
      </c>
      <c r="O89" s="64">
        <v>0</v>
      </c>
      <c r="P89" s="64"/>
      <c r="Q89" s="64"/>
      <c r="R89" s="58">
        <f t="shared" si="88"/>
        <v>0</v>
      </c>
      <c r="S89" s="64"/>
      <c r="T89" s="64"/>
      <c r="U89" s="64"/>
      <c r="V89" s="1"/>
      <c r="W89" s="1"/>
      <c r="X89" s="1"/>
      <c r="Y89" s="1"/>
      <c r="Z89" s="1"/>
    </row>
    <row r="90" spans="1:26" ht="39" customHeight="1" x14ac:dyDescent="0.25">
      <c r="A90" s="63"/>
      <c r="B90" s="27" t="s">
        <v>54</v>
      </c>
      <c r="C90" s="58">
        <f t="shared" si="0"/>
        <v>0</v>
      </c>
      <c r="D90" s="58">
        <f t="shared" si="1"/>
        <v>0</v>
      </c>
      <c r="E90" s="64">
        <v>0</v>
      </c>
      <c r="F90" s="64"/>
      <c r="G90" s="64"/>
      <c r="H90" s="58">
        <f t="shared" si="56"/>
        <v>0</v>
      </c>
      <c r="I90" s="64"/>
      <c r="J90" s="64"/>
      <c r="K90" s="64"/>
      <c r="L90" s="58">
        <f t="shared" si="5"/>
        <v>0</v>
      </c>
      <c r="M90" s="66" t="e">
        <f t="shared" si="6"/>
        <v>#DIV/0!</v>
      </c>
      <c r="N90" s="65">
        <f t="shared" si="57"/>
        <v>0</v>
      </c>
      <c r="O90" s="64">
        <v>0</v>
      </c>
      <c r="P90" s="64"/>
      <c r="Q90" s="64"/>
      <c r="R90" s="58">
        <f t="shared" si="88"/>
        <v>0</v>
      </c>
      <c r="S90" s="101"/>
      <c r="T90" s="64"/>
      <c r="U90" s="64"/>
      <c r="V90" s="1"/>
      <c r="W90" s="1"/>
      <c r="X90" s="1"/>
      <c r="Y90" s="1"/>
      <c r="Z90" s="1"/>
    </row>
    <row r="91" spans="1:26" ht="39" customHeight="1" x14ac:dyDescent="0.25">
      <c r="A91" s="63"/>
      <c r="B91" s="27" t="s">
        <v>56</v>
      </c>
      <c r="C91" s="58">
        <f t="shared" si="0"/>
        <v>0</v>
      </c>
      <c r="D91" s="58">
        <f t="shared" si="1"/>
        <v>0</v>
      </c>
      <c r="E91" s="64">
        <v>0</v>
      </c>
      <c r="F91" s="64"/>
      <c r="G91" s="64"/>
      <c r="H91" s="58">
        <f t="shared" si="56"/>
        <v>0</v>
      </c>
      <c r="I91" s="64"/>
      <c r="J91" s="64"/>
      <c r="K91" s="64"/>
      <c r="L91" s="58">
        <f t="shared" si="5"/>
        <v>0</v>
      </c>
      <c r="M91" s="66" t="e">
        <f t="shared" si="6"/>
        <v>#DIV/0!</v>
      </c>
      <c r="N91" s="65">
        <f t="shared" si="57"/>
        <v>0</v>
      </c>
      <c r="O91" s="64">
        <v>0</v>
      </c>
      <c r="P91" s="64"/>
      <c r="Q91" s="64"/>
      <c r="R91" s="58">
        <f t="shared" si="88"/>
        <v>0</v>
      </c>
      <c r="S91" s="101"/>
      <c r="T91" s="64"/>
      <c r="U91" s="64"/>
      <c r="V91" s="1"/>
      <c r="W91" s="1"/>
      <c r="X91" s="1"/>
      <c r="Y91" s="1"/>
      <c r="Z91" s="1"/>
    </row>
    <row r="92" spans="1:26" ht="39" customHeight="1" x14ac:dyDescent="0.25">
      <c r="A92" s="63"/>
      <c r="B92" s="27" t="s">
        <v>58</v>
      </c>
      <c r="C92" s="58">
        <f t="shared" si="0"/>
        <v>0</v>
      </c>
      <c r="D92" s="58">
        <f t="shared" si="1"/>
        <v>0</v>
      </c>
      <c r="E92" s="64">
        <v>0</v>
      </c>
      <c r="F92" s="64"/>
      <c r="G92" s="64"/>
      <c r="H92" s="58">
        <f t="shared" si="56"/>
        <v>0</v>
      </c>
      <c r="I92" s="64"/>
      <c r="J92" s="64"/>
      <c r="K92" s="64"/>
      <c r="L92" s="58">
        <f t="shared" si="5"/>
        <v>0</v>
      </c>
      <c r="M92" s="66" t="e">
        <f t="shared" si="6"/>
        <v>#DIV/0!</v>
      </c>
      <c r="N92" s="65">
        <f t="shared" si="57"/>
        <v>0</v>
      </c>
      <c r="O92" s="64">
        <v>0</v>
      </c>
      <c r="P92" s="64"/>
      <c r="Q92" s="64"/>
      <c r="R92" s="58">
        <f t="shared" si="88"/>
        <v>0</v>
      </c>
      <c r="S92" s="101"/>
      <c r="T92" s="64"/>
      <c r="U92" s="64"/>
      <c r="V92" s="1"/>
      <c r="W92" s="1"/>
      <c r="X92" s="1"/>
      <c r="Y92" s="1"/>
      <c r="Z92" s="1"/>
    </row>
    <row r="93" spans="1:26" ht="39" customHeight="1" x14ac:dyDescent="0.25">
      <c r="A93" s="63"/>
      <c r="B93" s="27" t="s">
        <v>60</v>
      </c>
      <c r="C93" s="58">
        <f t="shared" si="0"/>
        <v>0</v>
      </c>
      <c r="D93" s="58">
        <f t="shared" si="1"/>
        <v>0</v>
      </c>
      <c r="E93" s="64">
        <v>0</v>
      </c>
      <c r="F93" s="64"/>
      <c r="G93" s="64"/>
      <c r="H93" s="58">
        <f t="shared" si="56"/>
        <v>0</v>
      </c>
      <c r="I93" s="64"/>
      <c r="J93" s="64"/>
      <c r="K93" s="64"/>
      <c r="L93" s="58">
        <f t="shared" si="5"/>
        <v>0</v>
      </c>
      <c r="M93" s="66" t="e">
        <f t="shared" si="6"/>
        <v>#DIV/0!</v>
      </c>
      <c r="N93" s="65">
        <f t="shared" si="57"/>
        <v>0</v>
      </c>
      <c r="O93" s="64">
        <v>0</v>
      </c>
      <c r="P93" s="64"/>
      <c r="Q93" s="64"/>
      <c r="R93" s="58">
        <f t="shared" si="88"/>
        <v>0</v>
      </c>
      <c r="S93" s="101"/>
      <c r="T93" s="64"/>
      <c r="U93" s="64"/>
      <c r="V93" s="1"/>
      <c r="W93" s="1"/>
      <c r="X93" s="1"/>
      <c r="Y93" s="1"/>
      <c r="Z93" s="1"/>
    </row>
    <row r="94" spans="1:26" ht="39" customHeight="1" x14ac:dyDescent="0.25">
      <c r="A94" s="63"/>
      <c r="B94" s="27" t="s">
        <v>77</v>
      </c>
      <c r="C94" s="58">
        <f t="shared" si="0"/>
        <v>0</v>
      </c>
      <c r="D94" s="58">
        <f t="shared" si="1"/>
        <v>0</v>
      </c>
      <c r="E94" s="64"/>
      <c r="F94" s="64"/>
      <c r="G94" s="64"/>
      <c r="H94" s="58">
        <f t="shared" si="56"/>
        <v>0</v>
      </c>
      <c r="I94" s="64"/>
      <c r="J94" s="64"/>
      <c r="K94" s="64"/>
      <c r="L94" s="58">
        <f t="shared" si="5"/>
        <v>0</v>
      </c>
      <c r="M94" s="66" t="e">
        <f t="shared" si="6"/>
        <v>#DIV/0!</v>
      </c>
      <c r="N94" s="65">
        <f t="shared" si="57"/>
        <v>0</v>
      </c>
      <c r="O94" s="64"/>
      <c r="P94" s="64"/>
      <c r="Q94" s="64"/>
      <c r="R94" s="58">
        <f t="shared" si="88"/>
        <v>0</v>
      </c>
      <c r="S94" s="64"/>
      <c r="T94" s="64"/>
      <c r="U94" s="64"/>
      <c r="V94" s="1"/>
      <c r="W94" s="1"/>
      <c r="X94" s="1"/>
      <c r="Y94" s="1"/>
      <c r="Z94" s="1"/>
    </row>
    <row r="95" spans="1:26" ht="39" customHeight="1" x14ac:dyDescent="0.25">
      <c r="A95" s="60" t="s">
        <v>63</v>
      </c>
      <c r="B95" s="29" t="s">
        <v>99</v>
      </c>
      <c r="C95" s="58">
        <f t="shared" si="0"/>
        <v>2253</v>
      </c>
      <c r="D95" s="58">
        <f t="shared" si="1"/>
        <v>2253</v>
      </c>
      <c r="E95" s="61">
        <f t="shared" ref="E95:G95" si="102">E96+E98</f>
        <v>0</v>
      </c>
      <c r="F95" s="61">
        <f t="shared" si="102"/>
        <v>1727</v>
      </c>
      <c r="G95" s="61">
        <f t="shared" si="102"/>
        <v>526</v>
      </c>
      <c r="H95" s="58">
        <f t="shared" si="56"/>
        <v>0</v>
      </c>
      <c r="I95" s="61">
        <f t="shared" ref="I95:K95" si="103">I96+I98</f>
        <v>0</v>
      </c>
      <c r="J95" s="61">
        <f t="shared" si="103"/>
        <v>0</v>
      </c>
      <c r="K95" s="61">
        <f t="shared" si="103"/>
        <v>0</v>
      </c>
      <c r="L95" s="58">
        <f t="shared" si="5"/>
        <v>0</v>
      </c>
      <c r="M95" s="66">
        <f t="shared" si="6"/>
        <v>0</v>
      </c>
      <c r="N95" s="65">
        <f t="shared" si="57"/>
        <v>0</v>
      </c>
      <c r="O95" s="61">
        <f t="shared" ref="O95:Q95" si="104">O96+O98</f>
        <v>0</v>
      </c>
      <c r="P95" s="61">
        <f t="shared" si="104"/>
        <v>0</v>
      </c>
      <c r="Q95" s="61">
        <f t="shared" si="104"/>
        <v>0</v>
      </c>
      <c r="R95" s="58">
        <f t="shared" si="88"/>
        <v>0</v>
      </c>
      <c r="S95" s="61">
        <f t="shared" ref="S95:U95" si="105">S96+S98</f>
        <v>0</v>
      </c>
      <c r="T95" s="61">
        <f t="shared" si="105"/>
        <v>0</v>
      </c>
      <c r="U95" s="61">
        <f t="shared" si="105"/>
        <v>0</v>
      </c>
      <c r="V95" s="1"/>
      <c r="W95" s="1"/>
      <c r="X95" s="1"/>
      <c r="Y95" s="1"/>
      <c r="Z95" s="1"/>
    </row>
    <row r="96" spans="1:26" ht="39" customHeight="1" x14ac:dyDescent="0.25">
      <c r="A96" s="60" t="s">
        <v>100</v>
      </c>
      <c r="B96" s="29" t="s">
        <v>101</v>
      </c>
      <c r="C96" s="58">
        <f t="shared" si="0"/>
        <v>2253</v>
      </c>
      <c r="D96" s="58">
        <f t="shared" si="1"/>
        <v>2253</v>
      </c>
      <c r="E96" s="84">
        <f t="shared" ref="E96:G96" si="106">E97</f>
        <v>0</v>
      </c>
      <c r="F96" s="84">
        <f t="shared" si="106"/>
        <v>1727</v>
      </c>
      <c r="G96" s="84">
        <f t="shared" si="106"/>
        <v>526</v>
      </c>
      <c r="H96" s="58">
        <f t="shared" si="56"/>
        <v>0</v>
      </c>
      <c r="I96" s="84">
        <f t="shared" ref="I96:K96" si="107">I97</f>
        <v>0</v>
      </c>
      <c r="J96" s="84">
        <f t="shared" si="107"/>
        <v>0</v>
      </c>
      <c r="K96" s="84">
        <f t="shared" si="107"/>
        <v>0</v>
      </c>
      <c r="L96" s="58">
        <f t="shared" si="5"/>
        <v>0</v>
      </c>
      <c r="M96" s="66">
        <f t="shared" si="6"/>
        <v>0</v>
      </c>
      <c r="N96" s="65">
        <f t="shared" si="57"/>
        <v>0</v>
      </c>
      <c r="O96" s="84">
        <f t="shared" ref="O96:Q96" si="108">O97</f>
        <v>0</v>
      </c>
      <c r="P96" s="84">
        <f t="shared" si="108"/>
        <v>0</v>
      </c>
      <c r="Q96" s="84">
        <f t="shared" si="108"/>
        <v>0</v>
      </c>
      <c r="R96" s="58">
        <f t="shared" si="88"/>
        <v>0</v>
      </c>
      <c r="S96" s="84">
        <f t="shared" ref="S96:U96" si="109">S97</f>
        <v>0</v>
      </c>
      <c r="T96" s="84">
        <f t="shared" si="109"/>
        <v>0</v>
      </c>
      <c r="U96" s="84">
        <f t="shared" si="109"/>
        <v>0</v>
      </c>
      <c r="V96" s="1"/>
      <c r="W96" s="1"/>
      <c r="X96" s="1"/>
      <c r="Y96" s="1"/>
      <c r="Z96" s="1"/>
    </row>
    <row r="97" spans="1:26" ht="39" customHeight="1" x14ac:dyDescent="0.25">
      <c r="A97" s="63"/>
      <c r="B97" s="27" t="s">
        <v>89</v>
      </c>
      <c r="C97" s="58">
        <f t="shared" si="0"/>
        <v>2253</v>
      </c>
      <c r="D97" s="58">
        <f t="shared" si="1"/>
        <v>2253</v>
      </c>
      <c r="E97" s="64"/>
      <c r="F97" s="64">
        <v>1727</v>
      </c>
      <c r="G97" s="64">
        <v>526</v>
      </c>
      <c r="H97" s="58">
        <f t="shared" si="56"/>
        <v>0</v>
      </c>
      <c r="I97" s="64"/>
      <c r="J97" s="64"/>
      <c r="K97" s="64">
        <v>0</v>
      </c>
      <c r="L97" s="58">
        <f t="shared" si="5"/>
        <v>0</v>
      </c>
      <c r="M97" s="66">
        <f t="shared" si="6"/>
        <v>0</v>
      </c>
      <c r="N97" s="65">
        <f t="shared" si="57"/>
        <v>0</v>
      </c>
      <c r="O97" s="64"/>
      <c r="P97" s="64"/>
      <c r="Q97" s="64"/>
      <c r="R97" s="58">
        <f t="shared" si="88"/>
        <v>0</v>
      </c>
      <c r="S97" s="64"/>
      <c r="T97" s="64"/>
      <c r="U97" s="64">
        <v>0</v>
      </c>
      <c r="V97" s="1"/>
      <c r="W97" s="1"/>
      <c r="X97" s="1"/>
      <c r="Y97" s="1"/>
      <c r="Z97" s="1"/>
    </row>
    <row r="98" spans="1:26" ht="39" customHeight="1" x14ac:dyDescent="0.25">
      <c r="A98" s="63" t="s">
        <v>102</v>
      </c>
      <c r="B98" s="27" t="s">
        <v>103</v>
      </c>
      <c r="C98" s="58">
        <f t="shared" si="0"/>
        <v>0</v>
      </c>
      <c r="D98" s="58">
        <f t="shared" si="1"/>
        <v>0</v>
      </c>
      <c r="E98" s="64">
        <f t="shared" ref="E98:G98" si="110">E99</f>
        <v>0</v>
      </c>
      <c r="F98" s="64">
        <f t="shared" si="110"/>
        <v>0</v>
      </c>
      <c r="G98" s="64">
        <f t="shared" si="110"/>
        <v>0</v>
      </c>
      <c r="H98" s="58">
        <f t="shared" si="56"/>
        <v>0</v>
      </c>
      <c r="I98" s="64"/>
      <c r="J98" s="64"/>
      <c r="K98" s="64"/>
      <c r="L98" s="58">
        <f t="shared" si="5"/>
        <v>0</v>
      </c>
      <c r="M98" s="66" t="e">
        <f t="shared" si="6"/>
        <v>#DIV/0!</v>
      </c>
      <c r="N98" s="65">
        <f t="shared" si="57"/>
        <v>0</v>
      </c>
      <c r="O98" s="64">
        <f t="shared" ref="O98:Q98" si="111">O99</f>
        <v>0</v>
      </c>
      <c r="P98" s="64">
        <f t="shared" si="111"/>
        <v>0</v>
      </c>
      <c r="Q98" s="64">
        <f t="shared" si="111"/>
        <v>0</v>
      </c>
      <c r="R98" s="58">
        <f t="shared" si="88"/>
        <v>0</v>
      </c>
      <c r="S98" s="64">
        <f t="shared" ref="S98:U98" si="112">S99</f>
        <v>0</v>
      </c>
      <c r="T98" s="64">
        <f t="shared" si="112"/>
        <v>0</v>
      </c>
      <c r="U98" s="64">
        <f t="shared" si="112"/>
        <v>0</v>
      </c>
      <c r="V98" s="1"/>
      <c r="W98" s="1"/>
      <c r="X98" s="1"/>
      <c r="Y98" s="1"/>
      <c r="Z98" s="1"/>
    </row>
    <row r="99" spans="1:26" ht="39" customHeight="1" x14ac:dyDescent="0.25">
      <c r="A99" s="63"/>
      <c r="B99" s="31" t="s">
        <v>104</v>
      </c>
      <c r="C99" s="58">
        <f t="shared" si="0"/>
        <v>0</v>
      </c>
      <c r="D99" s="58">
        <f t="shared" si="1"/>
        <v>0</v>
      </c>
      <c r="E99" s="64">
        <v>0</v>
      </c>
      <c r="F99" s="64"/>
      <c r="G99" s="64"/>
      <c r="H99" s="58">
        <f t="shared" si="56"/>
        <v>0</v>
      </c>
      <c r="I99" s="27"/>
      <c r="J99" s="27"/>
      <c r="K99" s="27"/>
      <c r="L99" s="58">
        <f t="shared" si="5"/>
        <v>0</v>
      </c>
      <c r="M99" s="66" t="e">
        <f t="shared" si="6"/>
        <v>#DIV/0!</v>
      </c>
      <c r="N99" s="65">
        <f t="shared" si="57"/>
        <v>0</v>
      </c>
      <c r="O99" s="64">
        <v>0</v>
      </c>
      <c r="P99" s="64"/>
      <c r="Q99" s="64"/>
      <c r="R99" s="58">
        <f t="shared" si="88"/>
        <v>0</v>
      </c>
      <c r="S99" s="27"/>
      <c r="T99" s="27"/>
      <c r="U99" s="27"/>
      <c r="V99" s="1"/>
      <c r="W99" s="1"/>
      <c r="X99" s="1"/>
      <c r="Y99" s="1"/>
      <c r="Z99" s="1"/>
    </row>
    <row r="100" spans="1:26" ht="39" customHeight="1" x14ac:dyDescent="0.25">
      <c r="A100" s="23" t="s">
        <v>105</v>
      </c>
      <c r="B100" s="24" t="s">
        <v>106</v>
      </c>
      <c r="C100" s="58">
        <f t="shared" si="0"/>
        <v>33350</v>
      </c>
      <c r="D100" s="58">
        <f t="shared" si="1"/>
        <v>33350</v>
      </c>
      <c r="E100" s="58">
        <f>E101+E161</f>
        <v>31950</v>
      </c>
      <c r="F100" s="58">
        <f>F101+F161</f>
        <v>880</v>
      </c>
      <c r="G100" s="58">
        <f>G101+G161</f>
        <v>520</v>
      </c>
      <c r="H100" s="58">
        <f t="shared" si="56"/>
        <v>0</v>
      </c>
      <c r="I100" s="58">
        <f>I101+I161</f>
        <v>0</v>
      </c>
      <c r="J100" s="58">
        <f>J101+J161</f>
        <v>0</v>
      </c>
      <c r="K100" s="58">
        <f>K101+K161</f>
        <v>0</v>
      </c>
      <c r="L100" s="58">
        <f t="shared" si="5"/>
        <v>7738.5306989999999</v>
      </c>
      <c r="M100" s="66">
        <f t="shared" si="6"/>
        <v>0.23203990101949026</v>
      </c>
      <c r="N100" s="65">
        <f t="shared" si="57"/>
        <v>7738.5306989999999</v>
      </c>
      <c r="O100" s="58">
        <f>O101+O161</f>
        <v>7738.5306989999999</v>
      </c>
      <c r="P100" s="58">
        <f>P101+P161</f>
        <v>0</v>
      </c>
      <c r="Q100" s="58">
        <f>Q101+Q161</f>
        <v>0</v>
      </c>
      <c r="R100" s="58">
        <f t="shared" si="88"/>
        <v>0</v>
      </c>
      <c r="S100" s="58">
        <f>S101+S161</f>
        <v>0</v>
      </c>
      <c r="T100" s="58">
        <f>T101+T161</f>
        <v>0</v>
      </c>
      <c r="U100" s="58">
        <f>U101+U161</f>
        <v>0</v>
      </c>
      <c r="V100" s="1"/>
      <c r="W100" s="1"/>
      <c r="X100" s="1"/>
      <c r="Y100" s="1"/>
      <c r="Z100" s="1"/>
    </row>
    <row r="101" spans="1:26" ht="39" customHeight="1" x14ac:dyDescent="0.25">
      <c r="A101" s="60">
        <v>1</v>
      </c>
      <c r="B101" s="29" t="s">
        <v>107</v>
      </c>
      <c r="C101" s="58">
        <f t="shared" si="0"/>
        <v>33350</v>
      </c>
      <c r="D101" s="58">
        <f t="shared" si="1"/>
        <v>33350</v>
      </c>
      <c r="E101" s="58">
        <f>E102+E108+E113+E121+E128+E140+E147+E155</f>
        <v>31950</v>
      </c>
      <c r="F101" s="58">
        <f>F102+F108+F113+F121+F128+F140+F147+F155</f>
        <v>880</v>
      </c>
      <c r="G101" s="58">
        <f>G102+G108+G113+G121+G128+G140+G147+G155</f>
        <v>520</v>
      </c>
      <c r="H101" s="58">
        <f t="shared" si="56"/>
        <v>0</v>
      </c>
      <c r="I101" s="61">
        <f>I102+I108+I113+I121+I128+I140+I147+I155</f>
        <v>0</v>
      </c>
      <c r="J101" s="61">
        <f>J102+J108+J113+J121+J128+J140+J147+J155</f>
        <v>0</v>
      </c>
      <c r="K101" s="61">
        <f>K102+K108+K113+K121+K128+K140+K147+K155</f>
        <v>0</v>
      </c>
      <c r="L101" s="58">
        <f t="shared" si="5"/>
        <v>7738.5306989999999</v>
      </c>
      <c r="M101" s="66">
        <f t="shared" si="6"/>
        <v>0.23203990101949026</v>
      </c>
      <c r="N101" s="65">
        <f t="shared" si="57"/>
        <v>7738.5306989999999</v>
      </c>
      <c r="O101" s="61">
        <f>O102+O108+O113+O121+O128+O140+O147+O155</f>
        <v>7738.5306989999999</v>
      </c>
      <c r="P101" s="61">
        <f>P102+P108+P113+P121+P128+P140+P147+P155</f>
        <v>0</v>
      </c>
      <c r="Q101" s="61">
        <f>Q102+Q108+Q113+Q121+Q128+Q140+Q147+Q155</f>
        <v>0</v>
      </c>
      <c r="R101" s="58">
        <f t="shared" si="88"/>
        <v>0</v>
      </c>
      <c r="S101" s="61">
        <f>S102+S108+S113+S121+S128+S140+S147+S155</f>
        <v>0</v>
      </c>
      <c r="T101" s="61">
        <f>T102+T108+T113+T121+T128+T140+T147+T155</f>
        <v>0</v>
      </c>
      <c r="U101" s="61">
        <f>U102+U108+U113+U121+U128+U140+U147+U155</f>
        <v>0</v>
      </c>
      <c r="V101" s="1"/>
      <c r="W101" s="1"/>
      <c r="X101" s="1"/>
      <c r="Y101" s="1"/>
      <c r="Z101" s="1"/>
    </row>
    <row r="102" spans="1:26" ht="39" customHeight="1" x14ac:dyDescent="0.25">
      <c r="A102" s="60" t="s">
        <v>47</v>
      </c>
      <c r="B102" s="29" t="s">
        <v>108</v>
      </c>
      <c r="C102" s="58">
        <f t="shared" si="0"/>
        <v>2600</v>
      </c>
      <c r="D102" s="58">
        <f t="shared" si="1"/>
        <v>2600</v>
      </c>
      <c r="E102" s="61">
        <f t="shared" ref="E102:G102" si="113">SUM(E103:E107)</f>
        <v>2600</v>
      </c>
      <c r="F102" s="61">
        <f t="shared" si="113"/>
        <v>0</v>
      </c>
      <c r="G102" s="61">
        <f t="shared" si="113"/>
        <v>0</v>
      </c>
      <c r="H102" s="58">
        <f t="shared" si="56"/>
        <v>0</v>
      </c>
      <c r="I102" s="61">
        <f t="shared" ref="I102:K102" si="114">SUM(I103:I107)</f>
        <v>0</v>
      </c>
      <c r="J102" s="61">
        <f t="shared" si="114"/>
        <v>0</v>
      </c>
      <c r="K102" s="61">
        <f t="shared" si="114"/>
        <v>0</v>
      </c>
      <c r="L102" s="58">
        <f t="shared" si="5"/>
        <v>535.71269899999993</v>
      </c>
      <c r="M102" s="66">
        <f t="shared" si="6"/>
        <v>0.20604334576923075</v>
      </c>
      <c r="N102" s="65">
        <f t="shared" si="57"/>
        <v>535.71269899999993</v>
      </c>
      <c r="O102" s="61">
        <f t="shared" ref="O102:Q102" si="115">SUM(O103:O107)</f>
        <v>535.71269899999993</v>
      </c>
      <c r="P102" s="61">
        <f t="shared" si="115"/>
        <v>0</v>
      </c>
      <c r="Q102" s="61">
        <f t="shared" si="115"/>
        <v>0</v>
      </c>
      <c r="R102" s="58">
        <f t="shared" si="88"/>
        <v>0</v>
      </c>
      <c r="S102" s="61">
        <f t="shared" ref="S102:U102" si="116">SUM(S103:S107)</f>
        <v>0</v>
      </c>
      <c r="T102" s="61">
        <f t="shared" si="116"/>
        <v>0</v>
      </c>
      <c r="U102" s="61">
        <f t="shared" si="116"/>
        <v>0</v>
      </c>
      <c r="V102" s="1"/>
      <c r="W102" s="1"/>
      <c r="X102" s="1"/>
      <c r="Y102" s="1"/>
      <c r="Z102" s="1"/>
    </row>
    <row r="103" spans="1:26" ht="39" customHeight="1" x14ac:dyDescent="0.25">
      <c r="A103" s="37"/>
      <c r="B103" s="37" t="s">
        <v>109</v>
      </c>
      <c r="C103" s="58">
        <f t="shared" si="0"/>
        <v>0</v>
      </c>
      <c r="D103" s="58">
        <f t="shared" si="1"/>
        <v>0</v>
      </c>
      <c r="E103" s="37"/>
      <c r="F103" s="37"/>
      <c r="G103" s="37"/>
      <c r="H103" s="58">
        <f t="shared" si="56"/>
        <v>0</v>
      </c>
      <c r="I103" s="37"/>
      <c r="J103" s="37"/>
      <c r="K103" s="37"/>
      <c r="L103" s="58">
        <f t="shared" si="5"/>
        <v>0</v>
      </c>
      <c r="M103" s="66" t="e">
        <f t="shared" si="6"/>
        <v>#DIV/0!</v>
      </c>
      <c r="N103" s="65">
        <f t="shared" si="57"/>
        <v>0</v>
      </c>
      <c r="O103" s="37"/>
      <c r="P103" s="37"/>
      <c r="Q103" s="37"/>
      <c r="R103" s="58">
        <f t="shared" si="88"/>
        <v>0</v>
      </c>
      <c r="S103" s="37"/>
      <c r="T103" s="37"/>
      <c r="U103" s="37"/>
      <c r="V103" s="1"/>
      <c r="W103" s="1"/>
      <c r="X103" s="1"/>
      <c r="Y103" s="1"/>
      <c r="Z103" s="1"/>
    </row>
    <row r="104" spans="1:26" ht="39" customHeight="1" x14ac:dyDescent="0.25">
      <c r="A104" s="63"/>
      <c r="B104" s="31" t="s">
        <v>110</v>
      </c>
      <c r="C104" s="58">
        <f t="shared" si="0"/>
        <v>100</v>
      </c>
      <c r="D104" s="58">
        <f t="shared" si="1"/>
        <v>100</v>
      </c>
      <c r="E104" s="64">
        <v>100</v>
      </c>
      <c r="F104" s="64"/>
      <c r="G104" s="64"/>
      <c r="H104" s="58">
        <f t="shared" si="56"/>
        <v>0</v>
      </c>
      <c r="I104" s="64"/>
      <c r="J104" s="64"/>
      <c r="K104" s="64"/>
      <c r="L104" s="58">
        <f t="shared" si="5"/>
        <v>35.712699000000001</v>
      </c>
      <c r="M104" s="66">
        <f t="shared" si="6"/>
        <v>0.35712699000000003</v>
      </c>
      <c r="N104" s="65">
        <f t="shared" si="57"/>
        <v>35.712699000000001</v>
      </c>
      <c r="O104" s="64">
        <v>35.712699000000001</v>
      </c>
      <c r="P104" s="64"/>
      <c r="Q104" s="64"/>
      <c r="R104" s="58">
        <f t="shared" si="88"/>
        <v>0</v>
      </c>
      <c r="S104" s="64"/>
      <c r="T104" s="64"/>
      <c r="U104" s="64"/>
      <c r="V104" s="1"/>
      <c r="W104" s="1"/>
      <c r="X104" s="1"/>
      <c r="Y104" s="1"/>
      <c r="Z104" s="1"/>
    </row>
    <row r="105" spans="1:26" ht="39" customHeight="1" x14ac:dyDescent="0.25">
      <c r="A105" s="63"/>
      <c r="B105" s="31" t="s">
        <v>111</v>
      </c>
      <c r="C105" s="58">
        <f t="shared" si="0"/>
        <v>100</v>
      </c>
      <c r="D105" s="58">
        <f t="shared" si="1"/>
        <v>100</v>
      </c>
      <c r="E105" s="64">
        <v>100</v>
      </c>
      <c r="F105" s="64"/>
      <c r="G105" s="64"/>
      <c r="H105" s="58">
        <f t="shared" si="56"/>
        <v>0</v>
      </c>
      <c r="I105" s="64"/>
      <c r="J105" s="64"/>
      <c r="K105" s="64"/>
      <c r="L105" s="58">
        <f t="shared" si="5"/>
        <v>100</v>
      </c>
      <c r="M105" s="66">
        <f t="shared" si="6"/>
        <v>1</v>
      </c>
      <c r="N105" s="65">
        <f t="shared" si="57"/>
        <v>100</v>
      </c>
      <c r="O105" s="64">
        <v>100</v>
      </c>
      <c r="P105" s="64"/>
      <c r="Q105" s="64"/>
      <c r="R105" s="58">
        <f t="shared" si="88"/>
        <v>0</v>
      </c>
      <c r="S105" s="64"/>
      <c r="T105" s="64"/>
      <c r="U105" s="64"/>
      <c r="V105" s="1"/>
      <c r="W105" s="1"/>
      <c r="X105" s="1"/>
      <c r="Y105" s="1"/>
      <c r="Z105" s="1"/>
    </row>
    <row r="106" spans="1:26" ht="39" customHeight="1" x14ac:dyDescent="0.25">
      <c r="A106" s="63"/>
      <c r="B106" s="31" t="s">
        <v>112</v>
      </c>
      <c r="C106" s="58">
        <f t="shared" si="0"/>
        <v>400</v>
      </c>
      <c r="D106" s="58">
        <f t="shared" si="1"/>
        <v>400</v>
      </c>
      <c r="E106" s="64">
        <v>400</v>
      </c>
      <c r="F106" s="64"/>
      <c r="G106" s="64"/>
      <c r="H106" s="58">
        <f t="shared" si="56"/>
        <v>0</v>
      </c>
      <c r="I106" s="64"/>
      <c r="J106" s="64"/>
      <c r="K106" s="64"/>
      <c r="L106" s="58">
        <f t="shared" si="5"/>
        <v>400</v>
      </c>
      <c r="M106" s="66">
        <f t="shared" si="6"/>
        <v>1</v>
      </c>
      <c r="N106" s="65">
        <f t="shared" si="57"/>
        <v>400</v>
      </c>
      <c r="O106" s="64">
        <v>400</v>
      </c>
      <c r="P106" s="64"/>
      <c r="Q106" s="64"/>
      <c r="R106" s="58">
        <f t="shared" si="88"/>
        <v>0</v>
      </c>
      <c r="S106" s="64"/>
      <c r="T106" s="64"/>
      <c r="U106" s="64"/>
      <c r="V106" s="1"/>
      <c r="W106" s="1"/>
      <c r="X106" s="1"/>
      <c r="Y106" s="1"/>
      <c r="Z106" s="1"/>
    </row>
    <row r="107" spans="1:26" ht="39" customHeight="1" x14ac:dyDescent="0.25">
      <c r="A107" s="63"/>
      <c r="B107" s="31" t="s">
        <v>113</v>
      </c>
      <c r="C107" s="58">
        <f t="shared" si="0"/>
        <v>2000</v>
      </c>
      <c r="D107" s="58">
        <f t="shared" si="1"/>
        <v>2000</v>
      </c>
      <c r="E107" s="64">
        <v>2000</v>
      </c>
      <c r="F107" s="64"/>
      <c r="G107" s="64"/>
      <c r="H107" s="58">
        <f t="shared" si="56"/>
        <v>0</v>
      </c>
      <c r="I107" s="64"/>
      <c r="J107" s="64"/>
      <c r="K107" s="64"/>
      <c r="L107" s="58">
        <f t="shared" si="5"/>
        <v>0</v>
      </c>
      <c r="M107" s="66">
        <f t="shared" si="6"/>
        <v>0</v>
      </c>
      <c r="N107" s="65">
        <f t="shared" si="57"/>
        <v>0</v>
      </c>
      <c r="O107" s="64"/>
      <c r="P107" s="64"/>
      <c r="Q107" s="64"/>
      <c r="R107" s="58">
        <f t="shared" si="88"/>
        <v>0</v>
      </c>
      <c r="S107" s="64"/>
      <c r="T107" s="64"/>
      <c r="U107" s="64"/>
      <c r="V107" s="1"/>
      <c r="W107" s="1"/>
      <c r="X107" s="1"/>
      <c r="Y107" s="1"/>
      <c r="Z107" s="1"/>
    </row>
    <row r="108" spans="1:26" ht="39" customHeight="1" x14ac:dyDescent="0.25">
      <c r="A108" s="60" t="s">
        <v>49</v>
      </c>
      <c r="B108" s="29" t="s">
        <v>114</v>
      </c>
      <c r="C108" s="58">
        <f t="shared" si="0"/>
        <v>300</v>
      </c>
      <c r="D108" s="58">
        <f t="shared" si="1"/>
        <v>300</v>
      </c>
      <c r="E108" s="61">
        <f t="shared" ref="E108:G108" si="117">SUM(E109:E112)</f>
        <v>300</v>
      </c>
      <c r="F108" s="61">
        <f t="shared" si="117"/>
        <v>0</v>
      </c>
      <c r="G108" s="61">
        <f t="shared" si="117"/>
        <v>0</v>
      </c>
      <c r="H108" s="58">
        <f t="shared" si="56"/>
        <v>0</v>
      </c>
      <c r="I108" s="61">
        <f t="shared" ref="I108:K108" si="118">SUM(I109:I112)</f>
        <v>0</v>
      </c>
      <c r="J108" s="61">
        <f t="shared" si="118"/>
        <v>0</v>
      </c>
      <c r="K108" s="61">
        <f t="shared" si="118"/>
        <v>0</v>
      </c>
      <c r="L108" s="58">
        <f t="shared" si="5"/>
        <v>0</v>
      </c>
      <c r="M108" s="66">
        <f t="shared" si="6"/>
        <v>0</v>
      </c>
      <c r="N108" s="65">
        <f t="shared" si="57"/>
        <v>0</v>
      </c>
      <c r="O108" s="61">
        <f t="shared" ref="O108:Q108" si="119">SUM(O109:O112)</f>
        <v>0</v>
      </c>
      <c r="P108" s="61">
        <f t="shared" si="119"/>
        <v>0</v>
      </c>
      <c r="Q108" s="61">
        <f t="shared" si="119"/>
        <v>0</v>
      </c>
      <c r="R108" s="58">
        <f t="shared" si="88"/>
        <v>0</v>
      </c>
      <c r="S108" s="61">
        <f t="shared" ref="S108:U108" si="120">SUM(S109:S112)</f>
        <v>0</v>
      </c>
      <c r="T108" s="61">
        <f t="shared" si="120"/>
        <v>0</v>
      </c>
      <c r="U108" s="61">
        <f t="shared" si="120"/>
        <v>0</v>
      </c>
      <c r="V108" s="1"/>
      <c r="W108" s="1"/>
      <c r="X108" s="1"/>
      <c r="Y108" s="1"/>
      <c r="Z108" s="1"/>
    </row>
    <row r="109" spans="1:26" ht="39" customHeight="1" x14ac:dyDescent="0.25">
      <c r="A109" s="63"/>
      <c r="B109" s="31" t="s">
        <v>115</v>
      </c>
      <c r="C109" s="58">
        <f t="shared" si="0"/>
        <v>0</v>
      </c>
      <c r="D109" s="58">
        <f t="shared" si="1"/>
        <v>0</v>
      </c>
      <c r="E109" s="64"/>
      <c r="F109" s="64"/>
      <c r="G109" s="64"/>
      <c r="H109" s="58">
        <f t="shared" si="56"/>
        <v>0</v>
      </c>
      <c r="I109" s="64"/>
      <c r="J109" s="64"/>
      <c r="K109" s="64"/>
      <c r="L109" s="58">
        <f t="shared" si="5"/>
        <v>0</v>
      </c>
      <c r="M109" s="66" t="e">
        <f t="shared" si="6"/>
        <v>#DIV/0!</v>
      </c>
      <c r="N109" s="65">
        <f t="shared" si="57"/>
        <v>0</v>
      </c>
      <c r="O109" s="64"/>
      <c r="P109" s="64"/>
      <c r="Q109" s="64"/>
      <c r="R109" s="58">
        <f t="shared" si="88"/>
        <v>0</v>
      </c>
      <c r="S109" s="64"/>
      <c r="T109" s="64"/>
      <c r="U109" s="64"/>
      <c r="V109" s="1"/>
      <c r="W109" s="1"/>
      <c r="X109" s="1"/>
      <c r="Y109" s="1"/>
      <c r="Z109" s="1"/>
    </row>
    <row r="110" spans="1:26" ht="39" customHeight="1" x14ac:dyDescent="0.25">
      <c r="A110" s="63"/>
      <c r="B110" s="31" t="s">
        <v>116</v>
      </c>
      <c r="C110" s="58">
        <f t="shared" si="0"/>
        <v>300</v>
      </c>
      <c r="D110" s="58">
        <f t="shared" si="1"/>
        <v>300</v>
      </c>
      <c r="E110" s="64">
        <v>300</v>
      </c>
      <c r="F110" s="64"/>
      <c r="G110" s="64"/>
      <c r="H110" s="58">
        <f t="shared" si="56"/>
        <v>0</v>
      </c>
      <c r="I110" s="64"/>
      <c r="J110" s="64"/>
      <c r="K110" s="64"/>
      <c r="L110" s="58">
        <f t="shared" si="5"/>
        <v>0</v>
      </c>
      <c r="M110" s="66">
        <f t="shared" si="6"/>
        <v>0</v>
      </c>
      <c r="N110" s="65">
        <f t="shared" si="57"/>
        <v>0</v>
      </c>
      <c r="O110" s="64"/>
      <c r="P110" s="64"/>
      <c r="Q110" s="64"/>
      <c r="R110" s="58">
        <f t="shared" si="88"/>
        <v>0</v>
      </c>
      <c r="S110" s="64"/>
      <c r="T110" s="64"/>
      <c r="U110" s="64"/>
      <c r="V110" s="1"/>
      <c r="W110" s="1"/>
      <c r="X110" s="1"/>
      <c r="Y110" s="1"/>
      <c r="Z110" s="1"/>
    </row>
    <row r="111" spans="1:26" ht="39" customHeight="1" x14ac:dyDescent="0.25">
      <c r="A111" s="63"/>
      <c r="B111" s="31" t="s">
        <v>117</v>
      </c>
      <c r="C111" s="58">
        <f t="shared" si="0"/>
        <v>0</v>
      </c>
      <c r="D111" s="58">
        <f t="shared" si="1"/>
        <v>0</v>
      </c>
      <c r="E111" s="64"/>
      <c r="F111" s="64"/>
      <c r="G111" s="64"/>
      <c r="H111" s="58">
        <f t="shared" si="56"/>
        <v>0</v>
      </c>
      <c r="I111" s="64"/>
      <c r="J111" s="64"/>
      <c r="K111" s="64"/>
      <c r="L111" s="58">
        <f t="shared" si="5"/>
        <v>0</v>
      </c>
      <c r="M111" s="66" t="e">
        <f t="shared" si="6"/>
        <v>#DIV/0!</v>
      </c>
      <c r="N111" s="65">
        <f t="shared" si="57"/>
        <v>0</v>
      </c>
      <c r="O111" s="64"/>
      <c r="P111" s="64"/>
      <c r="Q111" s="64"/>
      <c r="R111" s="58">
        <f t="shared" si="88"/>
        <v>0</v>
      </c>
      <c r="S111" s="64"/>
      <c r="T111" s="64"/>
      <c r="U111" s="64"/>
      <c r="V111" s="1"/>
      <c r="W111" s="1"/>
      <c r="X111" s="1"/>
      <c r="Y111" s="1"/>
      <c r="Z111" s="1"/>
    </row>
    <row r="112" spans="1:26" ht="39" customHeight="1" x14ac:dyDescent="0.25">
      <c r="A112" s="63"/>
      <c r="B112" s="31" t="s">
        <v>118</v>
      </c>
      <c r="C112" s="58">
        <f t="shared" si="0"/>
        <v>0</v>
      </c>
      <c r="D112" s="58">
        <f t="shared" si="1"/>
        <v>0</v>
      </c>
      <c r="E112" s="64"/>
      <c r="F112" s="64"/>
      <c r="G112" s="64"/>
      <c r="H112" s="58">
        <f t="shared" si="56"/>
        <v>0</v>
      </c>
      <c r="I112" s="64"/>
      <c r="J112" s="64"/>
      <c r="K112" s="64"/>
      <c r="L112" s="58">
        <f t="shared" si="5"/>
        <v>0</v>
      </c>
      <c r="M112" s="66" t="e">
        <f t="shared" si="6"/>
        <v>#DIV/0!</v>
      </c>
      <c r="N112" s="65">
        <f t="shared" si="57"/>
        <v>0</v>
      </c>
      <c r="O112" s="64"/>
      <c r="P112" s="64"/>
      <c r="Q112" s="64"/>
      <c r="R112" s="58">
        <f t="shared" si="88"/>
        <v>0</v>
      </c>
      <c r="S112" s="64"/>
      <c r="T112" s="64"/>
      <c r="U112" s="64"/>
      <c r="V112" s="1"/>
      <c r="W112" s="1"/>
      <c r="X112" s="1"/>
      <c r="Y112" s="1"/>
      <c r="Z112" s="1"/>
    </row>
    <row r="113" spans="1:26" ht="39" customHeight="1" x14ac:dyDescent="0.25">
      <c r="A113" s="60" t="s">
        <v>51</v>
      </c>
      <c r="B113" s="29" t="s">
        <v>119</v>
      </c>
      <c r="C113" s="58">
        <f t="shared" si="0"/>
        <v>1040</v>
      </c>
      <c r="D113" s="58">
        <f t="shared" si="1"/>
        <v>1040</v>
      </c>
      <c r="E113" s="61">
        <f>SUM(E114:E120)</f>
        <v>1040</v>
      </c>
      <c r="F113" s="61">
        <f t="shared" ref="F113:U113" si="121">SUM(F114:F120)</f>
        <v>0</v>
      </c>
      <c r="G113" s="61">
        <f t="shared" si="121"/>
        <v>0</v>
      </c>
      <c r="H113" s="61">
        <f t="shared" si="121"/>
        <v>0</v>
      </c>
      <c r="I113" s="61">
        <f t="shared" si="121"/>
        <v>0</v>
      </c>
      <c r="J113" s="61">
        <f t="shared" si="121"/>
        <v>0</v>
      </c>
      <c r="K113" s="61">
        <f t="shared" si="121"/>
        <v>0</v>
      </c>
      <c r="L113" s="58">
        <f t="shared" ref="L113" si="122">N113+R113</f>
        <v>778.94200000000001</v>
      </c>
      <c r="M113" s="66">
        <f t="shared" ref="M113" si="123">L113/C113</f>
        <v>0.74898269230769232</v>
      </c>
      <c r="N113" s="65">
        <f t="shared" ref="N113" si="124">O113+P113+Q113</f>
        <v>778.94200000000001</v>
      </c>
      <c r="O113" s="61">
        <f t="shared" si="121"/>
        <v>778.94200000000001</v>
      </c>
      <c r="P113" s="61">
        <f t="shared" si="121"/>
        <v>0</v>
      </c>
      <c r="Q113" s="61">
        <f t="shared" si="121"/>
        <v>0</v>
      </c>
      <c r="R113" s="61">
        <f t="shared" si="121"/>
        <v>0</v>
      </c>
      <c r="S113" s="61">
        <f t="shared" si="121"/>
        <v>0</v>
      </c>
      <c r="T113" s="61">
        <f t="shared" si="121"/>
        <v>0</v>
      </c>
      <c r="U113" s="61">
        <f t="shared" si="121"/>
        <v>0</v>
      </c>
      <c r="V113" s="1"/>
      <c r="W113" s="1"/>
      <c r="X113" s="1"/>
      <c r="Y113" s="1"/>
      <c r="Z113" s="1"/>
    </row>
    <row r="114" spans="1:26" ht="39" customHeight="1" x14ac:dyDescent="0.25">
      <c r="A114" s="63"/>
      <c r="B114" s="31" t="s">
        <v>120</v>
      </c>
      <c r="C114" s="58">
        <f t="shared" si="0"/>
        <v>250</v>
      </c>
      <c r="D114" s="58">
        <f t="shared" si="1"/>
        <v>250</v>
      </c>
      <c r="E114" s="64">
        <v>250</v>
      </c>
      <c r="F114" s="64"/>
      <c r="G114" s="64"/>
      <c r="H114" s="58">
        <f t="shared" si="56"/>
        <v>0</v>
      </c>
      <c r="I114" s="64"/>
      <c r="J114" s="64"/>
      <c r="K114" s="64"/>
      <c r="L114" s="58">
        <f t="shared" si="5"/>
        <v>0</v>
      </c>
      <c r="M114" s="66">
        <f t="shared" si="6"/>
        <v>0</v>
      </c>
      <c r="N114" s="65">
        <f t="shared" si="57"/>
        <v>0</v>
      </c>
      <c r="O114" s="64"/>
      <c r="P114" s="64"/>
      <c r="Q114" s="64"/>
      <c r="R114" s="58">
        <f t="shared" si="88"/>
        <v>0</v>
      </c>
      <c r="S114" s="64"/>
      <c r="T114" s="64"/>
      <c r="U114" s="64"/>
      <c r="V114" s="1"/>
      <c r="W114" s="1"/>
      <c r="X114" s="1"/>
      <c r="Y114" s="1"/>
      <c r="Z114" s="1"/>
    </row>
    <row r="115" spans="1:26" ht="39" customHeight="1" x14ac:dyDescent="0.25">
      <c r="A115" s="63"/>
      <c r="B115" s="31" t="s">
        <v>121</v>
      </c>
      <c r="C115" s="58">
        <f t="shared" si="0"/>
        <v>450</v>
      </c>
      <c r="D115" s="58">
        <f t="shared" si="1"/>
        <v>450</v>
      </c>
      <c r="E115" s="64">
        <v>450</v>
      </c>
      <c r="F115" s="64"/>
      <c r="G115" s="64"/>
      <c r="H115" s="58">
        <f t="shared" si="56"/>
        <v>0</v>
      </c>
      <c r="I115" s="64"/>
      <c r="J115" s="64"/>
      <c r="K115" s="64"/>
      <c r="L115" s="58">
        <f t="shared" si="5"/>
        <v>438.94200000000001</v>
      </c>
      <c r="M115" s="66">
        <f t="shared" si="6"/>
        <v>0.97542666666666666</v>
      </c>
      <c r="N115" s="65">
        <f t="shared" si="57"/>
        <v>438.94200000000001</v>
      </c>
      <c r="O115" s="64">
        <v>438.94200000000001</v>
      </c>
      <c r="P115" s="64"/>
      <c r="Q115" s="64"/>
      <c r="R115" s="58">
        <f t="shared" si="88"/>
        <v>0</v>
      </c>
      <c r="S115" s="64"/>
      <c r="T115" s="64"/>
      <c r="U115" s="64"/>
      <c r="V115" s="1"/>
      <c r="W115" s="1"/>
      <c r="X115" s="1"/>
      <c r="Y115" s="1"/>
      <c r="Z115" s="1"/>
    </row>
    <row r="116" spans="1:26" ht="39" customHeight="1" x14ac:dyDescent="0.25">
      <c r="A116" s="63"/>
      <c r="B116" s="31" t="s">
        <v>122</v>
      </c>
      <c r="C116" s="58">
        <f t="shared" si="0"/>
        <v>0</v>
      </c>
      <c r="D116" s="58">
        <f t="shared" si="1"/>
        <v>0</v>
      </c>
      <c r="E116" s="64"/>
      <c r="F116" s="64"/>
      <c r="G116" s="64"/>
      <c r="H116" s="58">
        <f t="shared" si="56"/>
        <v>0</v>
      </c>
      <c r="I116" s="64"/>
      <c r="J116" s="64"/>
      <c r="K116" s="64"/>
      <c r="L116" s="58">
        <f t="shared" si="5"/>
        <v>0</v>
      </c>
      <c r="M116" s="66" t="e">
        <f t="shared" si="6"/>
        <v>#DIV/0!</v>
      </c>
      <c r="N116" s="65">
        <f t="shared" si="57"/>
        <v>0</v>
      </c>
      <c r="O116" s="64"/>
      <c r="P116" s="64"/>
      <c r="Q116" s="64"/>
      <c r="R116" s="58">
        <f t="shared" si="88"/>
        <v>0</v>
      </c>
      <c r="S116" s="64"/>
      <c r="T116" s="64"/>
      <c r="U116" s="64"/>
      <c r="V116" s="1"/>
      <c r="W116" s="1"/>
      <c r="X116" s="1"/>
      <c r="Y116" s="1"/>
      <c r="Z116" s="1"/>
    </row>
    <row r="117" spans="1:26" ht="39" customHeight="1" x14ac:dyDescent="0.25">
      <c r="A117" s="63"/>
      <c r="B117" s="31" t="s">
        <v>123</v>
      </c>
      <c r="C117" s="58">
        <f t="shared" si="0"/>
        <v>0</v>
      </c>
      <c r="D117" s="58">
        <f t="shared" si="1"/>
        <v>0</v>
      </c>
      <c r="E117" s="64"/>
      <c r="F117" s="64"/>
      <c r="G117" s="64"/>
      <c r="H117" s="58">
        <f t="shared" si="56"/>
        <v>0</v>
      </c>
      <c r="I117" s="64"/>
      <c r="J117" s="64"/>
      <c r="K117" s="64"/>
      <c r="L117" s="58">
        <f t="shared" si="5"/>
        <v>0</v>
      </c>
      <c r="M117" s="66" t="e">
        <f t="shared" si="6"/>
        <v>#DIV/0!</v>
      </c>
      <c r="N117" s="65">
        <f t="shared" si="57"/>
        <v>0</v>
      </c>
      <c r="O117" s="64"/>
      <c r="P117" s="64"/>
      <c r="Q117" s="64"/>
      <c r="R117" s="58">
        <f t="shared" si="88"/>
        <v>0</v>
      </c>
      <c r="S117" s="64"/>
      <c r="T117" s="64"/>
      <c r="U117" s="64"/>
      <c r="V117" s="1"/>
      <c r="W117" s="1"/>
      <c r="X117" s="1"/>
      <c r="Y117" s="1"/>
      <c r="Z117" s="1"/>
    </row>
    <row r="118" spans="1:26" ht="39" customHeight="1" x14ac:dyDescent="0.25">
      <c r="A118" s="63"/>
      <c r="B118" s="31" t="s">
        <v>124</v>
      </c>
      <c r="C118" s="58">
        <f t="shared" si="0"/>
        <v>340</v>
      </c>
      <c r="D118" s="58">
        <f t="shared" si="1"/>
        <v>340</v>
      </c>
      <c r="E118" s="64">
        <v>340</v>
      </c>
      <c r="F118" s="64"/>
      <c r="G118" s="64"/>
      <c r="H118" s="58">
        <f t="shared" si="56"/>
        <v>0</v>
      </c>
      <c r="I118" s="64"/>
      <c r="J118" s="64"/>
      <c r="K118" s="64"/>
      <c r="L118" s="58">
        <f t="shared" si="5"/>
        <v>340</v>
      </c>
      <c r="M118" s="66">
        <f t="shared" si="6"/>
        <v>1</v>
      </c>
      <c r="N118" s="65">
        <f t="shared" si="57"/>
        <v>340</v>
      </c>
      <c r="O118" s="64">
        <v>340</v>
      </c>
      <c r="P118" s="64"/>
      <c r="Q118" s="64"/>
      <c r="R118" s="58">
        <f t="shared" si="88"/>
        <v>0</v>
      </c>
      <c r="S118" s="64"/>
      <c r="T118" s="64"/>
      <c r="U118" s="64"/>
      <c r="V118" s="1"/>
      <c r="W118" s="1"/>
      <c r="X118" s="1"/>
      <c r="Y118" s="1"/>
      <c r="Z118" s="1"/>
    </row>
    <row r="119" spans="1:26" ht="39" customHeight="1" x14ac:dyDescent="0.25">
      <c r="A119" s="60"/>
      <c r="B119" s="31" t="s">
        <v>125</v>
      </c>
      <c r="C119" s="58">
        <f t="shared" si="0"/>
        <v>0</v>
      </c>
      <c r="D119" s="58">
        <f t="shared" si="1"/>
        <v>0</v>
      </c>
      <c r="E119" s="61"/>
      <c r="F119" s="61"/>
      <c r="G119" s="61"/>
      <c r="H119" s="58">
        <f t="shared" si="56"/>
        <v>0</v>
      </c>
      <c r="I119" s="61"/>
      <c r="J119" s="61"/>
      <c r="K119" s="61"/>
      <c r="L119" s="58">
        <f t="shared" si="5"/>
        <v>0</v>
      </c>
      <c r="M119" s="66" t="e">
        <f t="shared" si="6"/>
        <v>#DIV/0!</v>
      </c>
      <c r="N119" s="65">
        <f t="shared" si="57"/>
        <v>0</v>
      </c>
      <c r="O119" s="64"/>
      <c r="P119" s="61"/>
      <c r="Q119" s="61"/>
      <c r="R119" s="58">
        <f t="shared" si="88"/>
        <v>0</v>
      </c>
      <c r="S119" s="61"/>
      <c r="T119" s="61"/>
      <c r="U119" s="61"/>
      <c r="V119" s="1"/>
      <c r="W119" s="1"/>
      <c r="X119" s="1"/>
      <c r="Y119" s="1"/>
      <c r="Z119" s="1"/>
    </row>
    <row r="120" spans="1:26" ht="39" customHeight="1" x14ac:dyDescent="0.25">
      <c r="A120" s="60"/>
      <c r="B120" s="31" t="s">
        <v>261</v>
      </c>
      <c r="C120" s="58"/>
      <c r="D120" s="58"/>
      <c r="E120" s="61"/>
      <c r="F120" s="61"/>
      <c r="G120" s="61"/>
      <c r="H120" s="58"/>
      <c r="I120" s="61"/>
      <c r="J120" s="61"/>
      <c r="K120" s="61"/>
      <c r="L120" s="58"/>
      <c r="M120" s="66"/>
      <c r="N120" s="65"/>
      <c r="O120" s="64"/>
      <c r="P120" s="61"/>
      <c r="Q120" s="61"/>
      <c r="R120" s="58"/>
      <c r="S120" s="61"/>
      <c r="T120" s="61"/>
      <c r="U120" s="61"/>
      <c r="V120" s="1"/>
      <c r="W120" s="1"/>
      <c r="X120" s="1"/>
      <c r="Y120" s="1"/>
      <c r="Z120" s="1"/>
    </row>
    <row r="121" spans="1:26" ht="39" customHeight="1" x14ac:dyDescent="0.25">
      <c r="A121" s="60" t="s">
        <v>53</v>
      </c>
      <c r="B121" s="29" t="s">
        <v>126</v>
      </c>
      <c r="C121" s="58">
        <f t="shared" si="0"/>
        <v>294</v>
      </c>
      <c r="D121" s="58">
        <f t="shared" si="1"/>
        <v>294</v>
      </c>
      <c r="E121" s="61">
        <f t="shared" ref="E121:G121" si="125">SUM(E122:E127)</f>
        <v>294</v>
      </c>
      <c r="F121" s="61">
        <f t="shared" si="125"/>
        <v>0</v>
      </c>
      <c r="G121" s="61">
        <f t="shared" si="125"/>
        <v>0</v>
      </c>
      <c r="H121" s="58">
        <f t="shared" si="56"/>
        <v>0</v>
      </c>
      <c r="I121" s="61">
        <f t="shared" ref="I121:K121" si="126">SUM(I122:I127)</f>
        <v>0</v>
      </c>
      <c r="J121" s="61">
        <f t="shared" si="126"/>
        <v>0</v>
      </c>
      <c r="K121" s="61">
        <f t="shared" si="126"/>
        <v>0</v>
      </c>
      <c r="L121" s="58">
        <f t="shared" si="5"/>
        <v>0</v>
      </c>
      <c r="M121" s="66">
        <f t="shared" si="6"/>
        <v>0</v>
      </c>
      <c r="N121" s="65">
        <f t="shared" si="57"/>
        <v>0</v>
      </c>
      <c r="O121" s="61">
        <f>SUM(O122:O127)</f>
        <v>0</v>
      </c>
      <c r="P121" s="61"/>
      <c r="Q121" s="61"/>
      <c r="R121" s="58">
        <f t="shared" si="88"/>
        <v>0</v>
      </c>
      <c r="S121" s="61">
        <f t="shared" ref="S121:U121" si="127">SUM(S122:S127)</f>
        <v>0</v>
      </c>
      <c r="T121" s="61">
        <f t="shared" si="127"/>
        <v>0</v>
      </c>
      <c r="U121" s="61">
        <f t="shared" si="127"/>
        <v>0</v>
      </c>
      <c r="V121" s="1"/>
      <c r="W121" s="1"/>
      <c r="X121" s="1"/>
      <c r="Y121" s="1"/>
      <c r="Z121" s="1"/>
    </row>
    <row r="122" spans="1:26" ht="39" customHeight="1" x14ac:dyDescent="0.25">
      <c r="A122" s="63"/>
      <c r="B122" s="31" t="s">
        <v>127</v>
      </c>
      <c r="C122" s="58">
        <f t="shared" si="0"/>
        <v>0</v>
      </c>
      <c r="D122" s="58">
        <f t="shared" si="1"/>
        <v>0</v>
      </c>
      <c r="E122" s="64"/>
      <c r="F122" s="64"/>
      <c r="G122" s="64"/>
      <c r="H122" s="58">
        <f t="shared" si="56"/>
        <v>0</v>
      </c>
      <c r="I122" s="64"/>
      <c r="J122" s="64"/>
      <c r="K122" s="64"/>
      <c r="L122" s="58">
        <f t="shared" si="5"/>
        <v>0</v>
      </c>
      <c r="M122" s="66" t="e">
        <f t="shared" si="6"/>
        <v>#DIV/0!</v>
      </c>
      <c r="N122" s="65">
        <f t="shared" si="57"/>
        <v>0</v>
      </c>
      <c r="O122" s="64"/>
      <c r="P122" s="64"/>
      <c r="Q122" s="64"/>
      <c r="R122" s="58">
        <f t="shared" si="88"/>
        <v>0</v>
      </c>
      <c r="S122" s="64"/>
      <c r="T122" s="64"/>
      <c r="U122" s="64"/>
      <c r="V122" s="1"/>
      <c r="W122" s="1"/>
      <c r="X122" s="1"/>
      <c r="Y122" s="1"/>
      <c r="Z122" s="1"/>
    </row>
    <row r="123" spans="1:26" ht="39" customHeight="1" x14ac:dyDescent="0.25">
      <c r="A123" s="63"/>
      <c r="B123" s="31" t="s">
        <v>128</v>
      </c>
      <c r="C123" s="58">
        <f t="shared" si="0"/>
        <v>0</v>
      </c>
      <c r="D123" s="58">
        <f t="shared" si="1"/>
        <v>0</v>
      </c>
      <c r="E123" s="64"/>
      <c r="F123" s="64"/>
      <c r="G123" s="64"/>
      <c r="H123" s="58">
        <f t="shared" si="56"/>
        <v>0</v>
      </c>
      <c r="I123" s="64"/>
      <c r="J123" s="64"/>
      <c r="K123" s="64"/>
      <c r="L123" s="58">
        <f t="shared" si="5"/>
        <v>0</v>
      </c>
      <c r="M123" s="66" t="e">
        <f t="shared" si="6"/>
        <v>#DIV/0!</v>
      </c>
      <c r="N123" s="65">
        <f t="shared" si="57"/>
        <v>0</v>
      </c>
      <c r="O123" s="64"/>
      <c r="P123" s="64"/>
      <c r="Q123" s="64"/>
      <c r="R123" s="58">
        <f t="shared" si="88"/>
        <v>0</v>
      </c>
      <c r="S123" s="64"/>
      <c r="T123" s="64"/>
      <c r="U123" s="64"/>
      <c r="V123" s="1"/>
      <c r="W123" s="1"/>
      <c r="X123" s="1"/>
      <c r="Y123" s="1"/>
      <c r="Z123" s="1"/>
    </row>
    <row r="124" spans="1:26" ht="39" customHeight="1" x14ac:dyDescent="0.25">
      <c r="A124" s="63"/>
      <c r="B124" s="31" t="s">
        <v>129</v>
      </c>
      <c r="C124" s="58">
        <f t="shared" si="0"/>
        <v>250</v>
      </c>
      <c r="D124" s="58">
        <f t="shared" si="1"/>
        <v>250</v>
      </c>
      <c r="E124" s="64">
        <v>250</v>
      </c>
      <c r="F124" s="64"/>
      <c r="G124" s="64"/>
      <c r="H124" s="58">
        <f t="shared" si="56"/>
        <v>0</v>
      </c>
      <c r="I124" s="64"/>
      <c r="J124" s="64"/>
      <c r="K124" s="64"/>
      <c r="L124" s="58">
        <f t="shared" si="5"/>
        <v>0</v>
      </c>
      <c r="M124" s="66">
        <f t="shared" si="6"/>
        <v>0</v>
      </c>
      <c r="N124" s="65">
        <f t="shared" si="57"/>
        <v>0</v>
      </c>
      <c r="O124" s="64"/>
      <c r="P124" s="64"/>
      <c r="Q124" s="64"/>
      <c r="R124" s="58">
        <f t="shared" si="88"/>
        <v>0</v>
      </c>
      <c r="S124" s="64"/>
      <c r="T124" s="64"/>
      <c r="U124" s="64"/>
      <c r="V124" s="1"/>
      <c r="W124" s="1"/>
      <c r="X124" s="1"/>
      <c r="Y124" s="1"/>
      <c r="Z124" s="1"/>
    </row>
    <row r="125" spans="1:26" ht="39" customHeight="1" x14ac:dyDescent="0.25">
      <c r="A125" s="63"/>
      <c r="B125" s="31" t="s">
        <v>130</v>
      </c>
      <c r="C125" s="58">
        <f t="shared" si="0"/>
        <v>0</v>
      </c>
      <c r="D125" s="58">
        <f t="shared" si="1"/>
        <v>0</v>
      </c>
      <c r="E125" s="64"/>
      <c r="F125" s="64"/>
      <c r="G125" s="64"/>
      <c r="H125" s="58">
        <f t="shared" si="56"/>
        <v>0</v>
      </c>
      <c r="I125" s="64"/>
      <c r="J125" s="64"/>
      <c r="K125" s="64"/>
      <c r="L125" s="58">
        <f t="shared" si="5"/>
        <v>0</v>
      </c>
      <c r="M125" s="66" t="e">
        <f t="shared" si="6"/>
        <v>#DIV/0!</v>
      </c>
      <c r="N125" s="65">
        <f t="shared" si="57"/>
        <v>0</v>
      </c>
      <c r="O125" s="64"/>
      <c r="P125" s="64"/>
      <c r="Q125" s="64"/>
      <c r="R125" s="58">
        <f t="shared" si="88"/>
        <v>0</v>
      </c>
      <c r="S125" s="64"/>
      <c r="T125" s="64"/>
      <c r="U125" s="64"/>
      <c r="V125" s="1"/>
      <c r="W125" s="1"/>
      <c r="X125" s="1"/>
      <c r="Y125" s="1"/>
      <c r="Z125" s="1"/>
    </row>
    <row r="126" spans="1:26" ht="39" customHeight="1" x14ac:dyDescent="0.25">
      <c r="A126" s="63"/>
      <c r="B126" s="31" t="s">
        <v>131</v>
      </c>
      <c r="C126" s="58">
        <f t="shared" si="0"/>
        <v>0</v>
      </c>
      <c r="D126" s="58">
        <f t="shared" si="1"/>
        <v>0</v>
      </c>
      <c r="E126" s="64"/>
      <c r="F126" s="64"/>
      <c r="G126" s="64"/>
      <c r="H126" s="58"/>
      <c r="I126" s="64"/>
      <c r="J126" s="64"/>
      <c r="K126" s="64"/>
      <c r="L126" s="58">
        <f t="shared" si="5"/>
        <v>0</v>
      </c>
      <c r="M126" s="66" t="e">
        <f t="shared" si="6"/>
        <v>#DIV/0!</v>
      </c>
      <c r="N126" s="65">
        <f t="shared" si="57"/>
        <v>0</v>
      </c>
      <c r="O126" s="64"/>
      <c r="P126" s="64"/>
      <c r="Q126" s="64"/>
      <c r="R126" s="58"/>
      <c r="S126" s="64"/>
      <c r="T126" s="64"/>
      <c r="U126" s="64"/>
      <c r="V126" s="1"/>
      <c r="W126" s="1"/>
      <c r="X126" s="1"/>
      <c r="Y126" s="1"/>
      <c r="Z126" s="1"/>
    </row>
    <row r="127" spans="1:26" ht="39" customHeight="1" x14ac:dyDescent="0.25">
      <c r="A127" s="63"/>
      <c r="B127" s="31" t="s">
        <v>132</v>
      </c>
      <c r="C127" s="58">
        <f t="shared" si="0"/>
        <v>44</v>
      </c>
      <c r="D127" s="58">
        <f t="shared" si="1"/>
        <v>44</v>
      </c>
      <c r="E127" s="64">
        <v>44</v>
      </c>
      <c r="F127" s="64"/>
      <c r="G127" s="64"/>
      <c r="H127" s="58">
        <f t="shared" ref="H127:H258" si="128">I127+J127+K127</f>
        <v>0</v>
      </c>
      <c r="I127" s="64"/>
      <c r="J127" s="64"/>
      <c r="K127" s="64"/>
      <c r="L127" s="58">
        <f t="shared" si="5"/>
        <v>0</v>
      </c>
      <c r="M127" s="66">
        <f t="shared" si="6"/>
        <v>0</v>
      </c>
      <c r="N127" s="65">
        <f t="shared" si="57"/>
        <v>0</v>
      </c>
      <c r="O127" s="64"/>
      <c r="P127" s="64"/>
      <c r="Q127" s="64"/>
      <c r="R127" s="58">
        <f t="shared" ref="R127:R188" si="129">S127+T127+U127</f>
        <v>0</v>
      </c>
      <c r="S127" s="64"/>
      <c r="T127" s="64"/>
      <c r="U127" s="64"/>
      <c r="V127" s="1"/>
      <c r="W127" s="1"/>
      <c r="X127" s="1"/>
      <c r="Y127" s="1"/>
      <c r="Z127" s="1"/>
    </row>
    <row r="128" spans="1:26" ht="39" customHeight="1" x14ac:dyDescent="0.25">
      <c r="A128" s="60" t="s">
        <v>55</v>
      </c>
      <c r="B128" s="29" t="s">
        <v>133</v>
      </c>
      <c r="C128" s="58">
        <f t="shared" si="0"/>
        <v>1600</v>
      </c>
      <c r="D128" s="58">
        <f t="shared" si="1"/>
        <v>1600</v>
      </c>
      <c r="E128" s="61">
        <f t="shared" ref="E128:G128" si="130">SUM(E129:E138)</f>
        <v>1600</v>
      </c>
      <c r="F128" s="61">
        <f t="shared" si="130"/>
        <v>0</v>
      </c>
      <c r="G128" s="61">
        <f t="shared" si="130"/>
        <v>0</v>
      </c>
      <c r="H128" s="58">
        <f t="shared" si="128"/>
        <v>0</v>
      </c>
      <c r="I128" s="61">
        <f t="shared" ref="I128:K128" si="131">SUM(I129:I138)</f>
        <v>0</v>
      </c>
      <c r="J128" s="61">
        <f t="shared" si="131"/>
        <v>0</v>
      </c>
      <c r="K128" s="61">
        <f t="shared" si="131"/>
        <v>0</v>
      </c>
      <c r="L128" s="58">
        <f t="shared" si="5"/>
        <v>357.649</v>
      </c>
      <c r="M128" s="66">
        <f t="shared" si="6"/>
        <v>0.22353062500000001</v>
      </c>
      <c r="N128" s="65">
        <f t="shared" si="57"/>
        <v>357.649</v>
      </c>
      <c r="O128" s="61">
        <f>SUM(O129:O138)</f>
        <v>357.649</v>
      </c>
      <c r="P128" s="61"/>
      <c r="Q128" s="61"/>
      <c r="R128" s="58">
        <f t="shared" si="129"/>
        <v>0</v>
      </c>
      <c r="S128" s="61">
        <f t="shared" ref="S128:U128" si="132">SUM(S129:S138)</f>
        <v>0</v>
      </c>
      <c r="T128" s="61">
        <f t="shared" si="132"/>
        <v>0</v>
      </c>
      <c r="U128" s="61">
        <f t="shared" si="132"/>
        <v>0</v>
      </c>
      <c r="V128" s="1"/>
      <c r="W128" s="1"/>
      <c r="X128" s="1"/>
      <c r="Y128" s="1"/>
      <c r="Z128" s="1"/>
    </row>
    <row r="129" spans="1:26" ht="39" customHeight="1" x14ac:dyDescent="0.25">
      <c r="A129" s="63">
        <v>1</v>
      </c>
      <c r="B129" s="31" t="s">
        <v>134</v>
      </c>
      <c r="C129" s="58">
        <f t="shared" si="0"/>
        <v>100</v>
      </c>
      <c r="D129" s="58">
        <f t="shared" si="1"/>
        <v>100</v>
      </c>
      <c r="E129" s="64">
        <v>100</v>
      </c>
      <c r="F129" s="64"/>
      <c r="G129" s="64"/>
      <c r="H129" s="58">
        <f t="shared" si="128"/>
        <v>0</v>
      </c>
      <c r="I129" s="64"/>
      <c r="J129" s="64"/>
      <c r="K129" s="64"/>
      <c r="L129" s="58">
        <f t="shared" si="5"/>
        <v>0</v>
      </c>
      <c r="M129" s="66">
        <f t="shared" si="6"/>
        <v>0</v>
      </c>
      <c r="N129" s="65">
        <f t="shared" si="57"/>
        <v>0</v>
      </c>
      <c r="O129" s="64"/>
      <c r="P129" s="64"/>
      <c r="Q129" s="64"/>
      <c r="R129" s="58">
        <f t="shared" si="129"/>
        <v>0</v>
      </c>
      <c r="S129" s="64"/>
      <c r="T129" s="64"/>
      <c r="U129" s="64"/>
      <c r="V129" s="1"/>
      <c r="W129" s="1"/>
      <c r="X129" s="1"/>
      <c r="Y129" s="1"/>
      <c r="Z129" s="1"/>
    </row>
    <row r="130" spans="1:26" ht="39" customHeight="1" x14ac:dyDescent="0.25">
      <c r="A130" s="63">
        <v>2</v>
      </c>
      <c r="B130" s="31" t="s">
        <v>135</v>
      </c>
      <c r="C130" s="58">
        <f t="shared" si="0"/>
        <v>0</v>
      </c>
      <c r="D130" s="58">
        <f t="shared" si="1"/>
        <v>0</v>
      </c>
      <c r="E130" s="64"/>
      <c r="F130" s="64"/>
      <c r="G130" s="64"/>
      <c r="H130" s="58">
        <f t="shared" si="128"/>
        <v>0</v>
      </c>
      <c r="I130" s="64"/>
      <c r="J130" s="64"/>
      <c r="K130" s="64"/>
      <c r="L130" s="58">
        <f t="shared" si="5"/>
        <v>0</v>
      </c>
      <c r="M130" s="66" t="e">
        <f t="shared" si="6"/>
        <v>#DIV/0!</v>
      </c>
      <c r="N130" s="65">
        <f t="shared" si="57"/>
        <v>0</v>
      </c>
      <c r="O130" s="64"/>
      <c r="P130" s="64"/>
      <c r="Q130" s="64"/>
      <c r="R130" s="58">
        <f t="shared" si="129"/>
        <v>0</v>
      </c>
      <c r="S130" s="64"/>
      <c r="T130" s="64"/>
      <c r="U130" s="64"/>
      <c r="V130" s="1"/>
      <c r="W130" s="1"/>
      <c r="X130" s="1"/>
      <c r="Y130" s="1"/>
      <c r="Z130" s="1"/>
    </row>
    <row r="131" spans="1:26" ht="39" customHeight="1" x14ac:dyDescent="0.25">
      <c r="A131" s="63">
        <v>3</v>
      </c>
      <c r="B131" s="31" t="s">
        <v>136</v>
      </c>
      <c r="C131" s="58">
        <f t="shared" si="0"/>
        <v>0</v>
      </c>
      <c r="D131" s="58">
        <f t="shared" si="1"/>
        <v>0</v>
      </c>
      <c r="E131" s="64"/>
      <c r="F131" s="64"/>
      <c r="G131" s="64"/>
      <c r="H131" s="58">
        <f t="shared" si="128"/>
        <v>0</v>
      </c>
      <c r="I131" s="64"/>
      <c r="J131" s="64"/>
      <c r="K131" s="64"/>
      <c r="L131" s="58">
        <f t="shared" si="5"/>
        <v>0</v>
      </c>
      <c r="M131" s="66" t="e">
        <f t="shared" si="6"/>
        <v>#DIV/0!</v>
      </c>
      <c r="N131" s="65">
        <f t="shared" si="57"/>
        <v>0</v>
      </c>
      <c r="O131" s="64"/>
      <c r="P131" s="64"/>
      <c r="Q131" s="64"/>
      <c r="R131" s="58">
        <f t="shared" si="129"/>
        <v>0</v>
      </c>
      <c r="S131" s="64"/>
      <c r="T131" s="64"/>
      <c r="U131" s="64"/>
      <c r="V131" s="1"/>
      <c r="W131" s="1"/>
      <c r="X131" s="1"/>
      <c r="Y131" s="1"/>
      <c r="Z131" s="1"/>
    </row>
    <row r="132" spans="1:26" ht="39" customHeight="1" x14ac:dyDescent="0.25">
      <c r="A132" s="63">
        <v>4</v>
      </c>
      <c r="B132" s="31" t="s">
        <v>137</v>
      </c>
      <c r="C132" s="58">
        <f t="shared" si="0"/>
        <v>0</v>
      </c>
      <c r="D132" s="58">
        <f t="shared" si="1"/>
        <v>0</v>
      </c>
      <c r="E132" s="64"/>
      <c r="F132" s="64"/>
      <c r="G132" s="64"/>
      <c r="H132" s="58">
        <f t="shared" si="128"/>
        <v>0</v>
      </c>
      <c r="I132" s="64"/>
      <c r="J132" s="64"/>
      <c r="K132" s="64"/>
      <c r="L132" s="58">
        <f t="shared" si="5"/>
        <v>0</v>
      </c>
      <c r="M132" s="66" t="e">
        <f t="shared" si="6"/>
        <v>#DIV/0!</v>
      </c>
      <c r="N132" s="65">
        <f t="shared" si="57"/>
        <v>0</v>
      </c>
      <c r="O132" s="64"/>
      <c r="P132" s="64"/>
      <c r="Q132" s="64"/>
      <c r="R132" s="58">
        <f t="shared" si="129"/>
        <v>0</v>
      </c>
      <c r="S132" s="64"/>
      <c r="T132" s="64"/>
      <c r="U132" s="64"/>
      <c r="V132" s="1"/>
      <c r="W132" s="1"/>
      <c r="X132" s="1"/>
      <c r="Y132" s="1"/>
      <c r="Z132" s="1"/>
    </row>
    <row r="133" spans="1:26" ht="39" customHeight="1" x14ac:dyDescent="0.25">
      <c r="A133" s="63">
        <v>5</v>
      </c>
      <c r="B133" s="31" t="s">
        <v>138</v>
      </c>
      <c r="C133" s="58">
        <f t="shared" si="0"/>
        <v>150</v>
      </c>
      <c r="D133" s="58">
        <f t="shared" si="1"/>
        <v>150</v>
      </c>
      <c r="E133" s="64">
        <v>150</v>
      </c>
      <c r="F133" s="64"/>
      <c r="G133" s="64"/>
      <c r="H133" s="58">
        <f t="shared" si="128"/>
        <v>0</v>
      </c>
      <c r="I133" s="64"/>
      <c r="J133" s="64"/>
      <c r="K133" s="64"/>
      <c r="L133" s="58">
        <f t="shared" si="5"/>
        <v>138</v>
      </c>
      <c r="M133" s="66">
        <f t="shared" si="6"/>
        <v>0.92</v>
      </c>
      <c r="N133" s="65">
        <f t="shared" si="57"/>
        <v>138</v>
      </c>
      <c r="O133" s="64">
        <v>138</v>
      </c>
      <c r="P133" s="64"/>
      <c r="Q133" s="64"/>
      <c r="R133" s="58">
        <f t="shared" si="129"/>
        <v>0</v>
      </c>
      <c r="S133" s="64"/>
      <c r="T133" s="64"/>
      <c r="U133" s="64"/>
      <c r="V133" s="68"/>
      <c r="W133" s="68"/>
      <c r="X133" s="68"/>
      <c r="Y133" s="68"/>
      <c r="Z133" s="68"/>
    </row>
    <row r="134" spans="1:26" ht="39" customHeight="1" x14ac:dyDescent="0.25">
      <c r="A134" s="63">
        <v>6</v>
      </c>
      <c r="B134" s="31" t="s">
        <v>139</v>
      </c>
      <c r="C134" s="58">
        <f t="shared" si="0"/>
        <v>350</v>
      </c>
      <c r="D134" s="58">
        <f t="shared" si="1"/>
        <v>350</v>
      </c>
      <c r="E134" s="64">
        <v>350</v>
      </c>
      <c r="F134" s="64"/>
      <c r="G134" s="64"/>
      <c r="H134" s="58">
        <f t="shared" si="128"/>
        <v>0</v>
      </c>
      <c r="I134" s="64"/>
      <c r="J134" s="64"/>
      <c r="K134" s="64"/>
      <c r="L134" s="58">
        <f t="shared" si="5"/>
        <v>0</v>
      </c>
      <c r="M134" s="66">
        <f t="shared" si="6"/>
        <v>0</v>
      </c>
      <c r="N134" s="65">
        <f t="shared" si="57"/>
        <v>0</v>
      </c>
      <c r="O134" s="64"/>
      <c r="P134" s="64"/>
      <c r="Q134" s="64"/>
      <c r="R134" s="58">
        <f t="shared" si="129"/>
        <v>0</v>
      </c>
      <c r="S134" s="64"/>
      <c r="T134" s="64"/>
      <c r="U134" s="64"/>
      <c r="V134" s="1"/>
      <c r="W134" s="1"/>
      <c r="X134" s="1"/>
      <c r="Y134" s="1"/>
      <c r="Z134" s="1"/>
    </row>
    <row r="135" spans="1:26" ht="39" customHeight="1" x14ac:dyDescent="0.25">
      <c r="A135" s="63">
        <v>7</v>
      </c>
      <c r="B135" s="31" t="s">
        <v>140</v>
      </c>
      <c r="C135" s="58">
        <f t="shared" si="0"/>
        <v>200</v>
      </c>
      <c r="D135" s="58">
        <f t="shared" si="1"/>
        <v>200</v>
      </c>
      <c r="E135" s="64">
        <v>200</v>
      </c>
      <c r="F135" s="64"/>
      <c r="G135" s="64"/>
      <c r="H135" s="58">
        <f t="shared" si="128"/>
        <v>0</v>
      </c>
      <c r="I135" s="64"/>
      <c r="J135" s="64"/>
      <c r="K135" s="64"/>
      <c r="L135" s="58">
        <f t="shared" si="5"/>
        <v>0</v>
      </c>
      <c r="M135" s="66">
        <f t="shared" si="6"/>
        <v>0</v>
      </c>
      <c r="N135" s="65">
        <f t="shared" si="57"/>
        <v>0</v>
      </c>
      <c r="O135" s="64"/>
      <c r="P135" s="64"/>
      <c r="Q135" s="64"/>
      <c r="R135" s="58">
        <f t="shared" si="129"/>
        <v>0</v>
      </c>
      <c r="S135" s="64"/>
      <c r="T135" s="64"/>
      <c r="U135" s="64"/>
      <c r="V135" s="1"/>
      <c r="W135" s="1"/>
      <c r="X135" s="1"/>
      <c r="Y135" s="1"/>
      <c r="Z135" s="1"/>
    </row>
    <row r="136" spans="1:26" ht="39" customHeight="1" x14ac:dyDescent="0.25">
      <c r="A136" s="63">
        <v>8</v>
      </c>
      <c r="B136" s="31" t="s">
        <v>141</v>
      </c>
      <c r="C136" s="58">
        <f t="shared" si="0"/>
        <v>250</v>
      </c>
      <c r="D136" s="58">
        <f t="shared" si="1"/>
        <v>250</v>
      </c>
      <c r="E136" s="64">
        <v>250</v>
      </c>
      <c r="F136" s="64"/>
      <c r="G136" s="64"/>
      <c r="H136" s="58">
        <f t="shared" si="128"/>
        <v>0</v>
      </c>
      <c r="I136" s="64"/>
      <c r="J136" s="64"/>
      <c r="K136" s="64"/>
      <c r="L136" s="58">
        <f t="shared" si="5"/>
        <v>219.649</v>
      </c>
      <c r="M136" s="66">
        <f t="shared" si="6"/>
        <v>0.87859600000000004</v>
      </c>
      <c r="N136" s="65">
        <f t="shared" si="57"/>
        <v>219.649</v>
      </c>
      <c r="O136" s="64">
        <v>219.649</v>
      </c>
      <c r="P136" s="64"/>
      <c r="Q136" s="64"/>
      <c r="R136" s="58">
        <f t="shared" si="129"/>
        <v>0</v>
      </c>
      <c r="S136" s="64"/>
      <c r="T136" s="64"/>
      <c r="U136" s="64"/>
      <c r="V136" s="68"/>
      <c r="W136" s="68"/>
      <c r="X136" s="68"/>
      <c r="Y136" s="68"/>
      <c r="Z136" s="68"/>
    </row>
    <row r="137" spans="1:26" ht="39" customHeight="1" x14ac:dyDescent="0.25">
      <c r="A137" s="63">
        <v>9</v>
      </c>
      <c r="B137" s="31" t="s">
        <v>142</v>
      </c>
      <c r="C137" s="58">
        <f t="shared" si="0"/>
        <v>550</v>
      </c>
      <c r="D137" s="58">
        <f t="shared" si="1"/>
        <v>550</v>
      </c>
      <c r="E137" s="64">
        <v>550</v>
      </c>
      <c r="F137" s="64"/>
      <c r="G137" s="64"/>
      <c r="H137" s="58">
        <f t="shared" si="128"/>
        <v>0</v>
      </c>
      <c r="I137" s="64"/>
      <c r="J137" s="64"/>
      <c r="K137" s="64"/>
      <c r="L137" s="58">
        <f t="shared" si="5"/>
        <v>0</v>
      </c>
      <c r="M137" s="66">
        <f t="shared" si="6"/>
        <v>0</v>
      </c>
      <c r="N137" s="65">
        <f t="shared" si="57"/>
        <v>0</v>
      </c>
      <c r="O137" s="64"/>
      <c r="P137" s="64"/>
      <c r="Q137" s="64"/>
      <c r="R137" s="58">
        <f t="shared" si="129"/>
        <v>0</v>
      </c>
      <c r="S137" s="64"/>
      <c r="T137" s="64"/>
      <c r="U137" s="64"/>
      <c r="V137" s="1"/>
      <c r="W137" s="1"/>
      <c r="X137" s="1"/>
      <c r="Y137" s="1"/>
      <c r="Z137" s="1"/>
    </row>
    <row r="138" spans="1:26" ht="39" customHeight="1" x14ac:dyDescent="0.25">
      <c r="A138" s="63">
        <v>10</v>
      </c>
      <c r="B138" s="31" t="s">
        <v>143</v>
      </c>
      <c r="C138" s="58">
        <f t="shared" si="0"/>
        <v>0</v>
      </c>
      <c r="D138" s="58">
        <f t="shared" si="1"/>
        <v>0</v>
      </c>
      <c r="E138" s="64"/>
      <c r="F138" s="64"/>
      <c r="G138" s="64"/>
      <c r="H138" s="58">
        <f t="shared" si="128"/>
        <v>0</v>
      </c>
      <c r="I138" s="64"/>
      <c r="J138" s="64"/>
      <c r="K138" s="64"/>
      <c r="L138" s="58">
        <f t="shared" si="5"/>
        <v>0</v>
      </c>
      <c r="M138" s="66" t="e">
        <f t="shared" si="6"/>
        <v>#DIV/0!</v>
      </c>
      <c r="N138" s="65">
        <f t="shared" si="57"/>
        <v>0</v>
      </c>
      <c r="O138" s="64"/>
      <c r="P138" s="64"/>
      <c r="Q138" s="64"/>
      <c r="R138" s="58">
        <f t="shared" si="129"/>
        <v>0</v>
      </c>
      <c r="S138" s="64"/>
      <c r="T138" s="64"/>
      <c r="U138" s="64"/>
      <c r="V138" s="1"/>
      <c r="W138" s="1"/>
      <c r="X138" s="1"/>
      <c r="Y138" s="1"/>
      <c r="Z138" s="1"/>
    </row>
    <row r="139" spans="1:26" ht="39" customHeight="1" x14ac:dyDescent="0.25">
      <c r="A139" s="63">
        <v>11</v>
      </c>
      <c r="B139" s="31" t="s">
        <v>258</v>
      </c>
      <c r="C139" s="58">
        <f t="shared" ref="C139" si="133">D139+H139</f>
        <v>0</v>
      </c>
      <c r="D139" s="58">
        <f t="shared" ref="D139" si="134">E139+F139+G139</f>
        <v>0</v>
      </c>
      <c r="E139" s="64"/>
      <c r="F139" s="64"/>
      <c r="G139" s="64"/>
      <c r="H139" s="58"/>
      <c r="I139" s="64"/>
      <c r="J139" s="64"/>
      <c r="K139" s="64"/>
      <c r="L139" s="58">
        <f t="shared" ref="L139" si="135">N139+R139</f>
        <v>0</v>
      </c>
      <c r="M139" s="66" t="e">
        <f t="shared" ref="M139" si="136">L139/C139</f>
        <v>#DIV/0!</v>
      </c>
      <c r="N139" s="65">
        <f t="shared" ref="N139" si="137">O139+P139+Q139</f>
        <v>0</v>
      </c>
      <c r="O139" s="64"/>
      <c r="P139" s="64"/>
      <c r="Q139" s="64"/>
      <c r="R139" s="58"/>
      <c r="S139" s="64"/>
      <c r="T139" s="64"/>
      <c r="U139" s="64"/>
      <c r="V139" s="1"/>
      <c r="W139" s="1"/>
      <c r="X139" s="1"/>
      <c r="Y139" s="1"/>
      <c r="Z139" s="1"/>
    </row>
    <row r="140" spans="1:26" ht="39" customHeight="1" x14ac:dyDescent="0.25">
      <c r="A140" s="60" t="s">
        <v>57</v>
      </c>
      <c r="B140" s="29" t="s">
        <v>144</v>
      </c>
      <c r="C140" s="58">
        <f t="shared" si="0"/>
        <v>550</v>
      </c>
      <c r="D140" s="58">
        <f t="shared" si="1"/>
        <v>550</v>
      </c>
      <c r="E140" s="61">
        <f>SUM(E141:E146)</f>
        <v>550</v>
      </c>
      <c r="F140" s="61">
        <f t="shared" ref="F140:U140" si="138">SUM(F141:F146)</f>
        <v>0</v>
      </c>
      <c r="G140" s="61">
        <f t="shared" si="138"/>
        <v>0</v>
      </c>
      <c r="H140" s="61">
        <f t="shared" si="138"/>
        <v>0</v>
      </c>
      <c r="I140" s="61">
        <f t="shared" si="138"/>
        <v>0</v>
      </c>
      <c r="J140" s="61">
        <f t="shared" si="138"/>
        <v>0</v>
      </c>
      <c r="K140" s="61">
        <f t="shared" si="138"/>
        <v>0</v>
      </c>
      <c r="L140" s="58">
        <f t="shared" ref="L140" si="139">N140+R140</f>
        <v>350</v>
      </c>
      <c r="M140" s="66">
        <f t="shared" ref="M140" si="140">L140/C140</f>
        <v>0.63636363636363635</v>
      </c>
      <c r="N140" s="65">
        <f>O140+P140+Q140</f>
        <v>350</v>
      </c>
      <c r="O140" s="61">
        <f>SUM(O141:O146)</f>
        <v>350</v>
      </c>
      <c r="P140" s="61">
        <f t="shared" si="138"/>
        <v>0</v>
      </c>
      <c r="Q140" s="61">
        <f t="shared" si="138"/>
        <v>0</v>
      </c>
      <c r="R140" s="61">
        <f t="shared" si="138"/>
        <v>0</v>
      </c>
      <c r="S140" s="61">
        <f t="shared" si="138"/>
        <v>0</v>
      </c>
      <c r="T140" s="61">
        <f t="shared" si="138"/>
        <v>0</v>
      </c>
      <c r="U140" s="61">
        <f t="shared" si="138"/>
        <v>0</v>
      </c>
      <c r="V140" s="53"/>
      <c r="W140" s="53"/>
      <c r="X140" s="53"/>
      <c r="Y140" s="53"/>
      <c r="Z140" s="53"/>
    </row>
    <row r="141" spans="1:26" ht="39" customHeight="1" x14ac:dyDescent="0.25">
      <c r="A141" s="63"/>
      <c r="B141" s="31" t="s">
        <v>145</v>
      </c>
      <c r="C141" s="58">
        <f t="shared" si="0"/>
        <v>100</v>
      </c>
      <c r="D141" s="58">
        <f t="shared" si="1"/>
        <v>100</v>
      </c>
      <c r="E141" s="64">
        <v>100</v>
      </c>
      <c r="F141" s="64"/>
      <c r="G141" s="64"/>
      <c r="H141" s="58">
        <f t="shared" si="128"/>
        <v>0</v>
      </c>
      <c r="I141" s="64"/>
      <c r="J141" s="64"/>
      <c r="K141" s="64"/>
      <c r="L141" s="58">
        <f t="shared" si="5"/>
        <v>0</v>
      </c>
      <c r="M141" s="66">
        <f t="shared" si="6"/>
        <v>0</v>
      </c>
      <c r="N141" s="65">
        <f t="shared" si="57"/>
        <v>0</v>
      </c>
      <c r="O141" s="64"/>
      <c r="P141" s="64"/>
      <c r="Q141" s="64"/>
      <c r="R141" s="58">
        <f t="shared" si="129"/>
        <v>0</v>
      </c>
      <c r="S141" s="64"/>
      <c r="T141" s="64"/>
      <c r="U141" s="64"/>
      <c r="V141" s="1"/>
      <c r="W141" s="1"/>
      <c r="X141" s="1"/>
      <c r="Y141" s="1"/>
      <c r="Z141" s="1"/>
    </row>
    <row r="142" spans="1:26" ht="39" customHeight="1" x14ac:dyDescent="0.25">
      <c r="A142" s="63"/>
      <c r="B142" s="31" t="s">
        <v>146</v>
      </c>
      <c r="C142" s="58">
        <f t="shared" si="0"/>
        <v>100</v>
      </c>
      <c r="D142" s="58">
        <f t="shared" si="1"/>
        <v>100</v>
      </c>
      <c r="E142" s="64">
        <v>100</v>
      </c>
      <c r="F142" s="64"/>
      <c r="G142" s="64"/>
      <c r="H142" s="58">
        <f t="shared" si="128"/>
        <v>0</v>
      </c>
      <c r="I142" s="64"/>
      <c r="J142" s="64"/>
      <c r="K142" s="64"/>
      <c r="L142" s="58">
        <f t="shared" si="5"/>
        <v>0</v>
      </c>
      <c r="M142" s="66">
        <f t="shared" si="6"/>
        <v>0</v>
      </c>
      <c r="N142" s="65">
        <f t="shared" si="57"/>
        <v>0</v>
      </c>
      <c r="O142" s="64"/>
      <c r="P142" s="64"/>
      <c r="Q142" s="64"/>
      <c r="R142" s="58">
        <f t="shared" si="129"/>
        <v>0</v>
      </c>
      <c r="S142" s="64"/>
      <c r="T142" s="64"/>
      <c r="U142" s="64"/>
      <c r="V142" s="1"/>
      <c r="W142" s="1"/>
      <c r="X142" s="1"/>
      <c r="Y142" s="1"/>
      <c r="Z142" s="1"/>
    </row>
    <row r="143" spans="1:26" ht="39" customHeight="1" x14ac:dyDescent="0.25">
      <c r="A143" s="63"/>
      <c r="B143" s="31" t="s">
        <v>147</v>
      </c>
      <c r="C143" s="58">
        <f t="shared" si="0"/>
        <v>250</v>
      </c>
      <c r="D143" s="58">
        <f t="shared" si="1"/>
        <v>250</v>
      </c>
      <c r="E143" s="64">
        <v>250</v>
      </c>
      <c r="F143" s="64"/>
      <c r="G143" s="64"/>
      <c r="H143" s="58">
        <f t="shared" si="128"/>
        <v>0</v>
      </c>
      <c r="I143" s="64"/>
      <c r="J143" s="64"/>
      <c r="K143" s="64"/>
      <c r="L143" s="58">
        <f t="shared" si="5"/>
        <v>250</v>
      </c>
      <c r="M143" s="66">
        <f t="shared" si="6"/>
        <v>1</v>
      </c>
      <c r="N143" s="65">
        <f t="shared" si="57"/>
        <v>250</v>
      </c>
      <c r="O143" s="64">
        <v>250</v>
      </c>
      <c r="P143" s="64"/>
      <c r="Q143" s="64"/>
      <c r="R143" s="58">
        <f t="shared" si="129"/>
        <v>0</v>
      </c>
      <c r="S143" s="64"/>
      <c r="T143" s="64"/>
      <c r="U143" s="64"/>
      <c r="V143" s="1"/>
      <c r="W143" s="1"/>
      <c r="X143" s="1"/>
      <c r="Y143" s="1"/>
      <c r="Z143" s="1"/>
    </row>
    <row r="144" spans="1:26" ht="39" customHeight="1" x14ac:dyDescent="0.25">
      <c r="A144" s="63"/>
      <c r="B144" s="31" t="s">
        <v>148</v>
      </c>
      <c r="C144" s="58">
        <f t="shared" si="0"/>
        <v>0</v>
      </c>
      <c r="D144" s="58">
        <f t="shared" si="1"/>
        <v>0</v>
      </c>
      <c r="E144" s="64"/>
      <c r="F144" s="64"/>
      <c r="G144" s="64"/>
      <c r="H144" s="58">
        <f t="shared" si="128"/>
        <v>0</v>
      </c>
      <c r="I144" s="64"/>
      <c r="J144" s="64"/>
      <c r="K144" s="64"/>
      <c r="L144" s="58">
        <f t="shared" si="5"/>
        <v>0</v>
      </c>
      <c r="M144" s="66" t="e">
        <f t="shared" si="6"/>
        <v>#DIV/0!</v>
      </c>
      <c r="N144" s="65">
        <f t="shared" si="57"/>
        <v>0</v>
      </c>
      <c r="O144" s="64"/>
      <c r="P144" s="64"/>
      <c r="Q144" s="64"/>
      <c r="R144" s="58">
        <f t="shared" si="129"/>
        <v>0</v>
      </c>
      <c r="S144" s="64"/>
      <c r="T144" s="64"/>
      <c r="U144" s="64"/>
      <c r="V144" s="1"/>
      <c r="W144" s="1"/>
      <c r="X144" s="1"/>
      <c r="Y144" s="1"/>
      <c r="Z144" s="1"/>
    </row>
    <row r="145" spans="1:26" ht="39" customHeight="1" x14ac:dyDescent="0.25">
      <c r="A145" s="63"/>
      <c r="B145" s="31" t="s">
        <v>149</v>
      </c>
      <c r="C145" s="58">
        <f t="shared" si="0"/>
        <v>100</v>
      </c>
      <c r="D145" s="58">
        <f t="shared" si="1"/>
        <v>100</v>
      </c>
      <c r="E145" s="64">
        <v>100</v>
      </c>
      <c r="F145" s="64"/>
      <c r="G145" s="64"/>
      <c r="H145" s="58">
        <f t="shared" si="128"/>
        <v>0</v>
      </c>
      <c r="I145" s="64"/>
      <c r="J145" s="64"/>
      <c r="K145" s="64"/>
      <c r="L145" s="58">
        <f t="shared" si="5"/>
        <v>100</v>
      </c>
      <c r="M145" s="66">
        <f t="shared" si="6"/>
        <v>1</v>
      </c>
      <c r="N145" s="65">
        <f t="shared" si="57"/>
        <v>100</v>
      </c>
      <c r="O145" s="64">
        <v>100</v>
      </c>
      <c r="P145" s="64"/>
      <c r="Q145" s="64"/>
      <c r="R145" s="58">
        <f t="shared" si="129"/>
        <v>0</v>
      </c>
      <c r="S145" s="64"/>
      <c r="T145" s="64"/>
      <c r="U145" s="64"/>
      <c r="V145" s="1"/>
      <c r="W145" s="1"/>
      <c r="X145" s="1"/>
      <c r="Y145" s="1"/>
      <c r="Z145" s="1"/>
    </row>
    <row r="146" spans="1:26" ht="39" customHeight="1" x14ac:dyDescent="0.25">
      <c r="A146" s="63"/>
      <c r="B146" s="31" t="s">
        <v>259</v>
      </c>
      <c r="C146" s="58">
        <f t="shared" ref="C146" si="141">D146+H146</f>
        <v>0</v>
      </c>
      <c r="D146" s="58">
        <f t="shared" ref="D146" si="142">E146+F146+G146</f>
        <v>0</v>
      </c>
      <c r="E146" s="64"/>
      <c r="F146" s="64"/>
      <c r="G146" s="64"/>
      <c r="H146" s="58"/>
      <c r="I146" s="64"/>
      <c r="J146" s="64"/>
      <c r="K146" s="64"/>
      <c r="L146" s="58">
        <f t="shared" ref="L146" si="143">N146+R146</f>
        <v>0</v>
      </c>
      <c r="M146" s="66" t="e">
        <f t="shared" ref="M146" si="144">L146/C146</f>
        <v>#DIV/0!</v>
      </c>
      <c r="N146" s="65">
        <f t="shared" ref="N146" si="145">O146+P146+Q146</f>
        <v>0</v>
      </c>
      <c r="O146" s="64"/>
      <c r="P146" s="64"/>
      <c r="Q146" s="64"/>
      <c r="R146" s="58"/>
      <c r="S146" s="64"/>
      <c r="T146" s="64"/>
      <c r="U146" s="64"/>
      <c r="V146" s="1"/>
      <c r="W146" s="1"/>
      <c r="X146" s="1"/>
      <c r="Y146" s="1"/>
      <c r="Z146" s="1"/>
    </row>
    <row r="147" spans="1:26" ht="39" customHeight="1" x14ac:dyDescent="0.25">
      <c r="A147" s="60" t="s">
        <v>59</v>
      </c>
      <c r="B147" s="29" t="s">
        <v>150</v>
      </c>
      <c r="C147" s="58">
        <f t="shared" si="0"/>
        <v>498.46299999999997</v>
      </c>
      <c r="D147" s="58">
        <f t="shared" si="1"/>
        <v>498.46299999999997</v>
      </c>
      <c r="E147" s="61">
        <f t="shared" ref="E147:G147" si="146">SUM(E148:E153)</f>
        <v>498.46299999999997</v>
      </c>
      <c r="F147" s="61">
        <f t="shared" si="146"/>
        <v>0</v>
      </c>
      <c r="G147" s="61">
        <f t="shared" si="146"/>
        <v>0</v>
      </c>
      <c r="H147" s="58">
        <f t="shared" si="128"/>
        <v>0</v>
      </c>
      <c r="I147" s="61">
        <f t="shared" ref="I147:K147" si="147">SUM(I148:I153)</f>
        <v>0</v>
      </c>
      <c r="J147" s="61">
        <f t="shared" si="147"/>
        <v>0</v>
      </c>
      <c r="K147" s="61">
        <f t="shared" si="147"/>
        <v>0</v>
      </c>
      <c r="L147" s="58">
        <f t="shared" si="5"/>
        <v>402.46299999999997</v>
      </c>
      <c r="M147" s="66">
        <f t="shared" si="6"/>
        <v>0.80740797210625459</v>
      </c>
      <c r="N147" s="65">
        <f t="shared" si="57"/>
        <v>402.46299999999997</v>
      </c>
      <c r="O147" s="61">
        <f>SUM(O148:O153)</f>
        <v>402.46299999999997</v>
      </c>
      <c r="P147" s="61"/>
      <c r="Q147" s="61"/>
      <c r="R147" s="58">
        <f t="shared" si="129"/>
        <v>0</v>
      </c>
      <c r="S147" s="61">
        <f t="shared" ref="S147:U147" si="148">SUM(S148:S153)</f>
        <v>0</v>
      </c>
      <c r="T147" s="61">
        <f t="shared" si="148"/>
        <v>0</v>
      </c>
      <c r="U147" s="61">
        <f t="shared" si="148"/>
        <v>0</v>
      </c>
      <c r="V147" s="1"/>
      <c r="W147" s="1"/>
      <c r="X147" s="1"/>
      <c r="Y147" s="1"/>
      <c r="Z147" s="1"/>
    </row>
    <row r="148" spans="1:26" ht="39" customHeight="1" x14ac:dyDescent="0.25">
      <c r="A148" s="63"/>
      <c r="B148" s="31" t="s">
        <v>151</v>
      </c>
      <c r="C148" s="58">
        <f t="shared" si="0"/>
        <v>0</v>
      </c>
      <c r="D148" s="58">
        <f t="shared" si="1"/>
        <v>0</v>
      </c>
      <c r="E148" s="64"/>
      <c r="F148" s="64"/>
      <c r="G148" s="64"/>
      <c r="H148" s="58">
        <f t="shared" si="128"/>
        <v>0</v>
      </c>
      <c r="I148" s="64"/>
      <c r="J148" s="64"/>
      <c r="K148" s="64"/>
      <c r="L148" s="58">
        <f t="shared" si="5"/>
        <v>0</v>
      </c>
      <c r="M148" s="66" t="e">
        <f t="shared" si="6"/>
        <v>#DIV/0!</v>
      </c>
      <c r="N148" s="65">
        <f t="shared" si="57"/>
        <v>0</v>
      </c>
      <c r="O148" s="64"/>
      <c r="P148" s="64"/>
      <c r="Q148" s="64"/>
      <c r="R148" s="58">
        <f t="shared" si="129"/>
        <v>0</v>
      </c>
      <c r="S148" s="64"/>
      <c r="T148" s="64"/>
      <c r="U148" s="64"/>
      <c r="V148" s="1"/>
      <c r="W148" s="1"/>
      <c r="X148" s="1"/>
      <c r="Y148" s="1"/>
      <c r="Z148" s="1"/>
    </row>
    <row r="149" spans="1:26" ht="39" customHeight="1" x14ac:dyDescent="0.25">
      <c r="A149" s="63"/>
      <c r="B149" s="31" t="s">
        <v>152</v>
      </c>
      <c r="C149" s="58">
        <f t="shared" si="0"/>
        <v>188.46299999999999</v>
      </c>
      <c r="D149" s="58">
        <f t="shared" si="1"/>
        <v>188.46299999999999</v>
      </c>
      <c r="E149" s="64">
        <v>188.46299999999999</v>
      </c>
      <c r="F149" s="64"/>
      <c r="G149" s="64"/>
      <c r="H149" s="58">
        <f t="shared" si="128"/>
        <v>0</v>
      </c>
      <c r="I149" s="64"/>
      <c r="J149" s="64"/>
      <c r="K149" s="64"/>
      <c r="L149" s="58">
        <f t="shared" si="5"/>
        <v>188.46299999999999</v>
      </c>
      <c r="M149" s="66">
        <f t="shared" si="6"/>
        <v>1</v>
      </c>
      <c r="N149" s="65">
        <f t="shared" si="57"/>
        <v>188.46299999999999</v>
      </c>
      <c r="O149" s="64">
        <v>188.46299999999999</v>
      </c>
      <c r="P149" s="64"/>
      <c r="Q149" s="64"/>
      <c r="R149" s="58">
        <f t="shared" si="129"/>
        <v>0</v>
      </c>
      <c r="S149" s="64"/>
      <c r="T149" s="64"/>
      <c r="U149" s="64"/>
      <c r="V149" s="1"/>
      <c r="W149" s="1"/>
      <c r="X149" s="1"/>
      <c r="Y149" s="1"/>
      <c r="Z149" s="1"/>
    </row>
    <row r="150" spans="1:26" ht="39" customHeight="1" x14ac:dyDescent="0.25">
      <c r="A150" s="63"/>
      <c r="B150" s="31" t="s">
        <v>153</v>
      </c>
      <c r="C150" s="58">
        <f t="shared" si="0"/>
        <v>0</v>
      </c>
      <c r="D150" s="58">
        <f t="shared" si="1"/>
        <v>0</v>
      </c>
      <c r="E150" s="64"/>
      <c r="F150" s="64"/>
      <c r="G150" s="64"/>
      <c r="H150" s="58">
        <f t="shared" si="128"/>
        <v>0</v>
      </c>
      <c r="I150" s="64"/>
      <c r="J150" s="64"/>
      <c r="K150" s="64"/>
      <c r="L150" s="58">
        <f t="shared" si="5"/>
        <v>0</v>
      </c>
      <c r="M150" s="66" t="e">
        <f t="shared" si="6"/>
        <v>#DIV/0!</v>
      </c>
      <c r="N150" s="65">
        <f t="shared" si="57"/>
        <v>0</v>
      </c>
      <c r="O150" s="64"/>
      <c r="P150" s="64"/>
      <c r="Q150" s="64"/>
      <c r="R150" s="58">
        <f t="shared" si="129"/>
        <v>0</v>
      </c>
      <c r="S150" s="64"/>
      <c r="T150" s="64"/>
      <c r="U150" s="64"/>
      <c r="V150" s="1"/>
      <c r="W150" s="1"/>
      <c r="X150" s="1"/>
      <c r="Y150" s="1"/>
      <c r="Z150" s="1"/>
    </row>
    <row r="151" spans="1:26" ht="39" customHeight="1" x14ac:dyDescent="0.25">
      <c r="A151" s="63"/>
      <c r="B151" s="31" t="s">
        <v>154</v>
      </c>
      <c r="C151" s="58">
        <f t="shared" si="0"/>
        <v>0</v>
      </c>
      <c r="D151" s="58">
        <f t="shared" si="1"/>
        <v>0</v>
      </c>
      <c r="E151" s="64"/>
      <c r="F151" s="64"/>
      <c r="G151" s="64"/>
      <c r="H151" s="58">
        <f t="shared" si="128"/>
        <v>0</v>
      </c>
      <c r="I151" s="64"/>
      <c r="J151" s="64"/>
      <c r="K151" s="64"/>
      <c r="L151" s="58">
        <f t="shared" si="5"/>
        <v>0</v>
      </c>
      <c r="M151" s="66" t="e">
        <f t="shared" si="6"/>
        <v>#DIV/0!</v>
      </c>
      <c r="N151" s="65">
        <f t="shared" si="57"/>
        <v>0</v>
      </c>
      <c r="O151" s="64"/>
      <c r="P151" s="64"/>
      <c r="Q151" s="64"/>
      <c r="R151" s="58">
        <f t="shared" si="129"/>
        <v>0</v>
      </c>
      <c r="S151" s="64"/>
      <c r="T151" s="64"/>
      <c r="U151" s="64"/>
      <c r="V151" s="1"/>
      <c r="W151" s="1"/>
      <c r="X151" s="1"/>
      <c r="Y151" s="1"/>
      <c r="Z151" s="1"/>
    </row>
    <row r="152" spans="1:26" ht="39" customHeight="1" x14ac:dyDescent="0.25">
      <c r="A152" s="63"/>
      <c r="B152" s="31" t="s">
        <v>155</v>
      </c>
      <c r="C152" s="58">
        <f t="shared" si="0"/>
        <v>160</v>
      </c>
      <c r="D152" s="58">
        <f t="shared" si="1"/>
        <v>160</v>
      </c>
      <c r="E152" s="64">
        <v>160</v>
      </c>
      <c r="F152" s="64"/>
      <c r="G152" s="64"/>
      <c r="H152" s="58">
        <f t="shared" si="128"/>
        <v>0</v>
      </c>
      <c r="I152" s="64"/>
      <c r="J152" s="64"/>
      <c r="K152" s="64"/>
      <c r="L152" s="58">
        <f t="shared" si="5"/>
        <v>64</v>
      </c>
      <c r="M152" s="66">
        <f t="shared" si="6"/>
        <v>0.4</v>
      </c>
      <c r="N152" s="65">
        <f t="shared" si="57"/>
        <v>64</v>
      </c>
      <c r="O152" s="64">
        <v>64</v>
      </c>
      <c r="P152" s="64"/>
      <c r="Q152" s="64"/>
      <c r="R152" s="58">
        <f t="shared" si="129"/>
        <v>0</v>
      </c>
      <c r="S152" s="64"/>
      <c r="T152" s="64"/>
      <c r="U152" s="64"/>
      <c r="V152" s="1"/>
      <c r="W152" s="1"/>
      <c r="X152" s="1"/>
      <c r="Y152" s="1"/>
      <c r="Z152" s="1"/>
    </row>
    <row r="153" spans="1:26" ht="39" customHeight="1" x14ac:dyDescent="0.25">
      <c r="A153" s="63"/>
      <c r="B153" s="31" t="s">
        <v>156</v>
      </c>
      <c r="C153" s="58">
        <f t="shared" si="0"/>
        <v>150</v>
      </c>
      <c r="D153" s="58">
        <f t="shared" si="1"/>
        <v>150</v>
      </c>
      <c r="E153" s="64">
        <v>150</v>
      </c>
      <c r="F153" s="64"/>
      <c r="G153" s="64"/>
      <c r="H153" s="58">
        <f t="shared" si="128"/>
        <v>0</v>
      </c>
      <c r="I153" s="64"/>
      <c r="J153" s="64"/>
      <c r="K153" s="64"/>
      <c r="L153" s="58">
        <f t="shared" si="5"/>
        <v>150</v>
      </c>
      <c r="M153" s="66">
        <f t="shared" si="6"/>
        <v>1</v>
      </c>
      <c r="N153" s="65">
        <f t="shared" si="57"/>
        <v>150</v>
      </c>
      <c r="O153" s="64">
        <v>150</v>
      </c>
      <c r="P153" s="64"/>
      <c r="Q153" s="64"/>
      <c r="R153" s="58">
        <f t="shared" si="129"/>
        <v>0</v>
      </c>
      <c r="S153" s="64"/>
      <c r="T153" s="64"/>
      <c r="U153" s="64"/>
      <c r="V153" s="1"/>
      <c r="W153" s="1"/>
      <c r="X153" s="1"/>
      <c r="Y153" s="1"/>
      <c r="Z153" s="1"/>
    </row>
    <row r="154" spans="1:26" ht="39" customHeight="1" x14ac:dyDescent="0.25">
      <c r="A154" s="63"/>
      <c r="B154" s="31" t="s">
        <v>260</v>
      </c>
      <c r="C154" s="58"/>
      <c r="D154" s="58"/>
      <c r="E154" s="64"/>
      <c r="F154" s="64"/>
      <c r="G154" s="64"/>
      <c r="H154" s="58"/>
      <c r="I154" s="64"/>
      <c r="J154" s="64"/>
      <c r="K154" s="64"/>
      <c r="L154" s="58"/>
      <c r="M154" s="66"/>
      <c r="N154" s="65"/>
      <c r="O154" s="64"/>
      <c r="P154" s="64"/>
      <c r="Q154" s="64"/>
      <c r="R154" s="58"/>
      <c r="S154" s="64"/>
      <c r="T154" s="64"/>
      <c r="U154" s="64"/>
      <c r="V154" s="1"/>
      <c r="W154" s="1"/>
      <c r="X154" s="1"/>
      <c r="Y154" s="1"/>
      <c r="Z154" s="1"/>
    </row>
    <row r="155" spans="1:26" ht="39" customHeight="1" x14ac:dyDescent="0.25">
      <c r="A155" s="123" t="s">
        <v>157</v>
      </c>
      <c r="B155" s="124" t="s">
        <v>89</v>
      </c>
      <c r="C155" s="97">
        <f t="shared" si="0"/>
        <v>26467.537</v>
      </c>
      <c r="D155" s="97">
        <f t="shared" si="1"/>
        <v>26467.537</v>
      </c>
      <c r="E155" s="97">
        <f t="shared" ref="E155:G155" si="149">SUM(E156:E159)</f>
        <v>25067.537</v>
      </c>
      <c r="F155" s="97">
        <f t="shared" si="149"/>
        <v>880</v>
      </c>
      <c r="G155" s="97">
        <f t="shared" si="149"/>
        <v>520</v>
      </c>
      <c r="H155" s="97">
        <f t="shared" si="128"/>
        <v>0</v>
      </c>
      <c r="I155" s="97">
        <f t="shared" ref="I155:K155" si="150">SUM(I159)</f>
        <v>0</v>
      </c>
      <c r="J155" s="97">
        <f t="shared" si="150"/>
        <v>0</v>
      </c>
      <c r="K155" s="97">
        <f t="shared" si="150"/>
        <v>0</v>
      </c>
      <c r="L155" s="97">
        <f t="shared" si="5"/>
        <v>5313.7640000000001</v>
      </c>
      <c r="M155" s="98">
        <f t="shared" si="6"/>
        <v>0.20076533755294268</v>
      </c>
      <c r="N155" s="99">
        <f t="shared" si="57"/>
        <v>5313.7640000000001</v>
      </c>
      <c r="O155" s="97">
        <f>SUM(O156:O159)</f>
        <v>5313.7640000000001</v>
      </c>
      <c r="P155" s="97"/>
      <c r="Q155" s="97"/>
      <c r="R155" s="97">
        <f t="shared" si="129"/>
        <v>0</v>
      </c>
      <c r="S155" s="97">
        <f t="shared" ref="S155:U155" si="151">SUM(S159)</f>
        <v>0</v>
      </c>
      <c r="T155" s="97">
        <f t="shared" si="151"/>
        <v>0</v>
      </c>
      <c r="U155" s="97">
        <f t="shared" si="151"/>
        <v>0</v>
      </c>
      <c r="V155" s="100"/>
      <c r="W155" s="100"/>
      <c r="X155" s="100"/>
      <c r="Y155" s="100"/>
      <c r="Z155" s="100"/>
    </row>
    <row r="156" spans="1:26" ht="39" customHeight="1" x14ac:dyDescent="0.25">
      <c r="A156" s="60"/>
      <c r="B156" s="31" t="s">
        <v>158</v>
      </c>
      <c r="C156" s="58">
        <f t="shared" si="0"/>
        <v>7280</v>
      </c>
      <c r="D156" s="58">
        <f t="shared" si="1"/>
        <v>7280</v>
      </c>
      <c r="E156" s="64">
        <v>6750</v>
      </c>
      <c r="F156" s="64">
        <v>530</v>
      </c>
      <c r="G156" s="61"/>
      <c r="H156" s="58">
        <f t="shared" si="128"/>
        <v>0</v>
      </c>
      <c r="I156" s="61"/>
      <c r="J156" s="61"/>
      <c r="K156" s="61"/>
      <c r="L156" s="58">
        <f t="shared" si="5"/>
        <v>276.76400000000001</v>
      </c>
      <c r="M156" s="66">
        <f t="shared" si="6"/>
        <v>3.8017032967032967E-2</v>
      </c>
      <c r="N156" s="65">
        <f t="shared" si="57"/>
        <v>276.76400000000001</v>
      </c>
      <c r="O156" s="64">
        <v>276.76400000000001</v>
      </c>
      <c r="P156" s="61"/>
      <c r="Q156" s="61"/>
      <c r="R156" s="58">
        <f t="shared" si="129"/>
        <v>0</v>
      </c>
      <c r="S156" s="61"/>
      <c r="T156" s="61"/>
      <c r="U156" s="61"/>
      <c r="V156" s="1"/>
      <c r="W156" s="1"/>
      <c r="X156" s="1"/>
      <c r="Y156" s="1"/>
      <c r="Z156" s="1"/>
    </row>
    <row r="157" spans="1:26" ht="39" customHeight="1" x14ac:dyDescent="0.25">
      <c r="A157" s="60"/>
      <c r="B157" s="87" t="s">
        <v>159</v>
      </c>
      <c r="C157" s="58">
        <f t="shared" si="0"/>
        <v>8300</v>
      </c>
      <c r="D157" s="58">
        <f t="shared" si="1"/>
        <v>8300</v>
      </c>
      <c r="E157" s="64">
        <v>7650</v>
      </c>
      <c r="F157" s="64">
        <v>350</v>
      </c>
      <c r="G157" s="64">
        <v>300</v>
      </c>
      <c r="H157" s="58">
        <f t="shared" si="128"/>
        <v>0</v>
      </c>
      <c r="I157" s="61"/>
      <c r="J157" s="61"/>
      <c r="K157" s="61"/>
      <c r="L157" s="58">
        <f t="shared" si="5"/>
        <v>2576</v>
      </c>
      <c r="M157" s="66">
        <f t="shared" si="6"/>
        <v>0.31036144578313252</v>
      </c>
      <c r="N157" s="65">
        <f t="shared" si="57"/>
        <v>2576</v>
      </c>
      <c r="O157" s="64">
        <v>2576</v>
      </c>
      <c r="P157" s="61"/>
      <c r="Q157" s="61"/>
      <c r="R157" s="58">
        <f t="shared" si="129"/>
        <v>0</v>
      </c>
      <c r="S157" s="61"/>
      <c r="T157" s="61"/>
      <c r="U157" s="61"/>
      <c r="V157" s="1"/>
      <c r="W157" s="1"/>
      <c r="X157" s="1"/>
      <c r="Y157" s="1"/>
      <c r="Z157" s="1"/>
    </row>
    <row r="158" spans="1:26" ht="39" customHeight="1" x14ac:dyDescent="0.25">
      <c r="A158" s="60"/>
      <c r="B158" s="87" t="s">
        <v>160</v>
      </c>
      <c r="C158" s="58">
        <f t="shared" si="0"/>
        <v>6970</v>
      </c>
      <c r="D158" s="58">
        <f t="shared" si="1"/>
        <v>6970</v>
      </c>
      <c r="E158" s="64">
        <v>6750</v>
      </c>
      <c r="F158" s="61"/>
      <c r="G158" s="64">
        <v>220</v>
      </c>
      <c r="H158" s="58">
        <f t="shared" si="128"/>
        <v>0</v>
      </c>
      <c r="I158" s="61"/>
      <c r="J158" s="61"/>
      <c r="K158" s="61"/>
      <c r="L158" s="58">
        <f t="shared" si="5"/>
        <v>2028</v>
      </c>
      <c r="M158" s="66">
        <f t="shared" si="6"/>
        <v>0.290961262553802</v>
      </c>
      <c r="N158" s="65">
        <f t="shared" si="57"/>
        <v>2028</v>
      </c>
      <c r="O158" s="64">
        <v>2028</v>
      </c>
      <c r="P158" s="61"/>
      <c r="Q158" s="61"/>
      <c r="R158" s="58">
        <f t="shared" si="129"/>
        <v>0</v>
      </c>
      <c r="S158" s="61"/>
      <c r="T158" s="61"/>
      <c r="U158" s="61"/>
      <c r="V158" s="1"/>
      <c r="W158" s="1"/>
      <c r="X158" s="1"/>
      <c r="Y158" s="1"/>
      <c r="Z158" s="1"/>
    </row>
    <row r="159" spans="1:26" ht="39" customHeight="1" x14ac:dyDescent="0.25">
      <c r="A159" s="60"/>
      <c r="B159" s="31" t="s">
        <v>161</v>
      </c>
      <c r="C159" s="58">
        <f t="shared" si="0"/>
        <v>3917.5369999999998</v>
      </c>
      <c r="D159" s="58">
        <f t="shared" si="1"/>
        <v>3917.5369999999998</v>
      </c>
      <c r="E159" s="64">
        <v>3917.5369999999998</v>
      </c>
      <c r="F159" s="61"/>
      <c r="G159" s="61"/>
      <c r="H159" s="58">
        <f t="shared" si="128"/>
        <v>0</v>
      </c>
      <c r="I159" s="61"/>
      <c r="J159" s="61"/>
      <c r="K159" s="61"/>
      <c r="L159" s="58">
        <f t="shared" si="5"/>
        <v>433</v>
      </c>
      <c r="M159" s="66">
        <f t="shared" si="6"/>
        <v>0.1105286306166349</v>
      </c>
      <c r="N159" s="65">
        <f t="shared" si="57"/>
        <v>433</v>
      </c>
      <c r="O159" s="64">
        <v>433</v>
      </c>
      <c r="P159" s="61"/>
      <c r="Q159" s="61"/>
      <c r="R159" s="58">
        <f t="shared" si="129"/>
        <v>0</v>
      </c>
      <c r="S159" s="61"/>
      <c r="T159" s="61"/>
      <c r="U159" s="61"/>
      <c r="V159" s="1"/>
      <c r="W159" s="1"/>
      <c r="X159" s="1"/>
      <c r="Y159" s="1"/>
      <c r="Z159" s="1"/>
    </row>
    <row r="160" spans="1:26" ht="39" customHeight="1" x14ac:dyDescent="0.25">
      <c r="A160" s="60"/>
      <c r="B160" s="31" t="s">
        <v>264</v>
      </c>
      <c r="C160" s="58"/>
      <c r="D160" s="58"/>
      <c r="E160" s="64"/>
      <c r="F160" s="61"/>
      <c r="G160" s="61"/>
      <c r="H160" s="58"/>
      <c r="I160" s="61"/>
      <c r="J160" s="61"/>
      <c r="K160" s="61"/>
      <c r="L160" s="58"/>
      <c r="M160" s="66"/>
      <c r="N160" s="65"/>
      <c r="O160" s="64"/>
      <c r="P160" s="61"/>
      <c r="Q160" s="61"/>
      <c r="R160" s="58"/>
      <c r="S160" s="61"/>
      <c r="T160" s="61"/>
      <c r="U160" s="61"/>
      <c r="V160" s="1"/>
      <c r="W160" s="1"/>
      <c r="X160" s="1"/>
      <c r="Y160" s="1"/>
      <c r="Z160" s="1"/>
    </row>
    <row r="161" spans="1:26" ht="39" customHeight="1" x14ac:dyDescent="0.25">
      <c r="A161" s="60">
        <v>2</v>
      </c>
      <c r="B161" s="18" t="s">
        <v>162</v>
      </c>
      <c r="C161" s="58">
        <f t="shared" si="0"/>
        <v>0</v>
      </c>
      <c r="D161" s="58">
        <f t="shared" si="1"/>
        <v>0</v>
      </c>
      <c r="E161" s="61"/>
      <c r="F161" s="61"/>
      <c r="G161" s="61"/>
      <c r="H161" s="58">
        <f t="shared" si="128"/>
        <v>0</v>
      </c>
      <c r="I161" s="64">
        <f>I162+I168+I173+I174+I186+I188+I191+I195</f>
        <v>0</v>
      </c>
      <c r="J161" s="61">
        <f>J162+J168+J173+J174+J186+J188+J191+J195</f>
        <v>0</v>
      </c>
      <c r="K161" s="61">
        <f>K162+K168+K173+K174+K186+K188+K191+K195</f>
        <v>0</v>
      </c>
      <c r="L161" s="58">
        <f t="shared" si="5"/>
        <v>0</v>
      </c>
      <c r="M161" s="66" t="e">
        <f t="shared" si="6"/>
        <v>#DIV/0!</v>
      </c>
      <c r="N161" s="65">
        <f t="shared" si="57"/>
        <v>0</v>
      </c>
      <c r="O161" s="61"/>
      <c r="P161" s="61"/>
      <c r="Q161" s="61"/>
      <c r="R161" s="58">
        <f t="shared" si="129"/>
        <v>0</v>
      </c>
      <c r="S161" s="64">
        <f>S162+S168+S173+S174+S186+S188+S191+S195</f>
        <v>0</v>
      </c>
      <c r="T161" s="61">
        <f>T162+T168+T173+T174+T186+T188+T191+T195</f>
        <v>0</v>
      </c>
      <c r="U161" s="61">
        <f>U162+U168+U173+U174+U186+U188+U191+U195</f>
        <v>0</v>
      </c>
      <c r="V161" s="1"/>
      <c r="W161" s="1"/>
      <c r="X161" s="1"/>
      <c r="Y161" s="1"/>
      <c r="Z161" s="1"/>
    </row>
    <row r="162" spans="1:26" ht="39" customHeight="1" x14ac:dyDescent="0.25">
      <c r="A162" s="60"/>
      <c r="B162" s="41" t="s">
        <v>36</v>
      </c>
      <c r="C162" s="58">
        <f t="shared" si="0"/>
        <v>0</v>
      </c>
      <c r="D162" s="58">
        <f t="shared" si="1"/>
        <v>0</v>
      </c>
      <c r="E162" s="93"/>
      <c r="F162" s="93"/>
      <c r="G162" s="93"/>
      <c r="H162" s="58">
        <f t="shared" si="128"/>
        <v>0</v>
      </c>
      <c r="I162" s="61">
        <f t="shared" ref="I162:K162" si="152">SUM(I163:I167)</f>
        <v>0</v>
      </c>
      <c r="J162" s="61">
        <f t="shared" si="152"/>
        <v>0</v>
      </c>
      <c r="K162" s="61">
        <f t="shared" si="152"/>
        <v>0</v>
      </c>
      <c r="L162" s="58">
        <f t="shared" si="5"/>
        <v>0</v>
      </c>
      <c r="M162" s="66" t="e">
        <f t="shared" si="6"/>
        <v>#DIV/0!</v>
      </c>
      <c r="N162" s="65">
        <f t="shared" si="57"/>
        <v>0</v>
      </c>
      <c r="O162" s="61"/>
      <c r="P162" s="61"/>
      <c r="Q162" s="61"/>
      <c r="R162" s="58">
        <f t="shared" si="129"/>
        <v>0</v>
      </c>
      <c r="S162" s="61">
        <f t="shared" ref="S162:U162" si="153">SUM(S163:S167)</f>
        <v>0</v>
      </c>
      <c r="T162" s="61">
        <f t="shared" si="153"/>
        <v>0</v>
      </c>
      <c r="U162" s="61">
        <f t="shared" si="153"/>
        <v>0</v>
      </c>
      <c r="V162" s="16"/>
      <c r="W162" s="1"/>
      <c r="X162" s="1"/>
      <c r="Y162" s="1"/>
      <c r="Z162" s="1"/>
    </row>
    <row r="163" spans="1:26" ht="39" customHeight="1" x14ac:dyDescent="0.25">
      <c r="A163" s="60"/>
      <c r="B163" s="42" t="s">
        <v>163</v>
      </c>
      <c r="C163" s="58">
        <f t="shared" si="0"/>
        <v>0</v>
      </c>
      <c r="D163" s="58">
        <f t="shared" si="1"/>
        <v>0</v>
      </c>
      <c r="E163" s="64"/>
      <c r="F163" s="64"/>
      <c r="G163" s="64"/>
      <c r="H163" s="58">
        <f t="shared" si="128"/>
        <v>0</v>
      </c>
      <c r="I163" s="104"/>
      <c r="J163" s="61"/>
      <c r="K163" s="61"/>
      <c r="L163" s="58">
        <f t="shared" si="5"/>
        <v>0</v>
      </c>
      <c r="M163" s="66" t="e">
        <f t="shared" si="6"/>
        <v>#DIV/0!</v>
      </c>
      <c r="N163" s="65">
        <f t="shared" si="57"/>
        <v>0</v>
      </c>
      <c r="O163" s="61"/>
      <c r="P163" s="61"/>
      <c r="Q163" s="61"/>
      <c r="R163" s="58">
        <f t="shared" si="129"/>
        <v>0</v>
      </c>
      <c r="S163" s="61"/>
      <c r="T163" s="61"/>
      <c r="U163" s="61"/>
      <c r="V163" s="1"/>
      <c r="W163" s="1"/>
      <c r="X163" s="1"/>
      <c r="Y163" s="1"/>
      <c r="Z163" s="1"/>
    </row>
    <row r="164" spans="1:26" ht="39" customHeight="1" x14ac:dyDescent="0.25">
      <c r="A164" s="60"/>
      <c r="B164" s="42" t="s">
        <v>164</v>
      </c>
      <c r="C164" s="58">
        <f t="shared" si="0"/>
        <v>0</v>
      </c>
      <c r="D164" s="58">
        <f t="shared" si="1"/>
        <v>0</v>
      </c>
      <c r="E164" s="64"/>
      <c r="F164" s="64"/>
      <c r="G164" s="64"/>
      <c r="H164" s="58">
        <f t="shared" si="128"/>
        <v>0</v>
      </c>
      <c r="I164" s="104"/>
      <c r="J164" s="61"/>
      <c r="K164" s="61"/>
      <c r="L164" s="58">
        <f t="shared" si="5"/>
        <v>0</v>
      </c>
      <c r="M164" s="66" t="e">
        <f t="shared" si="6"/>
        <v>#DIV/0!</v>
      </c>
      <c r="N164" s="65">
        <f t="shared" si="57"/>
        <v>0</v>
      </c>
      <c r="O164" s="61"/>
      <c r="P164" s="61"/>
      <c r="Q164" s="61"/>
      <c r="R164" s="58">
        <f t="shared" si="129"/>
        <v>0</v>
      </c>
      <c r="S164" s="61"/>
      <c r="T164" s="61"/>
      <c r="U164" s="61"/>
      <c r="V164" s="1"/>
      <c r="W164" s="1"/>
      <c r="X164" s="1"/>
      <c r="Y164" s="1"/>
      <c r="Z164" s="1"/>
    </row>
    <row r="165" spans="1:26" ht="39" customHeight="1" x14ac:dyDescent="0.25">
      <c r="A165" s="60"/>
      <c r="B165" s="42" t="s">
        <v>165</v>
      </c>
      <c r="C165" s="58">
        <f t="shared" si="0"/>
        <v>0</v>
      </c>
      <c r="D165" s="58">
        <f t="shared" si="1"/>
        <v>0</v>
      </c>
      <c r="E165" s="61"/>
      <c r="F165" s="61"/>
      <c r="G165" s="61"/>
      <c r="H165" s="58">
        <f t="shared" si="128"/>
        <v>0</v>
      </c>
      <c r="I165" s="104"/>
      <c r="J165" s="61"/>
      <c r="K165" s="61"/>
      <c r="L165" s="58">
        <f t="shared" si="5"/>
        <v>0</v>
      </c>
      <c r="M165" s="66" t="e">
        <f t="shared" si="6"/>
        <v>#DIV/0!</v>
      </c>
      <c r="N165" s="65">
        <f t="shared" si="57"/>
        <v>0</v>
      </c>
      <c r="O165" s="61"/>
      <c r="P165" s="61"/>
      <c r="Q165" s="61"/>
      <c r="R165" s="58">
        <f t="shared" si="129"/>
        <v>0</v>
      </c>
      <c r="S165" s="61"/>
      <c r="T165" s="61"/>
      <c r="U165" s="61"/>
      <c r="V165" s="1"/>
      <c r="W165" s="1"/>
      <c r="X165" s="1"/>
      <c r="Y165" s="1"/>
      <c r="Z165" s="1"/>
    </row>
    <row r="166" spans="1:26" ht="39" customHeight="1" x14ac:dyDescent="0.25">
      <c r="A166" s="60"/>
      <c r="B166" s="42" t="s">
        <v>166</v>
      </c>
      <c r="C166" s="58">
        <f t="shared" si="0"/>
        <v>0</v>
      </c>
      <c r="D166" s="58">
        <f t="shared" si="1"/>
        <v>0</v>
      </c>
      <c r="E166" s="61"/>
      <c r="F166" s="61"/>
      <c r="G166" s="61"/>
      <c r="H166" s="58">
        <f t="shared" si="128"/>
        <v>0</v>
      </c>
      <c r="I166" s="104"/>
      <c r="J166" s="61"/>
      <c r="K166" s="61"/>
      <c r="L166" s="58">
        <f t="shared" si="5"/>
        <v>0</v>
      </c>
      <c r="M166" s="66" t="e">
        <f t="shared" si="6"/>
        <v>#DIV/0!</v>
      </c>
      <c r="N166" s="65">
        <f t="shared" si="57"/>
        <v>0</v>
      </c>
      <c r="O166" s="61"/>
      <c r="P166" s="61"/>
      <c r="Q166" s="61"/>
      <c r="R166" s="58">
        <f t="shared" si="129"/>
        <v>0</v>
      </c>
      <c r="S166" s="61"/>
      <c r="T166" s="61"/>
      <c r="U166" s="61"/>
      <c r="V166" s="1"/>
      <c r="W166" s="1"/>
      <c r="X166" s="1"/>
      <c r="Y166" s="1"/>
      <c r="Z166" s="1"/>
    </row>
    <row r="167" spans="1:26" ht="39" customHeight="1" x14ac:dyDescent="0.25">
      <c r="A167" s="60"/>
      <c r="B167" s="43" t="s">
        <v>167</v>
      </c>
      <c r="C167" s="58">
        <f t="shared" si="0"/>
        <v>0</v>
      </c>
      <c r="D167" s="58">
        <f t="shared" si="1"/>
        <v>0</v>
      </c>
      <c r="E167" s="93"/>
      <c r="F167" s="93"/>
      <c r="G167" s="93"/>
      <c r="H167" s="58">
        <f t="shared" si="128"/>
        <v>0</v>
      </c>
      <c r="I167" s="104"/>
      <c r="J167" s="61"/>
      <c r="K167" s="61"/>
      <c r="L167" s="58">
        <f t="shared" si="5"/>
        <v>0</v>
      </c>
      <c r="M167" s="66" t="e">
        <f t="shared" si="6"/>
        <v>#DIV/0!</v>
      </c>
      <c r="N167" s="65">
        <f t="shared" si="57"/>
        <v>0</v>
      </c>
      <c r="O167" s="61"/>
      <c r="P167" s="61"/>
      <c r="Q167" s="61"/>
      <c r="R167" s="58">
        <f t="shared" si="129"/>
        <v>0</v>
      </c>
      <c r="S167" s="61"/>
      <c r="T167" s="61"/>
      <c r="U167" s="61"/>
      <c r="V167" s="1"/>
      <c r="W167" s="1"/>
      <c r="X167" s="1"/>
      <c r="Y167" s="1"/>
      <c r="Z167" s="1"/>
    </row>
    <row r="168" spans="1:26" ht="39" customHeight="1" x14ac:dyDescent="0.25">
      <c r="A168" s="60"/>
      <c r="B168" s="41" t="s">
        <v>168</v>
      </c>
      <c r="C168" s="58">
        <f t="shared" si="0"/>
        <v>0</v>
      </c>
      <c r="D168" s="58">
        <f t="shared" si="1"/>
        <v>0</v>
      </c>
      <c r="E168" s="64"/>
      <c r="F168" s="64"/>
      <c r="G168" s="64"/>
      <c r="H168" s="58">
        <f t="shared" si="128"/>
        <v>0</v>
      </c>
      <c r="I168" s="61">
        <f t="shared" ref="I168:K168" si="154">I169+I170+I171+I172</f>
        <v>0</v>
      </c>
      <c r="J168" s="61">
        <f t="shared" si="154"/>
        <v>0</v>
      </c>
      <c r="K168" s="61">
        <f t="shared" si="154"/>
        <v>0</v>
      </c>
      <c r="L168" s="58">
        <f t="shared" si="5"/>
        <v>0</v>
      </c>
      <c r="M168" s="66" t="e">
        <f t="shared" si="6"/>
        <v>#DIV/0!</v>
      </c>
      <c r="N168" s="65">
        <f t="shared" si="57"/>
        <v>0</v>
      </c>
      <c r="O168" s="61"/>
      <c r="P168" s="61"/>
      <c r="Q168" s="61"/>
      <c r="R168" s="58">
        <f t="shared" si="129"/>
        <v>0</v>
      </c>
      <c r="S168" s="61">
        <f t="shared" ref="S168:U168" si="155">S169+S170+S171+S172</f>
        <v>0</v>
      </c>
      <c r="T168" s="61">
        <f t="shared" si="155"/>
        <v>0</v>
      </c>
      <c r="U168" s="61">
        <f t="shared" si="155"/>
        <v>0</v>
      </c>
      <c r="V168" s="16"/>
      <c r="W168" s="1"/>
      <c r="X168" s="1"/>
      <c r="Y168" s="1"/>
      <c r="Z168" s="1"/>
    </row>
    <row r="169" spans="1:26" ht="39" customHeight="1" x14ac:dyDescent="0.25">
      <c r="A169" s="60"/>
      <c r="B169" s="44" t="s">
        <v>169</v>
      </c>
      <c r="C169" s="58">
        <f t="shared" si="0"/>
        <v>0</v>
      </c>
      <c r="D169" s="58">
        <f t="shared" si="1"/>
        <v>0</v>
      </c>
      <c r="E169" s="64"/>
      <c r="F169" s="64"/>
      <c r="G169" s="64"/>
      <c r="H169" s="58">
        <f t="shared" si="128"/>
        <v>0</v>
      </c>
      <c r="I169" s="64"/>
      <c r="J169" s="61"/>
      <c r="K169" s="61"/>
      <c r="L169" s="58">
        <f t="shared" si="5"/>
        <v>0</v>
      </c>
      <c r="M169" s="66" t="e">
        <f t="shared" si="6"/>
        <v>#DIV/0!</v>
      </c>
      <c r="N169" s="65">
        <f t="shared" si="57"/>
        <v>0</v>
      </c>
      <c r="O169" s="61"/>
      <c r="P169" s="61"/>
      <c r="Q169" s="61"/>
      <c r="R169" s="58">
        <f t="shared" si="129"/>
        <v>0</v>
      </c>
      <c r="S169" s="64"/>
      <c r="T169" s="61"/>
      <c r="U169" s="61"/>
      <c r="V169" s="1"/>
      <c r="W169" s="1"/>
      <c r="X169" s="1"/>
      <c r="Y169" s="1"/>
      <c r="Z169" s="1"/>
    </row>
    <row r="170" spans="1:26" ht="39" customHeight="1" x14ac:dyDescent="0.25">
      <c r="A170" s="60"/>
      <c r="B170" s="44" t="s">
        <v>170</v>
      </c>
      <c r="C170" s="58">
        <f t="shared" si="0"/>
        <v>0</v>
      </c>
      <c r="D170" s="58">
        <f t="shared" si="1"/>
        <v>0</v>
      </c>
      <c r="E170" s="64"/>
      <c r="F170" s="64"/>
      <c r="G170" s="64"/>
      <c r="H170" s="58">
        <f t="shared" si="128"/>
        <v>0</v>
      </c>
      <c r="I170" s="64"/>
      <c r="J170" s="61"/>
      <c r="K170" s="61"/>
      <c r="L170" s="58"/>
      <c r="M170" s="66"/>
      <c r="N170" s="65"/>
      <c r="O170" s="61"/>
      <c r="P170" s="61"/>
      <c r="Q170" s="61"/>
      <c r="R170" s="58">
        <f t="shared" si="129"/>
        <v>0</v>
      </c>
      <c r="S170" s="64"/>
      <c r="T170" s="61"/>
      <c r="U170" s="61"/>
      <c r="V170" s="1"/>
      <c r="W170" s="1"/>
      <c r="X170" s="1"/>
      <c r="Y170" s="1"/>
      <c r="Z170" s="1"/>
    </row>
    <row r="171" spans="1:26" ht="39" customHeight="1" x14ac:dyDescent="0.25">
      <c r="A171" s="60"/>
      <c r="B171" s="44" t="s">
        <v>171</v>
      </c>
      <c r="C171" s="58">
        <f t="shared" si="0"/>
        <v>0</v>
      </c>
      <c r="D171" s="58">
        <f t="shared" si="1"/>
        <v>0</v>
      </c>
      <c r="E171" s="61"/>
      <c r="F171" s="61"/>
      <c r="G171" s="61"/>
      <c r="H171" s="58">
        <f t="shared" si="128"/>
        <v>0</v>
      </c>
      <c r="I171" s="105"/>
      <c r="J171" s="61"/>
      <c r="K171" s="61"/>
      <c r="L171" s="58">
        <f t="shared" ref="L171:L188" si="156">N171+R171</f>
        <v>0</v>
      </c>
      <c r="M171" s="66" t="e">
        <f t="shared" ref="M171:M188" si="157">L171/C171</f>
        <v>#DIV/0!</v>
      </c>
      <c r="N171" s="65">
        <f t="shared" ref="N171:N188" si="158">O171+P171+Q171</f>
        <v>0</v>
      </c>
      <c r="O171" s="61"/>
      <c r="P171" s="61"/>
      <c r="Q171" s="61"/>
      <c r="R171" s="58">
        <f t="shared" si="129"/>
        <v>0</v>
      </c>
      <c r="S171" s="61"/>
      <c r="T171" s="61"/>
      <c r="U171" s="61"/>
      <c r="V171" s="106"/>
      <c r="W171" s="1"/>
      <c r="X171" s="1"/>
      <c r="Y171" s="1"/>
      <c r="Z171" s="1"/>
    </row>
    <row r="172" spans="1:26" ht="39" customHeight="1" x14ac:dyDescent="0.25">
      <c r="A172" s="60"/>
      <c r="B172" s="44" t="s">
        <v>172</v>
      </c>
      <c r="C172" s="58">
        <f t="shared" si="0"/>
        <v>0</v>
      </c>
      <c r="D172" s="58">
        <f t="shared" si="1"/>
        <v>0</v>
      </c>
      <c r="E172" s="61"/>
      <c r="F172" s="61"/>
      <c r="G172" s="61"/>
      <c r="H172" s="58">
        <f t="shared" si="128"/>
        <v>0</v>
      </c>
      <c r="I172" s="105">
        <v>0</v>
      </c>
      <c r="J172" s="61"/>
      <c r="K172" s="61"/>
      <c r="L172" s="58">
        <f t="shared" si="156"/>
        <v>0</v>
      </c>
      <c r="M172" s="66" t="e">
        <f t="shared" si="157"/>
        <v>#DIV/0!</v>
      </c>
      <c r="N172" s="65">
        <f t="shared" si="158"/>
        <v>0</v>
      </c>
      <c r="O172" s="61"/>
      <c r="P172" s="61"/>
      <c r="Q172" s="61"/>
      <c r="R172" s="58">
        <f t="shared" si="129"/>
        <v>0</v>
      </c>
      <c r="S172" s="61"/>
      <c r="T172" s="61"/>
      <c r="U172" s="61"/>
      <c r="V172" s="106"/>
      <c r="W172" s="1"/>
      <c r="X172" s="1"/>
      <c r="Y172" s="1"/>
      <c r="Z172" s="1"/>
    </row>
    <row r="173" spans="1:26" ht="39" customHeight="1" x14ac:dyDescent="0.25">
      <c r="A173" s="60"/>
      <c r="B173" s="41" t="s">
        <v>173</v>
      </c>
      <c r="C173" s="58">
        <f t="shared" si="0"/>
        <v>0</v>
      </c>
      <c r="D173" s="58">
        <f t="shared" si="1"/>
        <v>0</v>
      </c>
      <c r="E173" s="61"/>
      <c r="F173" s="61"/>
      <c r="G173" s="61"/>
      <c r="H173" s="58">
        <f t="shared" si="128"/>
        <v>0</v>
      </c>
      <c r="I173" s="64">
        <v>0</v>
      </c>
      <c r="J173" s="61"/>
      <c r="K173" s="61"/>
      <c r="L173" s="58">
        <f t="shared" si="156"/>
        <v>0</v>
      </c>
      <c r="M173" s="66" t="e">
        <f t="shared" si="157"/>
        <v>#DIV/0!</v>
      </c>
      <c r="N173" s="65">
        <f t="shared" si="158"/>
        <v>0</v>
      </c>
      <c r="O173" s="61"/>
      <c r="P173" s="61"/>
      <c r="Q173" s="61"/>
      <c r="R173" s="58">
        <f t="shared" si="129"/>
        <v>0</v>
      </c>
      <c r="S173" s="64"/>
      <c r="T173" s="61"/>
      <c r="U173" s="61"/>
      <c r="V173" s="1"/>
      <c r="W173" s="1"/>
      <c r="X173" s="1"/>
      <c r="Y173" s="1"/>
      <c r="Z173" s="1"/>
    </row>
    <row r="174" spans="1:26" ht="39" customHeight="1" x14ac:dyDescent="0.25">
      <c r="A174" s="60"/>
      <c r="B174" s="41" t="s">
        <v>39</v>
      </c>
      <c r="C174" s="58">
        <f t="shared" si="0"/>
        <v>0</v>
      </c>
      <c r="D174" s="58">
        <f t="shared" si="1"/>
        <v>0</v>
      </c>
      <c r="E174" s="61"/>
      <c r="F174" s="61"/>
      <c r="G174" s="61"/>
      <c r="H174" s="58">
        <f t="shared" si="128"/>
        <v>0</v>
      </c>
      <c r="I174" s="61">
        <f t="shared" ref="I174:K174" si="159">I175</f>
        <v>0</v>
      </c>
      <c r="J174" s="61">
        <f t="shared" si="159"/>
        <v>0</v>
      </c>
      <c r="K174" s="61">
        <f t="shared" si="159"/>
        <v>0</v>
      </c>
      <c r="L174" s="58">
        <f t="shared" si="156"/>
        <v>0</v>
      </c>
      <c r="M174" s="66" t="e">
        <f t="shared" si="157"/>
        <v>#DIV/0!</v>
      </c>
      <c r="N174" s="65">
        <f t="shared" si="158"/>
        <v>0</v>
      </c>
      <c r="O174" s="61"/>
      <c r="P174" s="61"/>
      <c r="Q174" s="61"/>
      <c r="R174" s="58">
        <f t="shared" si="129"/>
        <v>0</v>
      </c>
      <c r="S174" s="61">
        <f t="shared" ref="S174:U174" si="160">S175</f>
        <v>0</v>
      </c>
      <c r="T174" s="61">
        <f t="shared" si="160"/>
        <v>0</v>
      </c>
      <c r="U174" s="61">
        <f t="shared" si="160"/>
        <v>0</v>
      </c>
      <c r="V174" s="1"/>
      <c r="W174" s="1"/>
      <c r="X174" s="1"/>
      <c r="Y174" s="1"/>
      <c r="Z174" s="1"/>
    </row>
    <row r="175" spans="1:26" ht="39" customHeight="1" x14ac:dyDescent="0.25">
      <c r="A175" s="60"/>
      <c r="B175" s="44" t="s">
        <v>174</v>
      </c>
      <c r="C175" s="58">
        <f t="shared" si="0"/>
        <v>0</v>
      </c>
      <c r="D175" s="58">
        <f t="shared" si="1"/>
        <v>0</v>
      </c>
      <c r="E175" s="61"/>
      <c r="F175" s="61"/>
      <c r="G175" s="61"/>
      <c r="H175" s="58">
        <f t="shared" si="128"/>
        <v>0</v>
      </c>
      <c r="I175" s="64"/>
      <c r="J175" s="61"/>
      <c r="K175" s="61"/>
      <c r="L175" s="58">
        <f t="shared" si="156"/>
        <v>0</v>
      </c>
      <c r="M175" s="66" t="e">
        <f t="shared" si="157"/>
        <v>#DIV/0!</v>
      </c>
      <c r="N175" s="65">
        <f t="shared" si="158"/>
        <v>0</v>
      </c>
      <c r="O175" s="61"/>
      <c r="P175" s="61"/>
      <c r="Q175" s="61"/>
      <c r="R175" s="58">
        <f t="shared" si="129"/>
        <v>0</v>
      </c>
      <c r="S175" s="61"/>
      <c r="T175" s="61"/>
      <c r="U175" s="61"/>
      <c r="V175" s="1"/>
      <c r="W175" s="1"/>
      <c r="X175" s="1"/>
      <c r="Y175" s="1"/>
      <c r="Z175" s="1"/>
    </row>
    <row r="176" spans="1:26" ht="39" customHeight="1" x14ac:dyDescent="0.25">
      <c r="A176" s="60"/>
      <c r="B176" s="108" t="s">
        <v>242</v>
      </c>
      <c r="C176" s="58"/>
      <c r="D176" s="58"/>
      <c r="E176" s="61"/>
      <c r="F176" s="61"/>
      <c r="G176" s="61"/>
      <c r="H176" s="58"/>
      <c r="I176" s="64"/>
      <c r="J176" s="61"/>
      <c r="K176" s="61"/>
      <c r="L176" s="58"/>
      <c r="M176" s="66"/>
      <c r="N176" s="65"/>
      <c r="O176" s="61"/>
      <c r="P176" s="61"/>
      <c r="Q176" s="61"/>
      <c r="R176" s="58"/>
      <c r="S176" s="61"/>
      <c r="T176" s="61"/>
      <c r="U176" s="61"/>
      <c r="V176" s="1"/>
      <c r="W176" s="1"/>
      <c r="X176" s="1"/>
      <c r="Y176" s="1"/>
      <c r="Z176" s="1"/>
    </row>
    <row r="177" spans="1:26" ht="39" customHeight="1" x14ac:dyDescent="0.25">
      <c r="A177" s="60"/>
      <c r="B177" s="108" t="s">
        <v>243</v>
      </c>
      <c r="C177" s="58"/>
      <c r="D177" s="58"/>
      <c r="E177" s="61"/>
      <c r="F177" s="61"/>
      <c r="G177" s="61"/>
      <c r="H177" s="58"/>
      <c r="I177" s="64"/>
      <c r="J177" s="61"/>
      <c r="K177" s="61"/>
      <c r="L177" s="58"/>
      <c r="M177" s="66"/>
      <c r="N177" s="65"/>
      <c r="O177" s="61"/>
      <c r="P177" s="61"/>
      <c r="Q177" s="61"/>
      <c r="R177" s="58"/>
      <c r="S177" s="61"/>
      <c r="T177" s="61"/>
      <c r="U177" s="61"/>
      <c r="V177" s="1"/>
      <c r="W177" s="1"/>
      <c r="X177" s="1"/>
      <c r="Y177" s="1"/>
      <c r="Z177" s="1"/>
    </row>
    <row r="178" spans="1:26" ht="39" customHeight="1" x14ac:dyDescent="0.25">
      <c r="A178" s="60"/>
      <c r="B178" s="108" t="s">
        <v>244</v>
      </c>
      <c r="C178" s="58"/>
      <c r="D178" s="58"/>
      <c r="E178" s="61"/>
      <c r="F178" s="61"/>
      <c r="G178" s="61"/>
      <c r="H178" s="58"/>
      <c r="I178" s="64"/>
      <c r="J178" s="61"/>
      <c r="K178" s="61"/>
      <c r="L178" s="58"/>
      <c r="M178" s="66"/>
      <c r="N178" s="65"/>
      <c r="O178" s="61"/>
      <c r="P178" s="61"/>
      <c r="Q178" s="61"/>
      <c r="R178" s="58"/>
      <c r="S178" s="61"/>
      <c r="T178" s="61"/>
      <c r="U178" s="61"/>
      <c r="V178" s="1"/>
      <c r="W178" s="1"/>
      <c r="X178" s="1"/>
      <c r="Y178" s="1"/>
      <c r="Z178" s="1"/>
    </row>
    <row r="179" spans="1:26" ht="39" customHeight="1" x14ac:dyDescent="0.25">
      <c r="A179" s="60"/>
      <c r="B179" s="108" t="s">
        <v>245</v>
      </c>
      <c r="C179" s="58"/>
      <c r="D179" s="58"/>
      <c r="E179" s="61"/>
      <c r="F179" s="61"/>
      <c r="G179" s="61"/>
      <c r="H179" s="58"/>
      <c r="I179" s="64"/>
      <c r="J179" s="61"/>
      <c r="K179" s="61"/>
      <c r="L179" s="58"/>
      <c r="M179" s="66"/>
      <c r="N179" s="65"/>
      <c r="O179" s="61"/>
      <c r="P179" s="61"/>
      <c r="Q179" s="61"/>
      <c r="R179" s="58"/>
      <c r="S179" s="61"/>
      <c r="T179" s="61"/>
      <c r="U179" s="61"/>
      <c r="V179" s="1"/>
      <c r="W179" s="1"/>
      <c r="X179" s="1"/>
      <c r="Y179" s="1"/>
      <c r="Z179" s="1"/>
    </row>
    <row r="180" spans="1:26" ht="39" customHeight="1" x14ac:dyDescent="0.25">
      <c r="A180" s="60"/>
      <c r="B180" s="108" t="s">
        <v>246</v>
      </c>
      <c r="C180" s="58"/>
      <c r="D180" s="58"/>
      <c r="E180" s="61"/>
      <c r="F180" s="61"/>
      <c r="G180" s="61"/>
      <c r="H180" s="58"/>
      <c r="I180" s="64"/>
      <c r="J180" s="61"/>
      <c r="K180" s="61"/>
      <c r="L180" s="58"/>
      <c r="M180" s="66"/>
      <c r="N180" s="65"/>
      <c r="O180" s="61"/>
      <c r="P180" s="61"/>
      <c r="Q180" s="61"/>
      <c r="R180" s="58"/>
      <c r="S180" s="61"/>
      <c r="T180" s="61"/>
      <c r="U180" s="61"/>
      <c r="V180" s="1"/>
      <c r="W180" s="1"/>
      <c r="X180" s="1"/>
      <c r="Y180" s="1"/>
      <c r="Z180" s="1"/>
    </row>
    <row r="181" spans="1:26" ht="39" customHeight="1" x14ac:dyDescent="0.25">
      <c r="A181" s="60"/>
      <c r="B181" s="108" t="s">
        <v>247</v>
      </c>
      <c r="C181" s="58"/>
      <c r="D181" s="58"/>
      <c r="E181" s="61"/>
      <c r="F181" s="61"/>
      <c r="G181" s="61"/>
      <c r="H181" s="58"/>
      <c r="I181" s="64"/>
      <c r="J181" s="61"/>
      <c r="K181" s="61"/>
      <c r="L181" s="58"/>
      <c r="M181" s="66"/>
      <c r="N181" s="65"/>
      <c r="O181" s="61"/>
      <c r="P181" s="61"/>
      <c r="Q181" s="61"/>
      <c r="R181" s="58"/>
      <c r="S181" s="61"/>
      <c r="T181" s="61"/>
      <c r="U181" s="61"/>
      <c r="V181" s="1"/>
      <c r="W181" s="1"/>
      <c r="X181" s="1"/>
      <c r="Y181" s="1"/>
      <c r="Z181" s="1"/>
    </row>
    <row r="182" spans="1:26" ht="39" customHeight="1" x14ac:dyDescent="0.25">
      <c r="A182" s="60"/>
      <c r="B182" s="108" t="s">
        <v>248</v>
      </c>
      <c r="C182" s="58"/>
      <c r="D182" s="58"/>
      <c r="E182" s="61"/>
      <c r="F182" s="61"/>
      <c r="G182" s="61"/>
      <c r="H182" s="58"/>
      <c r="I182" s="64"/>
      <c r="J182" s="61"/>
      <c r="K182" s="61"/>
      <c r="L182" s="58"/>
      <c r="M182" s="66"/>
      <c r="N182" s="65"/>
      <c r="O182" s="61"/>
      <c r="P182" s="61"/>
      <c r="Q182" s="61"/>
      <c r="R182" s="58"/>
      <c r="S182" s="61"/>
      <c r="T182" s="61"/>
      <c r="U182" s="61"/>
      <c r="V182" s="1"/>
      <c r="W182" s="1"/>
      <c r="X182" s="1"/>
      <c r="Y182" s="1"/>
      <c r="Z182" s="1"/>
    </row>
    <row r="183" spans="1:26" ht="39" customHeight="1" x14ac:dyDescent="0.25">
      <c r="A183" s="60"/>
      <c r="B183" s="108" t="s">
        <v>249</v>
      </c>
      <c r="C183" s="58"/>
      <c r="D183" s="58"/>
      <c r="E183" s="61"/>
      <c r="F183" s="61"/>
      <c r="G183" s="61"/>
      <c r="H183" s="58"/>
      <c r="I183" s="64"/>
      <c r="J183" s="61"/>
      <c r="K183" s="61"/>
      <c r="L183" s="58"/>
      <c r="M183" s="66"/>
      <c r="N183" s="65"/>
      <c r="O183" s="61"/>
      <c r="P183" s="61"/>
      <c r="Q183" s="61"/>
      <c r="R183" s="58"/>
      <c r="S183" s="61"/>
      <c r="T183" s="61"/>
      <c r="U183" s="61"/>
      <c r="V183" s="1"/>
      <c r="W183" s="1"/>
      <c r="X183" s="1"/>
      <c r="Y183" s="1"/>
      <c r="Z183" s="1"/>
    </row>
    <row r="184" spans="1:26" ht="39" customHeight="1" x14ac:dyDescent="0.25">
      <c r="A184" s="60"/>
      <c r="B184" s="143" t="s">
        <v>262</v>
      </c>
      <c r="C184" s="58"/>
      <c r="D184" s="58"/>
      <c r="E184" s="61"/>
      <c r="F184" s="61"/>
      <c r="G184" s="61"/>
      <c r="H184" s="58"/>
      <c r="I184" s="64"/>
      <c r="J184" s="61"/>
      <c r="K184" s="61"/>
      <c r="L184" s="58"/>
      <c r="M184" s="66"/>
      <c r="N184" s="65"/>
      <c r="O184" s="61"/>
      <c r="P184" s="61"/>
      <c r="Q184" s="61"/>
      <c r="R184" s="58"/>
      <c r="S184" s="61"/>
      <c r="T184" s="61"/>
      <c r="U184" s="61"/>
      <c r="V184" s="1"/>
      <c r="W184" s="1"/>
      <c r="X184" s="1"/>
      <c r="Y184" s="1"/>
      <c r="Z184" s="1"/>
    </row>
    <row r="185" spans="1:26" ht="39" customHeight="1" x14ac:dyDescent="0.25">
      <c r="A185" s="60"/>
      <c r="B185" s="143" t="s">
        <v>263</v>
      </c>
      <c r="C185" s="58"/>
      <c r="D185" s="58"/>
      <c r="E185" s="61"/>
      <c r="F185" s="61"/>
      <c r="G185" s="61"/>
      <c r="H185" s="58"/>
      <c r="I185" s="64"/>
      <c r="J185" s="61"/>
      <c r="K185" s="61"/>
      <c r="L185" s="58"/>
      <c r="M185" s="66"/>
      <c r="N185" s="65"/>
      <c r="O185" s="61"/>
      <c r="P185" s="61"/>
      <c r="Q185" s="61"/>
      <c r="R185" s="58"/>
      <c r="S185" s="61"/>
      <c r="T185" s="61"/>
      <c r="U185" s="61"/>
      <c r="V185" s="1"/>
      <c r="W185" s="1"/>
      <c r="X185" s="1"/>
      <c r="Y185" s="1"/>
      <c r="Z185" s="1"/>
    </row>
    <row r="186" spans="1:26" ht="39" customHeight="1" x14ac:dyDescent="0.25">
      <c r="A186" s="60"/>
      <c r="B186" s="41" t="s">
        <v>175</v>
      </c>
      <c r="C186" s="58">
        <f t="shared" si="0"/>
        <v>0</v>
      </c>
      <c r="D186" s="58">
        <f t="shared" si="1"/>
        <v>0</v>
      </c>
      <c r="E186" s="61"/>
      <c r="F186" s="61"/>
      <c r="G186" s="61"/>
      <c r="H186" s="58">
        <f t="shared" si="128"/>
        <v>0</v>
      </c>
      <c r="I186" s="61">
        <f t="shared" ref="I186:K186" si="161">I187</f>
        <v>0</v>
      </c>
      <c r="J186" s="61">
        <f t="shared" si="161"/>
        <v>0</v>
      </c>
      <c r="K186" s="61">
        <f t="shared" si="161"/>
        <v>0</v>
      </c>
      <c r="L186" s="58">
        <f t="shared" si="156"/>
        <v>0</v>
      </c>
      <c r="M186" s="66" t="e">
        <f t="shared" si="157"/>
        <v>#DIV/0!</v>
      </c>
      <c r="N186" s="65">
        <f t="shared" si="158"/>
        <v>0</v>
      </c>
      <c r="O186" s="61"/>
      <c r="P186" s="61"/>
      <c r="Q186" s="61"/>
      <c r="R186" s="58">
        <f t="shared" si="129"/>
        <v>0</v>
      </c>
      <c r="S186" s="61">
        <f t="shared" ref="S186:U186" si="162">S187</f>
        <v>0</v>
      </c>
      <c r="T186" s="61">
        <f t="shared" si="162"/>
        <v>0</v>
      </c>
      <c r="U186" s="61">
        <f t="shared" si="162"/>
        <v>0</v>
      </c>
      <c r="V186" s="1"/>
      <c r="W186" s="1"/>
      <c r="X186" s="1"/>
      <c r="Y186" s="1"/>
      <c r="Z186" s="1"/>
    </row>
    <row r="187" spans="1:26" ht="39" customHeight="1" x14ac:dyDescent="0.25">
      <c r="A187" s="60"/>
      <c r="B187" s="42" t="s">
        <v>176</v>
      </c>
      <c r="C187" s="58">
        <f t="shared" si="0"/>
        <v>0</v>
      </c>
      <c r="D187" s="58">
        <f t="shared" si="1"/>
        <v>0</v>
      </c>
      <c r="E187" s="64"/>
      <c r="F187" s="64"/>
      <c r="G187" s="64"/>
      <c r="H187" s="58">
        <f t="shared" si="128"/>
        <v>0</v>
      </c>
      <c r="I187" s="58"/>
      <c r="J187" s="61"/>
      <c r="K187" s="61"/>
      <c r="L187" s="58">
        <f t="shared" si="156"/>
        <v>0</v>
      </c>
      <c r="M187" s="66" t="e">
        <f t="shared" si="157"/>
        <v>#DIV/0!</v>
      </c>
      <c r="N187" s="65">
        <f t="shared" si="158"/>
        <v>0</v>
      </c>
      <c r="O187" s="61"/>
      <c r="P187" s="61"/>
      <c r="Q187" s="61"/>
      <c r="R187" s="58">
        <f t="shared" si="129"/>
        <v>0</v>
      </c>
      <c r="S187" s="61"/>
      <c r="T187" s="61"/>
      <c r="U187" s="61"/>
      <c r="V187" s="1"/>
      <c r="W187" s="1"/>
      <c r="X187" s="1"/>
      <c r="Y187" s="1"/>
      <c r="Z187" s="1"/>
    </row>
    <row r="188" spans="1:26" ht="39" customHeight="1" x14ac:dyDescent="0.25">
      <c r="A188" s="60"/>
      <c r="B188" s="41" t="s">
        <v>41</v>
      </c>
      <c r="C188" s="58">
        <f t="shared" si="0"/>
        <v>0</v>
      </c>
      <c r="D188" s="58">
        <f t="shared" si="1"/>
        <v>0</v>
      </c>
      <c r="E188" s="64"/>
      <c r="F188" s="64"/>
      <c r="G188" s="64"/>
      <c r="H188" s="58">
        <f t="shared" si="128"/>
        <v>0</v>
      </c>
      <c r="I188" s="61">
        <f t="shared" ref="I188:K188" si="163">I189+I190</f>
        <v>0</v>
      </c>
      <c r="J188" s="61">
        <f t="shared" si="163"/>
        <v>0</v>
      </c>
      <c r="K188" s="61">
        <f t="shared" si="163"/>
        <v>0</v>
      </c>
      <c r="L188" s="58">
        <f t="shared" si="156"/>
        <v>0</v>
      </c>
      <c r="M188" s="66" t="e">
        <f t="shared" si="157"/>
        <v>#DIV/0!</v>
      </c>
      <c r="N188" s="65">
        <f t="shared" si="158"/>
        <v>0</v>
      </c>
      <c r="O188" s="61"/>
      <c r="P188" s="61"/>
      <c r="Q188" s="61"/>
      <c r="R188" s="58">
        <f t="shared" si="129"/>
        <v>0</v>
      </c>
      <c r="S188" s="61">
        <f t="shared" ref="S188:U188" si="164">S189+S190</f>
        <v>0</v>
      </c>
      <c r="T188" s="61">
        <f t="shared" si="164"/>
        <v>0</v>
      </c>
      <c r="U188" s="61">
        <f t="shared" si="164"/>
        <v>0</v>
      </c>
      <c r="V188" s="1"/>
      <c r="W188" s="1"/>
      <c r="X188" s="1"/>
      <c r="Y188" s="1"/>
      <c r="Z188" s="1"/>
    </row>
    <row r="189" spans="1:26" ht="39" customHeight="1" x14ac:dyDescent="0.25">
      <c r="A189" s="60"/>
      <c r="B189" s="44" t="s">
        <v>177</v>
      </c>
      <c r="C189" s="58">
        <f t="shared" si="0"/>
        <v>0</v>
      </c>
      <c r="D189" s="58">
        <f t="shared" si="1"/>
        <v>0</v>
      </c>
      <c r="E189" s="58"/>
      <c r="F189" s="58">
        <f t="shared" ref="F189:G189" si="165">F190+F197+F202</f>
        <v>0</v>
      </c>
      <c r="G189" s="58">
        <f t="shared" si="165"/>
        <v>0</v>
      </c>
      <c r="H189" s="58">
        <f t="shared" si="128"/>
        <v>0</v>
      </c>
      <c r="I189" s="61"/>
      <c r="J189" s="61"/>
      <c r="K189" s="61"/>
      <c r="L189" s="58"/>
      <c r="M189" s="66"/>
      <c r="N189" s="65"/>
      <c r="O189" s="61"/>
      <c r="P189" s="61"/>
      <c r="Q189" s="61"/>
      <c r="R189" s="58"/>
      <c r="S189" s="61"/>
      <c r="T189" s="61"/>
      <c r="U189" s="61"/>
      <c r="V189" s="1"/>
      <c r="W189" s="1"/>
      <c r="X189" s="1"/>
      <c r="Y189" s="1"/>
      <c r="Z189" s="1"/>
    </row>
    <row r="190" spans="1:26" ht="39" customHeight="1" x14ac:dyDescent="0.25">
      <c r="A190" s="60"/>
      <c r="B190" s="44" t="s">
        <v>178</v>
      </c>
      <c r="C190" s="58">
        <f t="shared" si="0"/>
        <v>0</v>
      </c>
      <c r="D190" s="58">
        <f t="shared" si="1"/>
        <v>0</v>
      </c>
      <c r="E190" s="61"/>
      <c r="F190" s="61">
        <f t="shared" ref="F190:G190" si="166">F191+F195</f>
        <v>0</v>
      </c>
      <c r="G190" s="61">
        <f t="shared" si="166"/>
        <v>0</v>
      </c>
      <c r="H190" s="58">
        <f t="shared" si="128"/>
        <v>0</v>
      </c>
      <c r="I190" s="58"/>
      <c r="J190" s="61"/>
      <c r="K190" s="61"/>
      <c r="L190" s="58">
        <f t="shared" ref="L190:L258" si="167">N190+R190</f>
        <v>0</v>
      </c>
      <c r="M190" s="66" t="e">
        <f t="shared" ref="M190:M258" si="168">L190/C190</f>
        <v>#DIV/0!</v>
      </c>
      <c r="N190" s="65">
        <f t="shared" ref="N190:N258" si="169">O190+P190+Q190</f>
        <v>0</v>
      </c>
      <c r="O190" s="61"/>
      <c r="P190" s="61"/>
      <c r="Q190" s="61"/>
      <c r="R190" s="58">
        <f t="shared" ref="R190:R194" si="170">S190+T190+U190</f>
        <v>0</v>
      </c>
      <c r="S190" s="61"/>
      <c r="T190" s="61"/>
      <c r="U190" s="61"/>
      <c r="V190" s="1"/>
      <c r="W190" s="1"/>
      <c r="X190" s="1"/>
      <c r="Y190" s="1"/>
      <c r="Z190" s="1"/>
    </row>
    <row r="191" spans="1:26" ht="39" customHeight="1" x14ac:dyDescent="0.25">
      <c r="A191" s="60"/>
      <c r="B191" s="41" t="s">
        <v>35</v>
      </c>
      <c r="C191" s="58">
        <f t="shared" si="0"/>
        <v>0</v>
      </c>
      <c r="D191" s="58">
        <f t="shared" si="1"/>
        <v>0</v>
      </c>
      <c r="E191" s="90">
        <f t="shared" ref="E191:G191" si="171">E192</f>
        <v>0</v>
      </c>
      <c r="F191" s="90">
        <f t="shared" si="171"/>
        <v>0</v>
      </c>
      <c r="G191" s="90">
        <f t="shared" si="171"/>
        <v>0</v>
      </c>
      <c r="H191" s="58">
        <f t="shared" si="128"/>
        <v>0</v>
      </c>
      <c r="I191" s="61">
        <f t="shared" ref="I191:K191" si="172">I192+I193+I194</f>
        <v>0</v>
      </c>
      <c r="J191" s="61">
        <f t="shared" si="172"/>
        <v>0</v>
      </c>
      <c r="K191" s="61">
        <f t="shared" si="172"/>
        <v>0</v>
      </c>
      <c r="L191" s="58">
        <f t="shared" si="167"/>
        <v>0</v>
      </c>
      <c r="M191" s="66" t="e">
        <f t="shared" si="168"/>
        <v>#DIV/0!</v>
      </c>
      <c r="N191" s="65">
        <f t="shared" si="169"/>
        <v>0</v>
      </c>
      <c r="O191" s="61"/>
      <c r="P191" s="61"/>
      <c r="Q191" s="61"/>
      <c r="R191" s="58">
        <f t="shared" si="170"/>
        <v>0</v>
      </c>
      <c r="S191" s="61">
        <f t="shared" ref="S191:U191" si="173">S192+S193+S194</f>
        <v>0</v>
      </c>
      <c r="T191" s="61">
        <f t="shared" si="173"/>
        <v>0</v>
      </c>
      <c r="U191" s="61">
        <f t="shared" si="173"/>
        <v>0</v>
      </c>
      <c r="V191" s="1"/>
      <c r="W191" s="1"/>
      <c r="X191" s="1"/>
      <c r="Y191" s="1"/>
      <c r="Z191" s="1"/>
    </row>
    <row r="192" spans="1:26" ht="39" customHeight="1" x14ac:dyDescent="0.25">
      <c r="A192" s="60"/>
      <c r="B192" s="44" t="s">
        <v>179</v>
      </c>
      <c r="C192" s="58">
        <f t="shared" si="0"/>
        <v>0</v>
      </c>
      <c r="D192" s="58">
        <f t="shared" si="1"/>
        <v>0</v>
      </c>
      <c r="E192" s="90"/>
      <c r="F192" s="90">
        <f t="shared" ref="F192:G192" si="174">F193+F194</f>
        <v>0</v>
      </c>
      <c r="G192" s="90">
        <f t="shared" si="174"/>
        <v>0</v>
      </c>
      <c r="H192" s="58">
        <f t="shared" si="128"/>
        <v>0</v>
      </c>
      <c r="I192" s="61"/>
      <c r="J192" s="105"/>
      <c r="K192" s="104"/>
      <c r="L192" s="58">
        <f t="shared" si="167"/>
        <v>0</v>
      </c>
      <c r="M192" s="66" t="e">
        <f t="shared" si="168"/>
        <v>#DIV/0!</v>
      </c>
      <c r="N192" s="65">
        <f t="shared" si="169"/>
        <v>0</v>
      </c>
      <c r="O192" s="61"/>
      <c r="P192" s="61"/>
      <c r="Q192" s="61"/>
      <c r="R192" s="58">
        <f t="shared" si="170"/>
        <v>0</v>
      </c>
      <c r="S192" s="61"/>
      <c r="T192" s="61"/>
      <c r="U192" s="61"/>
      <c r="V192" s="1"/>
      <c r="W192" s="1"/>
      <c r="X192" s="1"/>
      <c r="Y192" s="1"/>
      <c r="Z192" s="1"/>
    </row>
    <row r="193" spans="1:26" ht="39" customHeight="1" x14ac:dyDescent="0.25">
      <c r="A193" s="60"/>
      <c r="B193" s="44" t="s">
        <v>180</v>
      </c>
      <c r="C193" s="58">
        <f t="shared" si="0"/>
        <v>0</v>
      </c>
      <c r="D193" s="58">
        <f t="shared" si="1"/>
        <v>0</v>
      </c>
      <c r="E193" s="64"/>
      <c r="F193" s="64"/>
      <c r="G193" s="64"/>
      <c r="H193" s="58">
        <f t="shared" si="128"/>
        <v>0</v>
      </c>
      <c r="I193" s="61"/>
      <c r="J193" s="105"/>
      <c r="K193" s="104"/>
      <c r="L193" s="58">
        <f t="shared" si="167"/>
        <v>0</v>
      </c>
      <c r="M193" s="66" t="e">
        <f t="shared" si="168"/>
        <v>#DIV/0!</v>
      </c>
      <c r="N193" s="65">
        <f t="shared" si="169"/>
        <v>0</v>
      </c>
      <c r="O193" s="61"/>
      <c r="P193" s="61"/>
      <c r="Q193" s="61"/>
      <c r="R193" s="58">
        <f t="shared" si="170"/>
        <v>0</v>
      </c>
      <c r="S193" s="61"/>
      <c r="T193" s="61"/>
      <c r="U193" s="61"/>
      <c r="V193" s="1"/>
      <c r="W193" s="1"/>
      <c r="X193" s="1"/>
      <c r="Y193" s="1"/>
      <c r="Z193" s="1"/>
    </row>
    <row r="194" spans="1:26" ht="39" customHeight="1" x14ac:dyDescent="0.25">
      <c r="A194" s="60"/>
      <c r="B194" s="44" t="s">
        <v>181</v>
      </c>
      <c r="C194" s="58">
        <f t="shared" si="0"/>
        <v>0</v>
      </c>
      <c r="D194" s="58">
        <f t="shared" si="1"/>
        <v>0</v>
      </c>
      <c r="E194" s="64"/>
      <c r="F194" s="64"/>
      <c r="G194" s="64"/>
      <c r="H194" s="58">
        <f t="shared" si="128"/>
        <v>0</v>
      </c>
      <c r="I194" s="64"/>
      <c r="J194" s="105"/>
      <c r="K194" s="104"/>
      <c r="L194" s="58">
        <f t="shared" si="167"/>
        <v>0</v>
      </c>
      <c r="M194" s="66" t="e">
        <f t="shared" si="168"/>
        <v>#DIV/0!</v>
      </c>
      <c r="N194" s="65">
        <f t="shared" si="169"/>
        <v>0</v>
      </c>
      <c r="O194" s="61"/>
      <c r="P194" s="61"/>
      <c r="Q194" s="61"/>
      <c r="R194" s="58">
        <f t="shared" si="170"/>
        <v>0</v>
      </c>
      <c r="S194" s="61"/>
      <c r="T194" s="61"/>
      <c r="U194" s="61"/>
      <c r="V194" s="1"/>
      <c r="W194" s="1"/>
      <c r="X194" s="1"/>
      <c r="Y194" s="1"/>
      <c r="Z194" s="1"/>
    </row>
    <row r="195" spans="1:26" ht="39" customHeight="1" x14ac:dyDescent="0.25">
      <c r="A195" s="60"/>
      <c r="B195" s="32" t="s">
        <v>77</v>
      </c>
      <c r="C195" s="58">
        <f t="shared" si="0"/>
        <v>0</v>
      </c>
      <c r="D195" s="58">
        <f t="shared" si="1"/>
        <v>0</v>
      </c>
      <c r="E195" s="90"/>
      <c r="F195" s="90"/>
      <c r="G195" s="90"/>
      <c r="H195" s="58">
        <f t="shared" si="128"/>
        <v>0</v>
      </c>
      <c r="I195" s="61">
        <f t="shared" ref="I195:K195" si="175">I196+I197</f>
        <v>0</v>
      </c>
      <c r="J195" s="61">
        <f t="shared" si="175"/>
        <v>0</v>
      </c>
      <c r="K195" s="61">
        <f t="shared" si="175"/>
        <v>0</v>
      </c>
      <c r="L195" s="58">
        <f t="shared" si="167"/>
        <v>0</v>
      </c>
      <c r="M195" s="66" t="e">
        <f t="shared" si="168"/>
        <v>#DIV/0!</v>
      </c>
      <c r="N195" s="65">
        <f t="shared" si="169"/>
        <v>0</v>
      </c>
      <c r="O195" s="61"/>
      <c r="P195" s="61"/>
      <c r="Q195" s="61"/>
      <c r="R195" s="61">
        <f t="shared" ref="R195:U195" si="176">R196+R197</f>
        <v>0</v>
      </c>
      <c r="S195" s="61">
        <f t="shared" si="176"/>
        <v>0</v>
      </c>
      <c r="T195" s="61">
        <f t="shared" si="176"/>
        <v>0</v>
      </c>
      <c r="U195" s="61">
        <f t="shared" si="176"/>
        <v>0</v>
      </c>
      <c r="V195" s="1"/>
      <c r="W195" s="1"/>
      <c r="X195" s="1"/>
      <c r="Y195" s="1"/>
      <c r="Z195" s="1"/>
    </row>
    <row r="196" spans="1:26" ht="39" customHeight="1" x14ac:dyDescent="0.25">
      <c r="A196" s="63"/>
      <c r="B196" s="31" t="s">
        <v>182</v>
      </c>
      <c r="C196" s="58">
        <f t="shared" si="0"/>
        <v>0</v>
      </c>
      <c r="D196" s="58">
        <f t="shared" si="1"/>
        <v>0</v>
      </c>
      <c r="E196" s="64"/>
      <c r="F196" s="64"/>
      <c r="G196" s="64"/>
      <c r="H196" s="58">
        <f t="shared" si="128"/>
        <v>0</v>
      </c>
      <c r="I196" s="80">
        <v>0</v>
      </c>
      <c r="J196" s="80"/>
      <c r="K196" s="80"/>
      <c r="L196" s="58">
        <f t="shared" si="167"/>
        <v>0</v>
      </c>
      <c r="M196" s="66" t="e">
        <f t="shared" si="168"/>
        <v>#DIV/0!</v>
      </c>
      <c r="N196" s="65">
        <f t="shared" si="169"/>
        <v>0</v>
      </c>
      <c r="O196" s="64"/>
      <c r="P196" s="64"/>
      <c r="Q196" s="64"/>
      <c r="R196" s="58">
        <f>S196+T196+U196</f>
        <v>0</v>
      </c>
      <c r="S196" s="81"/>
      <c r="T196" s="64"/>
      <c r="U196" s="64"/>
      <c r="V196" s="1"/>
      <c r="W196" s="1"/>
      <c r="X196" s="1"/>
      <c r="Y196" s="1"/>
      <c r="Z196" s="1"/>
    </row>
    <row r="197" spans="1:26" ht="39" customHeight="1" x14ac:dyDescent="0.25">
      <c r="A197" s="63"/>
      <c r="B197" s="31" t="s">
        <v>183</v>
      </c>
      <c r="C197" s="58">
        <f t="shared" si="0"/>
        <v>0</v>
      </c>
      <c r="D197" s="58">
        <f t="shared" si="1"/>
        <v>0</v>
      </c>
      <c r="E197" s="80"/>
      <c r="F197" s="80"/>
      <c r="G197" s="80"/>
      <c r="H197" s="58">
        <f t="shared" si="128"/>
        <v>0</v>
      </c>
      <c r="I197" s="80"/>
      <c r="J197" s="80"/>
      <c r="K197" s="80"/>
      <c r="L197" s="58">
        <f t="shared" si="167"/>
        <v>0</v>
      </c>
      <c r="M197" s="66" t="e">
        <f t="shared" si="168"/>
        <v>#DIV/0!</v>
      </c>
      <c r="N197" s="65">
        <f t="shared" si="169"/>
        <v>0</v>
      </c>
      <c r="O197" s="64"/>
      <c r="P197" s="64"/>
      <c r="Q197" s="64"/>
      <c r="R197" s="81"/>
      <c r="S197" s="81"/>
      <c r="T197" s="64"/>
      <c r="U197" s="64"/>
      <c r="V197" s="1"/>
      <c r="W197" s="1"/>
      <c r="X197" s="1"/>
      <c r="Y197" s="1"/>
      <c r="Z197" s="1"/>
    </row>
    <row r="198" spans="1:26" ht="39" customHeight="1" x14ac:dyDescent="0.25">
      <c r="A198" s="23" t="s">
        <v>184</v>
      </c>
      <c r="B198" s="24" t="s">
        <v>185</v>
      </c>
      <c r="C198" s="58">
        <f t="shared" si="0"/>
        <v>406</v>
      </c>
      <c r="D198" s="58">
        <f t="shared" si="1"/>
        <v>406</v>
      </c>
      <c r="E198" s="58">
        <f t="shared" ref="E198:G198" si="177">E199+E206+E211</f>
        <v>406</v>
      </c>
      <c r="F198" s="58">
        <f t="shared" si="177"/>
        <v>0</v>
      </c>
      <c r="G198" s="58">
        <f t="shared" si="177"/>
        <v>0</v>
      </c>
      <c r="H198" s="58">
        <f t="shared" si="128"/>
        <v>0</v>
      </c>
      <c r="I198" s="58">
        <f t="shared" ref="I198:K198" si="178">I199+I206+I211</f>
        <v>0</v>
      </c>
      <c r="J198" s="58">
        <f t="shared" si="178"/>
        <v>0</v>
      </c>
      <c r="K198" s="58">
        <f t="shared" si="178"/>
        <v>0</v>
      </c>
      <c r="L198" s="58">
        <f t="shared" si="167"/>
        <v>0</v>
      </c>
      <c r="M198" s="66">
        <f t="shared" si="168"/>
        <v>0</v>
      </c>
      <c r="N198" s="65">
        <f t="shared" si="169"/>
        <v>0</v>
      </c>
      <c r="O198" s="58"/>
      <c r="P198" s="58"/>
      <c r="Q198" s="58"/>
      <c r="R198" s="58">
        <f t="shared" ref="R198:R229" si="179">S198+T198+U198</f>
        <v>0</v>
      </c>
      <c r="S198" s="58">
        <f t="shared" ref="S198:U198" si="180">S199+S206+S211</f>
        <v>0</v>
      </c>
      <c r="T198" s="58">
        <f t="shared" si="180"/>
        <v>0</v>
      </c>
      <c r="U198" s="58">
        <f t="shared" si="180"/>
        <v>0</v>
      </c>
      <c r="V198" s="1"/>
      <c r="W198" s="1"/>
      <c r="X198" s="1"/>
      <c r="Y198" s="1"/>
      <c r="Z198" s="1"/>
    </row>
    <row r="199" spans="1:26" ht="39" customHeight="1" x14ac:dyDescent="0.25">
      <c r="A199" s="88">
        <v>1</v>
      </c>
      <c r="B199" s="29" t="s">
        <v>186</v>
      </c>
      <c r="C199" s="58">
        <f t="shared" si="0"/>
        <v>406</v>
      </c>
      <c r="D199" s="58">
        <f t="shared" si="1"/>
        <v>406</v>
      </c>
      <c r="E199" s="61">
        <f t="shared" ref="E199:G199" si="181">E200+E204</f>
        <v>406</v>
      </c>
      <c r="F199" s="61">
        <f t="shared" si="181"/>
        <v>0</v>
      </c>
      <c r="G199" s="61">
        <f t="shared" si="181"/>
        <v>0</v>
      </c>
      <c r="H199" s="58">
        <f t="shared" si="128"/>
        <v>0</v>
      </c>
      <c r="I199" s="61">
        <f t="shared" ref="I199:K199" si="182">I200+I204</f>
        <v>0</v>
      </c>
      <c r="J199" s="61">
        <f t="shared" si="182"/>
        <v>0</v>
      </c>
      <c r="K199" s="61">
        <f t="shared" si="182"/>
        <v>0</v>
      </c>
      <c r="L199" s="58">
        <f t="shared" si="167"/>
        <v>0</v>
      </c>
      <c r="M199" s="66">
        <f t="shared" si="168"/>
        <v>0</v>
      </c>
      <c r="N199" s="65">
        <f t="shared" si="169"/>
        <v>0</v>
      </c>
      <c r="O199" s="61"/>
      <c r="P199" s="61"/>
      <c r="Q199" s="61"/>
      <c r="R199" s="58">
        <f t="shared" si="179"/>
        <v>0</v>
      </c>
      <c r="S199" s="61">
        <f t="shared" ref="S199:U199" si="183">S200+S204</f>
        <v>0</v>
      </c>
      <c r="T199" s="61">
        <f t="shared" si="183"/>
        <v>0</v>
      </c>
      <c r="U199" s="61">
        <f t="shared" si="183"/>
        <v>0</v>
      </c>
      <c r="V199" s="1"/>
      <c r="W199" s="1"/>
      <c r="X199" s="1"/>
      <c r="Y199" s="1"/>
      <c r="Z199" s="1"/>
    </row>
    <row r="200" spans="1:26" ht="39" customHeight="1" x14ac:dyDescent="0.25">
      <c r="A200" s="89" t="s">
        <v>47</v>
      </c>
      <c r="B200" s="48" t="s">
        <v>187</v>
      </c>
      <c r="C200" s="58">
        <f t="shared" si="0"/>
        <v>406</v>
      </c>
      <c r="D200" s="58">
        <f t="shared" si="1"/>
        <v>406</v>
      </c>
      <c r="E200" s="90">
        <f t="shared" ref="E200:G200" si="184">E201</f>
        <v>406</v>
      </c>
      <c r="F200" s="90">
        <f t="shared" si="184"/>
        <v>0</v>
      </c>
      <c r="G200" s="90">
        <f t="shared" si="184"/>
        <v>0</v>
      </c>
      <c r="H200" s="58">
        <f t="shared" si="128"/>
        <v>0</v>
      </c>
      <c r="I200" s="90">
        <f t="shared" ref="I200:K200" si="185">I201</f>
        <v>0</v>
      </c>
      <c r="J200" s="90">
        <f t="shared" si="185"/>
        <v>0</v>
      </c>
      <c r="K200" s="90">
        <f t="shared" si="185"/>
        <v>0</v>
      </c>
      <c r="L200" s="58">
        <f t="shared" si="167"/>
        <v>0</v>
      </c>
      <c r="M200" s="66">
        <f t="shared" si="168"/>
        <v>0</v>
      </c>
      <c r="N200" s="65">
        <f t="shared" si="169"/>
        <v>0</v>
      </c>
      <c r="O200" s="90"/>
      <c r="P200" s="90"/>
      <c r="Q200" s="90"/>
      <c r="R200" s="58">
        <f t="shared" si="179"/>
        <v>0</v>
      </c>
      <c r="S200" s="90">
        <f t="shared" ref="S200:U200" si="186">S201</f>
        <v>0</v>
      </c>
      <c r="T200" s="90">
        <f t="shared" si="186"/>
        <v>0</v>
      </c>
      <c r="U200" s="90">
        <f t="shared" si="186"/>
        <v>0</v>
      </c>
      <c r="V200" s="1"/>
      <c r="W200" s="1"/>
      <c r="X200" s="1"/>
      <c r="Y200" s="1"/>
      <c r="Z200" s="1"/>
    </row>
    <row r="201" spans="1:26" ht="39" customHeight="1" x14ac:dyDescent="0.25">
      <c r="A201" s="89"/>
      <c r="B201" s="48" t="s">
        <v>25</v>
      </c>
      <c r="C201" s="58">
        <f t="shared" si="0"/>
        <v>406</v>
      </c>
      <c r="D201" s="58">
        <f t="shared" si="1"/>
        <v>406</v>
      </c>
      <c r="E201" s="90">
        <f t="shared" ref="E201:G201" si="187">E202+E203</f>
        <v>406</v>
      </c>
      <c r="F201" s="90">
        <f t="shared" si="187"/>
        <v>0</v>
      </c>
      <c r="G201" s="90">
        <f t="shared" si="187"/>
        <v>0</v>
      </c>
      <c r="H201" s="58">
        <f t="shared" si="128"/>
        <v>0</v>
      </c>
      <c r="I201" s="90">
        <f t="shared" ref="I201:K201" si="188">I202+I203</f>
        <v>0</v>
      </c>
      <c r="J201" s="90">
        <f t="shared" si="188"/>
        <v>0</v>
      </c>
      <c r="K201" s="90">
        <f t="shared" si="188"/>
        <v>0</v>
      </c>
      <c r="L201" s="58">
        <f t="shared" si="167"/>
        <v>0</v>
      </c>
      <c r="M201" s="66">
        <f t="shared" si="168"/>
        <v>0</v>
      </c>
      <c r="N201" s="65">
        <f t="shared" si="169"/>
        <v>0</v>
      </c>
      <c r="O201" s="91"/>
      <c r="P201" s="91"/>
      <c r="Q201" s="91"/>
      <c r="R201" s="58">
        <f t="shared" si="179"/>
        <v>0</v>
      </c>
      <c r="S201" s="91">
        <f t="shared" ref="S201:U201" si="189">S202+S203</f>
        <v>0</v>
      </c>
      <c r="T201" s="91">
        <f t="shared" si="189"/>
        <v>0</v>
      </c>
      <c r="U201" s="91">
        <f t="shared" si="189"/>
        <v>0</v>
      </c>
      <c r="V201" s="1"/>
      <c r="W201" s="1"/>
      <c r="X201" s="1"/>
      <c r="Y201" s="1"/>
      <c r="Z201" s="1"/>
    </row>
    <row r="202" spans="1:26" ht="39" customHeight="1" x14ac:dyDescent="0.25">
      <c r="A202" s="9"/>
      <c r="B202" s="31" t="s">
        <v>188</v>
      </c>
      <c r="C202" s="58">
        <f t="shared" si="0"/>
        <v>108</v>
      </c>
      <c r="D202" s="58">
        <f t="shared" si="1"/>
        <v>108</v>
      </c>
      <c r="E202" s="64">
        <v>108</v>
      </c>
      <c r="F202" s="64"/>
      <c r="G202" s="64"/>
      <c r="H202" s="58">
        <f t="shared" si="128"/>
        <v>0</v>
      </c>
      <c r="I202" s="64"/>
      <c r="J202" s="64"/>
      <c r="K202" s="64"/>
      <c r="L202" s="58">
        <f t="shared" si="167"/>
        <v>0</v>
      </c>
      <c r="M202" s="66">
        <f t="shared" si="168"/>
        <v>0</v>
      </c>
      <c r="N202" s="65">
        <f t="shared" si="169"/>
        <v>0</v>
      </c>
      <c r="O202" s="64"/>
      <c r="P202" s="64"/>
      <c r="Q202" s="64"/>
      <c r="R202" s="58">
        <f t="shared" si="179"/>
        <v>0</v>
      </c>
      <c r="S202" s="64"/>
      <c r="T202" s="64"/>
      <c r="U202" s="64"/>
      <c r="V202" s="1"/>
      <c r="W202" s="1"/>
      <c r="X202" s="1"/>
      <c r="Y202" s="1"/>
      <c r="Z202" s="1"/>
    </row>
    <row r="203" spans="1:26" ht="39" customHeight="1" x14ac:dyDescent="0.25">
      <c r="A203" s="9"/>
      <c r="B203" s="31" t="s">
        <v>189</v>
      </c>
      <c r="C203" s="58">
        <f t="shared" si="0"/>
        <v>298</v>
      </c>
      <c r="D203" s="58">
        <f t="shared" si="1"/>
        <v>298</v>
      </c>
      <c r="E203" s="64">
        <v>298</v>
      </c>
      <c r="F203" s="64"/>
      <c r="G203" s="64"/>
      <c r="H203" s="58">
        <f t="shared" si="128"/>
        <v>0</v>
      </c>
      <c r="I203" s="64"/>
      <c r="J203" s="64"/>
      <c r="K203" s="64"/>
      <c r="L203" s="58">
        <f t="shared" si="167"/>
        <v>0</v>
      </c>
      <c r="M203" s="66">
        <f t="shared" si="168"/>
        <v>0</v>
      </c>
      <c r="N203" s="65">
        <f t="shared" si="169"/>
        <v>0</v>
      </c>
      <c r="O203" s="64"/>
      <c r="P203" s="64"/>
      <c r="Q203" s="64"/>
      <c r="R203" s="58">
        <f t="shared" si="179"/>
        <v>0</v>
      </c>
      <c r="S203" s="64"/>
      <c r="T203" s="64"/>
      <c r="U203" s="64"/>
      <c r="V203" s="1"/>
      <c r="W203" s="1"/>
      <c r="X203" s="1"/>
      <c r="Y203" s="1"/>
      <c r="Z203" s="1"/>
    </row>
    <row r="204" spans="1:26" ht="39" customHeight="1" x14ac:dyDescent="0.25">
      <c r="A204" s="89" t="s">
        <v>49</v>
      </c>
      <c r="B204" s="48" t="s">
        <v>190</v>
      </c>
      <c r="C204" s="58">
        <f t="shared" si="0"/>
        <v>0</v>
      </c>
      <c r="D204" s="58">
        <f t="shared" si="1"/>
        <v>0</v>
      </c>
      <c r="E204" s="90">
        <f t="shared" ref="E204:G204" si="190">E205</f>
        <v>0</v>
      </c>
      <c r="F204" s="90">
        <f t="shared" si="190"/>
        <v>0</v>
      </c>
      <c r="G204" s="90">
        <f t="shared" si="190"/>
        <v>0</v>
      </c>
      <c r="H204" s="58">
        <f t="shared" si="128"/>
        <v>0</v>
      </c>
      <c r="I204" s="90">
        <f t="shared" ref="I204:K204" si="191">I205</f>
        <v>0</v>
      </c>
      <c r="J204" s="90">
        <f t="shared" si="191"/>
        <v>0</v>
      </c>
      <c r="K204" s="90">
        <f t="shared" si="191"/>
        <v>0</v>
      </c>
      <c r="L204" s="58">
        <f t="shared" si="167"/>
        <v>0</v>
      </c>
      <c r="M204" s="66" t="e">
        <f t="shared" si="168"/>
        <v>#DIV/0!</v>
      </c>
      <c r="N204" s="65">
        <f t="shared" si="169"/>
        <v>0</v>
      </c>
      <c r="O204" s="90"/>
      <c r="P204" s="90"/>
      <c r="Q204" s="90"/>
      <c r="R204" s="58">
        <f t="shared" si="179"/>
        <v>0</v>
      </c>
      <c r="S204" s="64">
        <f t="shared" ref="S204:U204" si="192">S205</f>
        <v>0</v>
      </c>
      <c r="T204" s="90">
        <f t="shared" si="192"/>
        <v>0</v>
      </c>
      <c r="U204" s="90">
        <f t="shared" si="192"/>
        <v>0</v>
      </c>
      <c r="V204" s="1"/>
      <c r="W204" s="1"/>
      <c r="X204" s="1"/>
      <c r="Y204" s="1"/>
      <c r="Z204" s="1"/>
    </row>
    <row r="205" spans="1:26" ht="39" customHeight="1" x14ac:dyDescent="0.25">
      <c r="A205" s="9"/>
      <c r="B205" s="31" t="s">
        <v>25</v>
      </c>
      <c r="C205" s="58">
        <f t="shared" si="0"/>
        <v>0</v>
      </c>
      <c r="D205" s="58">
        <f t="shared" si="1"/>
        <v>0</v>
      </c>
      <c r="E205" s="64"/>
      <c r="F205" s="64"/>
      <c r="G205" s="64"/>
      <c r="H205" s="58">
        <f t="shared" si="128"/>
        <v>0</v>
      </c>
      <c r="I205" s="64"/>
      <c r="J205" s="64"/>
      <c r="K205" s="64"/>
      <c r="L205" s="58">
        <f t="shared" si="167"/>
        <v>0</v>
      </c>
      <c r="M205" s="66" t="e">
        <f t="shared" si="168"/>
        <v>#DIV/0!</v>
      </c>
      <c r="N205" s="65">
        <f t="shared" si="169"/>
        <v>0</v>
      </c>
      <c r="O205" s="64"/>
      <c r="P205" s="64"/>
      <c r="Q205" s="64"/>
      <c r="R205" s="58">
        <f t="shared" si="179"/>
        <v>0</v>
      </c>
      <c r="S205" s="64"/>
      <c r="T205" s="64"/>
      <c r="U205" s="64"/>
      <c r="V205" s="1"/>
      <c r="W205" s="1"/>
      <c r="X205" s="1"/>
      <c r="Y205" s="1"/>
      <c r="Z205" s="1"/>
    </row>
    <row r="206" spans="1:26" ht="39" customHeight="1" x14ac:dyDescent="0.25">
      <c r="A206" s="60">
        <v>2</v>
      </c>
      <c r="B206" s="29" t="s">
        <v>191</v>
      </c>
      <c r="C206" s="58">
        <f t="shared" si="0"/>
        <v>0</v>
      </c>
      <c r="D206" s="58">
        <f t="shared" si="1"/>
        <v>0</v>
      </c>
      <c r="E206" s="61">
        <f t="shared" ref="E206:G206" si="193">E207+E209</f>
        <v>0</v>
      </c>
      <c r="F206" s="61">
        <f t="shared" si="193"/>
        <v>0</v>
      </c>
      <c r="G206" s="61">
        <f t="shared" si="193"/>
        <v>0</v>
      </c>
      <c r="H206" s="58">
        <f t="shared" si="128"/>
        <v>0</v>
      </c>
      <c r="I206" s="61">
        <f t="shared" ref="I206:K206" si="194">I207+I209</f>
        <v>0</v>
      </c>
      <c r="J206" s="61">
        <f t="shared" si="194"/>
        <v>0</v>
      </c>
      <c r="K206" s="61">
        <f t="shared" si="194"/>
        <v>0</v>
      </c>
      <c r="L206" s="58">
        <f t="shared" si="167"/>
        <v>0</v>
      </c>
      <c r="M206" s="66" t="e">
        <f t="shared" si="168"/>
        <v>#DIV/0!</v>
      </c>
      <c r="N206" s="65">
        <f t="shared" si="169"/>
        <v>0</v>
      </c>
      <c r="O206" s="61"/>
      <c r="P206" s="61"/>
      <c r="Q206" s="61"/>
      <c r="R206" s="58">
        <f t="shared" si="179"/>
        <v>0</v>
      </c>
      <c r="S206" s="61">
        <f t="shared" ref="S206:U206" si="195">S207+S209</f>
        <v>0</v>
      </c>
      <c r="T206" s="61">
        <f t="shared" si="195"/>
        <v>0</v>
      </c>
      <c r="U206" s="61">
        <f t="shared" si="195"/>
        <v>0</v>
      </c>
      <c r="V206" s="1"/>
      <c r="W206" s="1"/>
      <c r="X206" s="1"/>
      <c r="Y206" s="1"/>
      <c r="Z206" s="1"/>
    </row>
    <row r="207" spans="1:26" ht="39" customHeight="1" x14ac:dyDescent="0.25">
      <c r="A207" s="92" t="s">
        <v>62</v>
      </c>
      <c r="B207" s="48" t="s">
        <v>250</v>
      </c>
      <c r="C207" s="58">
        <f t="shared" si="0"/>
        <v>0</v>
      </c>
      <c r="D207" s="58">
        <f t="shared" si="1"/>
        <v>0</v>
      </c>
      <c r="E207" s="90">
        <f t="shared" ref="E207:G207" si="196">E208</f>
        <v>0</v>
      </c>
      <c r="F207" s="90">
        <f t="shared" si="196"/>
        <v>0</v>
      </c>
      <c r="G207" s="90">
        <f t="shared" si="196"/>
        <v>0</v>
      </c>
      <c r="H207" s="58">
        <f t="shared" si="128"/>
        <v>0</v>
      </c>
      <c r="I207" s="90">
        <f t="shared" ref="I207:K207" si="197">I208</f>
        <v>0</v>
      </c>
      <c r="J207" s="90">
        <f t="shared" si="197"/>
        <v>0</v>
      </c>
      <c r="K207" s="90">
        <f t="shared" si="197"/>
        <v>0</v>
      </c>
      <c r="L207" s="58">
        <f t="shared" si="167"/>
        <v>0</v>
      </c>
      <c r="M207" s="66" t="e">
        <f t="shared" si="168"/>
        <v>#DIV/0!</v>
      </c>
      <c r="N207" s="65">
        <f t="shared" si="169"/>
        <v>0</v>
      </c>
      <c r="O207" s="90"/>
      <c r="P207" s="90"/>
      <c r="Q207" s="90"/>
      <c r="R207" s="58">
        <f t="shared" si="179"/>
        <v>0</v>
      </c>
      <c r="S207" s="90">
        <f t="shared" ref="S207:U207" si="198">S208</f>
        <v>0</v>
      </c>
      <c r="T207" s="90">
        <f t="shared" si="198"/>
        <v>0</v>
      </c>
      <c r="U207" s="90">
        <f t="shared" si="198"/>
        <v>0</v>
      </c>
      <c r="V207" s="1"/>
      <c r="W207" s="1"/>
      <c r="X207" s="1"/>
      <c r="Y207" s="1"/>
      <c r="Z207" s="1"/>
    </row>
    <row r="208" spans="1:26" ht="39" customHeight="1" x14ac:dyDescent="0.25">
      <c r="A208" s="9"/>
      <c r="B208" s="31" t="s">
        <v>237</v>
      </c>
      <c r="C208" s="58">
        <f t="shared" si="0"/>
        <v>0</v>
      </c>
      <c r="D208" s="58">
        <f t="shared" si="1"/>
        <v>0</v>
      </c>
      <c r="E208" s="85"/>
      <c r="F208" s="85"/>
      <c r="G208" s="85"/>
      <c r="H208" s="58">
        <f t="shared" si="128"/>
        <v>0</v>
      </c>
      <c r="I208" s="85"/>
      <c r="J208" s="85"/>
      <c r="K208" s="85"/>
      <c r="L208" s="58">
        <f t="shared" si="167"/>
        <v>0</v>
      </c>
      <c r="M208" s="66" t="e">
        <f t="shared" si="168"/>
        <v>#DIV/0!</v>
      </c>
      <c r="N208" s="65">
        <f t="shared" si="169"/>
        <v>0</v>
      </c>
      <c r="O208" s="64"/>
      <c r="P208" s="64"/>
      <c r="Q208" s="64"/>
      <c r="R208" s="58">
        <f t="shared" si="179"/>
        <v>0</v>
      </c>
      <c r="S208" s="94"/>
      <c r="T208" s="27"/>
      <c r="U208" s="27"/>
      <c r="V208" s="1"/>
      <c r="W208" s="1"/>
      <c r="X208" s="1"/>
      <c r="Y208" s="1"/>
      <c r="Z208" s="1"/>
    </row>
    <row r="209" spans="1:26" ht="39" customHeight="1" x14ac:dyDescent="0.25">
      <c r="A209" s="89" t="s">
        <v>63</v>
      </c>
      <c r="B209" s="48" t="s">
        <v>194</v>
      </c>
      <c r="C209" s="58">
        <f t="shared" si="0"/>
        <v>0</v>
      </c>
      <c r="D209" s="58">
        <f t="shared" si="1"/>
        <v>0</v>
      </c>
      <c r="E209" s="90">
        <f t="shared" ref="E209:G209" si="199">E210</f>
        <v>0</v>
      </c>
      <c r="F209" s="90">
        <f t="shared" si="199"/>
        <v>0</v>
      </c>
      <c r="G209" s="90">
        <f t="shared" si="199"/>
        <v>0</v>
      </c>
      <c r="H209" s="58">
        <f t="shared" si="128"/>
        <v>0</v>
      </c>
      <c r="I209" s="90">
        <f t="shared" ref="I209:K209" si="200">I210</f>
        <v>0</v>
      </c>
      <c r="J209" s="90">
        <f t="shared" si="200"/>
        <v>0</v>
      </c>
      <c r="K209" s="90">
        <f t="shared" si="200"/>
        <v>0</v>
      </c>
      <c r="L209" s="58">
        <f t="shared" si="167"/>
        <v>0</v>
      </c>
      <c r="M209" s="66" t="e">
        <f t="shared" si="168"/>
        <v>#DIV/0!</v>
      </c>
      <c r="N209" s="65">
        <f t="shared" si="169"/>
        <v>0</v>
      </c>
      <c r="O209" s="90"/>
      <c r="P209" s="90"/>
      <c r="Q209" s="90"/>
      <c r="R209" s="58">
        <f t="shared" si="179"/>
        <v>0</v>
      </c>
      <c r="S209" s="90">
        <f t="shared" ref="S209:U209" si="201">S210</f>
        <v>0</v>
      </c>
      <c r="T209" s="90">
        <f t="shared" si="201"/>
        <v>0</v>
      </c>
      <c r="U209" s="90">
        <f t="shared" si="201"/>
        <v>0</v>
      </c>
      <c r="V209" s="1"/>
      <c r="W209" s="1"/>
      <c r="X209" s="1"/>
      <c r="Y209" s="1"/>
      <c r="Z209" s="1"/>
    </row>
    <row r="210" spans="1:26" ht="39" customHeight="1" x14ac:dyDescent="0.25">
      <c r="A210" s="9"/>
      <c r="B210" s="31" t="s">
        <v>195</v>
      </c>
      <c r="C210" s="58">
        <f t="shared" si="0"/>
        <v>0</v>
      </c>
      <c r="D210" s="58">
        <f t="shared" si="1"/>
        <v>0</v>
      </c>
      <c r="E210" s="85"/>
      <c r="F210" s="85"/>
      <c r="G210" s="85"/>
      <c r="H210" s="58">
        <f t="shared" si="128"/>
        <v>0</v>
      </c>
      <c r="I210" s="85"/>
      <c r="J210" s="85"/>
      <c r="K210" s="85"/>
      <c r="L210" s="58">
        <f t="shared" si="167"/>
        <v>0</v>
      </c>
      <c r="M210" s="66" t="e">
        <f t="shared" si="168"/>
        <v>#DIV/0!</v>
      </c>
      <c r="N210" s="65">
        <f t="shared" si="169"/>
        <v>0</v>
      </c>
      <c r="O210" s="64"/>
      <c r="P210" s="64"/>
      <c r="Q210" s="64"/>
      <c r="R210" s="58">
        <f t="shared" si="179"/>
        <v>0</v>
      </c>
      <c r="S210" s="94"/>
      <c r="T210" s="27"/>
      <c r="U210" s="27"/>
      <c r="V210" s="1"/>
      <c r="W210" s="1"/>
      <c r="X210" s="1"/>
      <c r="Y210" s="1"/>
      <c r="Z210" s="1"/>
    </row>
    <row r="211" spans="1:26" ht="39" customHeight="1" x14ac:dyDescent="0.25">
      <c r="A211" s="60">
        <v>3</v>
      </c>
      <c r="B211" s="29" t="s">
        <v>196</v>
      </c>
      <c r="C211" s="58">
        <f t="shared" si="0"/>
        <v>0</v>
      </c>
      <c r="D211" s="58">
        <f t="shared" si="1"/>
        <v>0</v>
      </c>
      <c r="E211" s="84">
        <f>E212</f>
        <v>0</v>
      </c>
      <c r="F211" s="84"/>
      <c r="G211" s="84">
        <f>G212</f>
        <v>0</v>
      </c>
      <c r="H211" s="58">
        <f t="shared" si="128"/>
        <v>0</v>
      </c>
      <c r="I211" s="84">
        <f>I212</f>
        <v>0</v>
      </c>
      <c r="J211" s="84"/>
      <c r="K211" s="84">
        <f>K212</f>
        <v>0</v>
      </c>
      <c r="L211" s="58">
        <f t="shared" si="167"/>
        <v>0</v>
      </c>
      <c r="M211" s="66" t="e">
        <f t="shared" si="168"/>
        <v>#DIV/0!</v>
      </c>
      <c r="N211" s="65">
        <f t="shared" si="169"/>
        <v>0</v>
      </c>
      <c r="O211" s="84"/>
      <c r="P211" s="84"/>
      <c r="Q211" s="84"/>
      <c r="R211" s="58">
        <f t="shared" si="179"/>
        <v>0</v>
      </c>
      <c r="S211" s="84">
        <f>S212</f>
        <v>0</v>
      </c>
      <c r="T211" s="84"/>
      <c r="U211" s="84">
        <f>U212</f>
        <v>0</v>
      </c>
      <c r="V211" s="1"/>
      <c r="W211" s="1"/>
      <c r="X211" s="1"/>
      <c r="Y211" s="1"/>
      <c r="Z211" s="1"/>
    </row>
    <row r="212" spans="1:26" ht="39" customHeight="1" x14ac:dyDescent="0.25">
      <c r="A212" s="9"/>
      <c r="B212" s="31" t="s">
        <v>77</v>
      </c>
      <c r="C212" s="58">
        <f t="shared" si="0"/>
        <v>0</v>
      </c>
      <c r="D212" s="58">
        <f t="shared" si="1"/>
        <v>0</v>
      </c>
      <c r="E212" s="64"/>
      <c r="F212" s="64"/>
      <c r="G212" s="64"/>
      <c r="H212" s="58">
        <f t="shared" si="128"/>
        <v>0</v>
      </c>
      <c r="I212" s="64"/>
      <c r="J212" s="64"/>
      <c r="K212" s="64"/>
      <c r="L212" s="58">
        <f t="shared" si="167"/>
        <v>0</v>
      </c>
      <c r="M212" s="66" t="e">
        <f t="shared" si="168"/>
        <v>#DIV/0!</v>
      </c>
      <c r="N212" s="65">
        <f t="shared" si="169"/>
        <v>0</v>
      </c>
      <c r="O212" s="64"/>
      <c r="P212" s="64"/>
      <c r="Q212" s="64"/>
      <c r="R212" s="58">
        <f t="shared" si="179"/>
        <v>0</v>
      </c>
      <c r="S212" s="64"/>
      <c r="T212" s="64"/>
      <c r="U212" s="64"/>
      <c r="V212" s="1"/>
      <c r="W212" s="1"/>
      <c r="X212" s="1"/>
      <c r="Y212" s="1"/>
      <c r="Z212" s="1"/>
    </row>
    <row r="213" spans="1:26" ht="39" customHeight="1" x14ac:dyDescent="0.25">
      <c r="A213" s="23" t="s">
        <v>197</v>
      </c>
      <c r="B213" s="24" t="s">
        <v>198</v>
      </c>
      <c r="C213" s="58">
        <f t="shared" si="0"/>
        <v>231</v>
      </c>
      <c r="D213" s="58">
        <f t="shared" si="1"/>
        <v>231</v>
      </c>
      <c r="E213" s="58">
        <f t="shared" ref="E213:G213" si="202">E214+E224</f>
        <v>0</v>
      </c>
      <c r="F213" s="58">
        <f t="shared" si="202"/>
        <v>162</v>
      </c>
      <c r="G213" s="58">
        <f t="shared" si="202"/>
        <v>69</v>
      </c>
      <c r="H213" s="58">
        <f t="shared" si="128"/>
        <v>0</v>
      </c>
      <c r="I213" s="58">
        <f t="shared" ref="I213:K213" si="203">I214+I224</f>
        <v>0</v>
      </c>
      <c r="J213" s="58">
        <f t="shared" si="203"/>
        <v>0</v>
      </c>
      <c r="K213" s="58">
        <f t="shared" si="203"/>
        <v>0</v>
      </c>
      <c r="L213" s="58">
        <f t="shared" si="167"/>
        <v>0</v>
      </c>
      <c r="M213" s="66">
        <f t="shared" si="168"/>
        <v>0</v>
      </c>
      <c r="N213" s="65">
        <f t="shared" si="169"/>
        <v>0</v>
      </c>
      <c r="O213" s="58"/>
      <c r="P213" s="58"/>
      <c r="Q213" s="58"/>
      <c r="R213" s="58">
        <f t="shared" si="179"/>
        <v>0</v>
      </c>
      <c r="S213" s="58">
        <f t="shared" ref="S213:U213" si="204">S214+S224</f>
        <v>0</v>
      </c>
      <c r="T213" s="58">
        <f t="shared" si="204"/>
        <v>0</v>
      </c>
      <c r="U213" s="58">
        <f t="shared" si="204"/>
        <v>0</v>
      </c>
      <c r="V213" s="1"/>
      <c r="W213" s="1"/>
      <c r="X213" s="1"/>
      <c r="Y213" s="1"/>
      <c r="Z213" s="1"/>
    </row>
    <row r="214" spans="1:26" ht="39" customHeight="1" x14ac:dyDescent="0.25">
      <c r="A214" s="60">
        <v>1</v>
      </c>
      <c r="B214" s="29" t="s">
        <v>199</v>
      </c>
      <c r="C214" s="58">
        <f t="shared" si="0"/>
        <v>231</v>
      </c>
      <c r="D214" s="58">
        <f t="shared" si="1"/>
        <v>231</v>
      </c>
      <c r="E214" s="61">
        <f t="shared" ref="E214:G214" si="205">E215</f>
        <v>0</v>
      </c>
      <c r="F214" s="61">
        <f t="shared" si="205"/>
        <v>162</v>
      </c>
      <c r="G214" s="61">
        <f t="shared" si="205"/>
        <v>69</v>
      </c>
      <c r="H214" s="58">
        <f t="shared" si="128"/>
        <v>0</v>
      </c>
      <c r="I214" s="61">
        <f t="shared" ref="I214:K214" si="206">I215</f>
        <v>0</v>
      </c>
      <c r="J214" s="61">
        <f t="shared" si="206"/>
        <v>0</v>
      </c>
      <c r="K214" s="61">
        <f t="shared" si="206"/>
        <v>0</v>
      </c>
      <c r="L214" s="58">
        <f t="shared" si="167"/>
        <v>0</v>
      </c>
      <c r="M214" s="66">
        <f t="shared" si="168"/>
        <v>0</v>
      </c>
      <c r="N214" s="65">
        <f t="shared" si="169"/>
        <v>0</v>
      </c>
      <c r="O214" s="61"/>
      <c r="P214" s="61"/>
      <c r="Q214" s="61"/>
      <c r="R214" s="58">
        <f t="shared" si="179"/>
        <v>0</v>
      </c>
      <c r="S214" s="61">
        <f t="shared" ref="S214:U214" si="207">S215</f>
        <v>0</v>
      </c>
      <c r="T214" s="61">
        <f t="shared" si="207"/>
        <v>0</v>
      </c>
      <c r="U214" s="61">
        <f t="shared" si="207"/>
        <v>0</v>
      </c>
      <c r="V214" s="1"/>
      <c r="W214" s="1"/>
      <c r="X214" s="1"/>
      <c r="Y214" s="1"/>
      <c r="Z214" s="1"/>
    </row>
    <row r="215" spans="1:26" ht="39" customHeight="1" x14ac:dyDescent="0.25">
      <c r="A215" s="60"/>
      <c r="B215" s="18" t="s">
        <v>200</v>
      </c>
      <c r="C215" s="58">
        <f t="shared" si="0"/>
        <v>231</v>
      </c>
      <c r="D215" s="58">
        <f t="shared" si="1"/>
        <v>231</v>
      </c>
      <c r="E215" s="93">
        <f t="shared" ref="E215:G215" si="208">SUM(E216:E223)</f>
        <v>0</v>
      </c>
      <c r="F215" s="93">
        <f t="shared" si="208"/>
        <v>162</v>
      </c>
      <c r="G215" s="93">
        <f t="shared" si="208"/>
        <v>69</v>
      </c>
      <c r="H215" s="58">
        <f t="shared" si="128"/>
        <v>0</v>
      </c>
      <c r="I215" s="93">
        <f t="shared" ref="I215:K215" si="209">SUM(I216:I223)</f>
        <v>0</v>
      </c>
      <c r="J215" s="93">
        <f t="shared" si="209"/>
        <v>0</v>
      </c>
      <c r="K215" s="93">
        <f t="shared" si="209"/>
        <v>0</v>
      </c>
      <c r="L215" s="58">
        <f t="shared" si="167"/>
        <v>0</v>
      </c>
      <c r="M215" s="66">
        <f t="shared" si="168"/>
        <v>0</v>
      </c>
      <c r="N215" s="65">
        <f t="shared" si="169"/>
        <v>0</v>
      </c>
      <c r="O215" s="93"/>
      <c r="P215" s="93"/>
      <c r="Q215" s="93"/>
      <c r="R215" s="58">
        <f t="shared" si="179"/>
        <v>0</v>
      </c>
      <c r="S215" s="93">
        <f t="shared" ref="S215:U215" si="210">SUM(S216:S223)</f>
        <v>0</v>
      </c>
      <c r="T215" s="93">
        <f t="shared" si="210"/>
        <v>0</v>
      </c>
      <c r="U215" s="93">
        <f t="shared" si="210"/>
        <v>0</v>
      </c>
      <c r="V215" s="1"/>
      <c r="W215" s="1"/>
      <c r="X215" s="1"/>
      <c r="Y215" s="1"/>
      <c r="Z215" s="1"/>
    </row>
    <row r="216" spans="1:26" ht="39" customHeight="1" x14ac:dyDescent="0.25">
      <c r="A216" s="63">
        <v>1</v>
      </c>
      <c r="B216" s="37" t="s">
        <v>201</v>
      </c>
      <c r="C216" s="58">
        <f t="shared" si="0"/>
        <v>0</v>
      </c>
      <c r="D216" s="58">
        <f t="shared" si="1"/>
        <v>0</v>
      </c>
      <c r="E216" s="64"/>
      <c r="F216" s="64"/>
      <c r="G216" s="64"/>
      <c r="H216" s="58">
        <f t="shared" si="128"/>
        <v>0</v>
      </c>
      <c r="I216" s="64"/>
      <c r="J216" s="64"/>
      <c r="K216" s="64"/>
      <c r="L216" s="58">
        <f t="shared" si="167"/>
        <v>0</v>
      </c>
      <c r="M216" s="66" t="e">
        <f t="shared" si="168"/>
        <v>#DIV/0!</v>
      </c>
      <c r="N216" s="65">
        <f t="shared" si="169"/>
        <v>0</v>
      </c>
      <c r="O216" s="80"/>
      <c r="P216" s="80"/>
      <c r="Q216" s="64"/>
      <c r="R216" s="58">
        <f t="shared" si="179"/>
        <v>0</v>
      </c>
      <c r="S216" s="64"/>
      <c r="T216" s="64"/>
      <c r="U216" s="64"/>
      <c r="V216" s="1"/>
      <c r="W216" s="1"/>
      <c r="X216" s="1"/>
      <c r="Y216" s="1"/>
      <c r="Z216" s="1"/>
    </row>
    <row r="217" spans="1:26" ht="39" customHeight="1" x14ac:dyDescent="0.25">
      <c r="A217" s="63">
        <v>2</v>
      </c>
      <c r="B217" s="37" t="s">
        <v>202</v>
      </c>
      <c r="C217" s="58">
        <f t="shared" si="0"/>
        <v>0</v>
      </c>
      <c r="D217" s="58">
        <f t="shared" si="1"/>
        <v>0</v>
      </c>
      <c r="E217" s="64"/>
      <c r="F217" s="64"/>
      <c r="G217" s="64"/>
      <c r="H217" s="58">
        <f t="shared" si="128"/>
        <v>0</v>
      </c>
      <c r="I217" s="64"/>
      <c r="J217" s="64"/>
      <c r="K217" s="64"/>
      <c r="L217" s="58">
        <f t="shared" si="167"/>
        <v>0</v>
      </c>
      <c r="M217" s="66" t="e">
        <f t="shared" si="168"/>
        <v>#DIV/0!</v>
      </c>
      <c r="N217" s="65">
        <f t="shared" si="169"/>
        <v>0</v>
      </c>
      <c r="O217" s="80"/>
      <c r="P217" s="80"/>
      <c r="Q217" s="64"/>
      <c r="R217" s="58">
        <f t="shared" si="179"/>
        <v>0</v>
      </c>
      <c r="S217" s="64"/>
      <c r="T217" s="64"/>
      <c r="U217" s="64"/>
      <c r="V217" s="1"/>
      <c r="W217" s="1"/>
      <c r="X217" s="1"/>
      <c r="Y217" s="1"/>
      <c r="Z217" s="1"/>
    </row>
    <row r="218" spans="1:26" ht="39" customHeight="1" x14ac:dyDescent="0.25">
      <c r="A218" s="63">
        <v>3</v>
      </c>
      <c r="B218" s="37" t="s">
        <v>203</v>
      </c>
      <c r="C218" s="58">
        <f t="shared" si="0"/>
        <v>49</v>
      </c>
      <c r="D218" s="58">
        <f t="shared" si="1"/>
        <v>49</v>
      </c>
      <c r="E218" s="64"/>
      <c r="F218" s="64">
        <v>49</v>
      </c>
      <c r="G218" s="64"/>
      <c r="H218" s="58">
        <f t="shared" si="128"/>
        <v>0</v>
      </c>
      <c r="I218" s="64"/>
      <c r="J218" s="64"/>
      <c r="K218" s="64"/>
      <c r="L218" s="58">
        <f t="shared" si="167"/>
        <v>0</v>
      </c>
      <c r="M218" s="66">
        <f t="shared" si="168"/>
        <v>0</v>
      </c>
      <c r="N218" s="65">
        <f t="shared" si="169"/>
        <v>0</v>
      </c>
      <c r="O218" s="80"/>
      <c r="P218" s="80"/>
      <c r="Q218" s="64"/>
      <c r="R218" s="58">
        <f t="shared" si="179"/>
        <v>0</v>
      </c>
      <c r="S218" s="64"/>
      <c r="T218" s="64"/>
      <c r="U218" s="64"/>
      <c r="V218" s="1"/>
      <c r="W218" s="1"/>
      <c r="X218" s="1"/>
      <c r="Y218" s="1"/>
      <c r="Z218" s="1"/>
    </row>
    <row r="219" spans="1:26" ht="39" customHeight="1" x14ac:dyDescent="0.25">
      <c r="A219" s="63">
        <v>4</v>
      </c>
      <c r="B219" s="37" t="s">
        <v>204</v>
      </c>
      <c r="C219" s="58">
        <f t="shared" si="0"/>
        <v>0</v>
      </c>
      <c r="D219" s="58">
        <f t="shared" si="1"/>
        <v>0</v>
      </c>
      <c r="E219" s="64"/>
      <c r="F219" s="64"/>
      <c r="G219" s="64"/>
      <c r="H219" s="58">
        <f t="shared" si="128"/>
        <v>0</v>
      </c>
      <c r="I219" s="64"/>
      <c r="J219" s="64"/>
      <c r="K219" s="64"/>
      <c r="L219" s="58">
        <f t="shared" si="167"/>
        <v>0</v>
      </c>
      <c r="M219" s="66" t="e">
        <f t="shared" si="168"/>
        <v>#DIV/0!</v>
      </c>
      <c r="N219" s="65">
        <f t="shared" si="169"/>
        <v>0</v>
      </c>
      <c r="O219" s="64"/>
      <c r="P219" s="64"/>
      <c r="Q219" s="64"/>
      <c r="R219" s="58">
        <f t="shared" si="179"/>
        <v>0</v>
      </c>
      <c r="S219" s="64"/>
      <c r="T219" s="64"/>
      <c r="U219" s="64"/>
      <c r="V219" s="1"/>
      <c r="W219" s="1"/>
      <c r="X219" s="1"/>
      <c r="Y219" s="1"/>
      <c r="Z219" s="1"/>
    </row>
    <row r="220" spans="1:26" ht="39" customHeight="1" x14ac:dyDescent="0.25">
      <c r="A220" s="63">
        <v>5</v>
      </c>
      <c r="B220" s="37" t="s">
        <v>205</v>
      </c>
      <c r="C220" s="58">
        <f t="shared" si="0"/>
        <v>51</v>
      </c>
      <c r="D220" s="58">
        <f t="shared" si="1"/>
        <v>51</v>
      </c>
      <c r="E220" s="64"/>
      <c r="F220" s="64">
        <v>9</v>
      </c>
      <c r="G220" s="64">
        <v>42</v>
      </c>
      <c r="H220" s="58">
        <f t="shared" si="128"/>
        <v>0</v>
      </c>
      <c r="I220" s="64"/>
      <c r="J220" s="64"/>
      <c r="K220" s="64"/>
      <c r="L220" s="58">
        <f t="shared" si="167"/>
        <v>0</v>
      </c>
      <c r="M220" s="66">
        <f t="shared" si="168"/>
        <v>0</v>
      </c>
      <c r="N220" s="65">
        <f t="shared" si="169"/>
        <v>0</v>
      </c>
      <c r="O220" s="64"/>
      <c r="P220" s="64"/>
      <c r="Q220" s="64"/>
      <c r="R220" s="58">
        <f t="shared" si="179"/>
        <v>0</v>
      </c>
      <c r="S220" s="64"/>
      <c r="T220" s="64"/>
      <c r="U220" s="64"/>
      <c r="V220" s="1"/>
      <c r="W220" s="1"/>
      <c r="X220" s="1"/>
      <c r="Y220" s="1"/>
      <c r="Z220" s="1"/>
    </row>
    <row r="221" spans="1:26" ht="39" customHeight="1" x14ac:dyDescent="0.25">
      <c r="A221" s="63">
        <v>6</v>
      </c>
      <c r="B221" s="37" t="s">
        <v>206</v>
      </c>
      <c r="C221" s="58">
        <f t="shared" si="0"/>
        <v>21</v>
      </c>
      <c r="D221" s="58">
        <f t="shared" si="1"/>
        <v>21</v>
      </c>
      <c r="E221" s="64"/>
      <c r="F221" s="64">
        <v>21</v>
      </c>
      <c r="G221" s="64"/>
      <c r="H221" s="58">
        <f t="shared" si="128"/>
        <v>0</v>
      </c>
      <c r="I221" s="64"/>
      <c r="J221" s="64"/>
      <c r="K221" s="64"/>
      <c r="L221" s="58">
        <f t="shared" si="167"/>
        <v>0</v>
      </c>
      <c r="M221" s="66">
        <f t="shared" si="168"/>
        <v>0</v>
      </c>
      <c r="N221" s="65">
        <f t="shared" si="169"/>
        <v>0</v>
      </c>
      <c r="O221" s="64"/>
      <c r="P221" s="64"/>
      <c r="Q221" s="64"/>
      <c r="R221" s="58">
        <f t="shared" si="179"/>
        <v>0</v>
      </c>
      <c r="S221" s="64"/>
      <c r="T221" s="64"/>
      <c r="U221" s="64"/>
      <c r="V221" s="1"/>
      <c r="W221" s="1"/>
      <c r="X221" s="1"/>
      <c r="Y221" s="1"/>
      <c r="Z221" s="1"/>
    </row>
    <row r="222" spans="1:26" ht="39" customHeight="1" x14ac:dyDescent="0.25">
      <c r="A222" s="63">
        <v>7</v>
      </c>
      <c r="B222" s="37" t="s">
        <v>207</v>
      </c>
      <c r="C222" s="58">
        <f t="shared" si="0"/>
        <v>9</v>
      </c>
      <c r="D222" s="58">
        <f t="shared" si="1"/>
        <v>9</v>
      </c>
      <c r="E222" s="64"/>
      <c r="F222" s="64">
        <v>1</v>
      </c>
      <c r="G222" s="64">
        <v>8</v>
      </c>
      <c r="H222" s="58">
        <f t="shared" si="128"/>
        <v>0</v>
      </c>
      <c r="I222" s="64"/>
      <c r="J222" s="64"/>
      <c r="K222" s="64"/>
      <c r="L222" s="58">
        <f t="shared" si="167"/>
        <v>0</v>
      </c>
      <c r="M222" s="66">
        <f t="shared" si="168"/>
        <v>0</v>
      </c>
      <c r="N222" s="65">
        <f t="shared" si="169"/>
        <v>0</v>
      </c>
      <c r="O222" s="64"/>
      <c r="P222" s="64"/>
      <c r="Q222" s="64"/>
      <c r="R222" s="58">
        <f t="shared" si="179"/>
        <v>0</v>
      </c>
      <c r="S222" s="64"/>
      <c r="T222" s="64"/>
      <c r="U222" s="64"/>
      <c r="V222" s="1"/>
      <c r="W222" s="1"/>
      <c r="X222" s="1"/>
      <c r="Y222" s="1"/>
      <c r="Z222" s="1"/>
    </row>
    <row r="223" spans="1:26" ht="39" customHeight="1" x14ac:dyDescent="0.25">
      <c r="A223" s="63">
        <v>8</v>
      </c>
      <c r="B223" s="37" t="s">
        <v>208</v>
      </c>
      <c r="C223" s="58">
        <f t="shared" si="0"/>
        <v>101</v>
      </c>
      <c r="D223" s="58">
        <f t="shared" si="1"/>
        <v>101</v>
      </c>
      <c r="E223" s="64"/>
      <c r="F223" s="64">
        <v>82</v>
      </c>
      <c r="G223" s="64">
        <v>19</v>
      </c>
      <c r="H223" s="58">
        <f t="shared" si="128"/>
        <v>0</v>
      </c>
      <c r="I223" s="64"/>
      <c r="J223" s="64"/>
      <c r="K223" s="64"/>
      <c r="L223" s="58">
        <f t="shared" si="167"/>
        <v>0</v>
      </c>
      <c r="M223" s="66">
        <f t="shared" si="168"/>
        <v>0</v>
      </c>
      <c r="N223" s="65">
        <f t="shared" si="169"/>
        <v>0</v>
      </c>
      <c r="O223" s="64"/>
      <c r="P223" s="64"/>
      <c r="Q223" s="64"/>
      <c r="R223" s="58">
        <f t="shared" si="179"/>
        <v>0</v>
      </c>
      <c r="S223" s="64"/>
      <c r="T223" s="64"/>
      <c r="U223" s="64"/>
      <c r="V223" s="1"/>
      <c r="W223" s="1"/>
      <c r="X223" s="1"/>
      <c r="Y223" s="1"/>
      <c r="Z223" s="1"/>
    </row>
    <row r="224" spans="1:26" ht="39" customHeight="1" x14ac:dyDescent="0.25">
      <c r="A224" s="60">
        <v>2</v>
      </c>
      <c r="B224" s="29" t="s">
        <v>209</v>
      </c>
      <c r="C224" s="58">
        <f t="shared" si="0"/>
        <v>0</v>
      </c>
      <c r="D224" s="58">
        <f t="shared" si="1"/>
        <v>0</v>
      </c>
      <c r="E224" s="61">
        <f t="shared" ref="E224:G224" si="211">E225</f>
        <v>0</v>
      </c>
      <c r="F224" s="61">
        <f t="shared" si="211"/>
        <v>0</v>
      </c>
      <c r="G224" s="61">
        <f t="shared" si="211"/>
        <v>0</v>
      </c>
      <c r="H224" s="58">
        <f t="shared" si="128"/>
        <v>0</v>
      </c>
      <c r="I224" s="61">
        <f t="shared" ref="I224:K224" si="212">I225</f>
        <v>0</v>
      </c>
      <c r="J224" s="61">
        <f t="shared" si="212"/>
        <v>0</v>
      </c>
      <c r="K224" s="61">
        <f t="shared" si="212"/>
        <v>0</v>
      </c>
      <c r="L224" s="58">
        <f t="shared" si="167"/>
        <v>0</v>
      </c>
      <c r="M224" s="66" t="e">
        <f t="shared" si="168"/>
        <v>#DIV/0!</v>
      </c>
      <c r="N224" s="65">
        <f t="shared" si="169"/>
        <v>0</v>
      </c>
      <c r="O224" s="61"/>
      <c r="P224" s="61"/>
      <c r="Q224" s="61"/>
      <c r="R224" s="58">
        <f t="shared" si="179"/>
        <v>0</v>
      </c>
      <c r="S224" s="61">
        <f t="shared" ref="S224:U224" si="213">S225</f>
        <v>0</v>
      </c>
      <c r="T224" s="61">
        <f t="shared" si="213"/>
        <v>0</v>
      </c>
      <c r="U224" s="61">
        <f t="shared" si="213"/>
        <v>0</v>
      </c>
      <c r="V224" s="1"/>
      <c r="W224" s="1"/>
      <c r="X224" s="1"/>
      <c r="Y224" s="1"/>
      <c r="Z224" s="1"/>
    </row>
    <row r="225" spans="1:26" ht="39" customHeight="1" x14ac:dyDescent="0.25">
      <c r="A225" s="9"/>
      <c r="B225" s="31" t="s">
        <v>200</v>
      </c>
      <c r="C225" s="58">
        <f t="shared" si="0"/>
        <v>0</v>
      </c>
      <c r="D225" s="58">
        <f t="shared" si="1"/>
        <v>0</v>
      </c>
      <c r="E225" s="27"/>
      <c r="F225" s="27"/>
      <c r="G225" s="27"/>
      <c r="H225" s="58">
        <f t="shared" si="128"/>
        <v>0</v>
      </c>
      <c r="I225" s="27"/>
      <c r="J225" s="27"/>
      <c r="K225" s="27"/>
      <c r="L225" s="58">
        <f t="shared" si="167"/>
        <v>0</v>
      </c>
      <c r="M225" s="66" t="e">
        <f t="shared" si="168"/>
        <v>#DIV/0!</v>
      </c>
      <c r="N225" s="65">
        <f t="shared" si="169"/>
        <v>0</v>
      </c>
      <c r="O225" s="64"/>
      <c r="P225" s="64"/>
      <c r="Q225" s="64"/>
      <c r="R225" s="58">
        <f t="shared" si="179"/>
        <v>0</v>
      </c>
      <c r="S225" s="94"/>
      <c r="T225" s="94"/>
      <c r="U225" s="64"/>
      <c r="V225" s="1"/>
      <c r="W225" s="1"/>
      <c r="X225" s="1"/>
      <c r="Y225" s="1"/>
      <c r="Z225" s="1"/>
    </row>
    <row r="226" spans="1:26" ht="39" customHeight="1" x14ac:dyDescent="0.25">
      <c r="A226" s="23" t="s">
        <v>210</v>
      </c>
      <c r="B226" s="24" t="s">
        <v>211</v>
      </c>
      <c r="C226" s="58">
        <f t="shared" si="0"/>
        <v>0</v>
      </c>
      <c r="D226" s="58">
        <f t="shared" si="1"/>
        <v>0</v>
      </c>
      <c r="E226" s="58">
        <f>E227</f>
        <v>0</v>
      </c>
      <c r="F226" s="58"/>
      <c r="G226" s="58">
        <f>G227</f>
        <v>0</v>
      </c>
      <c r="H226" s="58">
        <f t="shared" si="128"/>
        <v>0</v>
      </c>
      <c r="I226" s="58">
        <f>I227</f>
        <v>0</v>
      </c>
      <c r="J226" s="58"/>
      <c r="K226" s="58">
        <f>K227</f>
        <v>0</v>
      </c>
      <c r="L226" s="58">
        <f t="shared" si="167"/>
        <v>0</v>
      </c>
      <c r="M226" s="66" t="e">
        <f t="shared" si="168"/>
        <v>#DIV/0!</v>
      </c>
      <c r="N226" s="65">
        <f t="shared" si="169"/>
        <v>0</v>
      </c>
      <c r="O226" s="58"/>
      <c r="P226" s="58"/>
      <c r="Q226" s="58"/>
      <c r="R226" s="58">
        <f t="shared" si="179"/>
        <v>0</v>
      </c>
      <c r="S226" s="58">
        <f t="shared" ref="S226:U226" si="214">S227</f>
        <v>0</v>
      </c>
      <c r="T226" s="58">
        <f t="shared" si="214"/>
        <v>0</v>
      </c>
      <c r="U226" s="58">
        <f t="shared" si="214"/>
        <v>0</v>
      </c>
      <c r="V226" s="1"/>
      <c r="W226" s="1"/>
      <c r="X226" s="1"/>
      <c r="Y226" s="1"/>
      <c r="Z226" s="1"/>
    </row>
    <row r="227" spans="1:26" ht="39" customHeight="1" x14ac:dyDescent="0.25">
      <c r="A227" s="9"/>
      <c r="B227" s="31" t="s">
        <v>212</v>
      </c>
      <c r="C227" s="58">
        <f t="shared" si="0"/>
        <v>0</v>
      </c>
      <c r="D227" s="58">
        <f t="shared" si="1"/>
        <v>0</v>
      </c>
      <c r="E227" s="27"/>
      <c r="F227" s="27"/>
      <c r="G227" s="27"/>
      <c r="H227" s="58">
        <f t="shared" si="128"/>
        <v>0</v>
      </c>
      <c r="I227" s="27"/>
      <c r="J227" s="27"/>
      <c r="K227" s="27"/>
      <c r="L227" s="58">
        <f t="shared" si="167"/>
        <v>0</v>
      </c>
      <c r="M227" s="66" t="e">
        <f t="shared" si="168"/>
        <v>#DIV/0!</v>
      </c>
      <c r="N227" s="65">
        <f t="shared" si="169"/>
        <v>0</v>
      </c>
      <c r="O227" s="64"/>
      <c r="P227" s="64"/>
      <c r="Q227" s="64"/>
      <c r="R227" s="58">
        <f t="shared" si="179"/>
        <v>0</v>
      </c>
      <c r="S227" s="58"/>
      <c r="T227" s="58"/>
      <c r="U227" s="58"/>
      <c r="V227" s="1"/>
      <c r="W227" s="1"/>
      <c r="X227" s="1"/>
      <c r="Y227" s="1"/>
      <c r="Z227" s="1"/>
    </row>
    <row r="228" spans="1:26" ht="39" customHeight="1" x14ac:dyDescent="0.25">
      <c r="A228" s="57" t="s">
        <v>213</v>
      </c>
      <c r="B228" s="24" t="s">
        <v>214</v>
      </c>
      <c r="C228" s="58">
        <f t="shared" si="0"/>
        <v>0</v>
      </c>
      <c r="D228" s="58">
        <f t="shared" si="1"/>
        <v>0</v>
      </c>
      <c r="E228" s="58">
        <f t="shared" ref="E228:G228" si="215">SUM(E229:E236)</f>
        <v>0</v>
      </c>
      <c r="F228" s="58">
        <f t="shared" si="215"/>
        <v>0</v>
      </c>
      <c r="G228" s="58">
        <f t="shared" si="215"/>
        <v>0</v>
      </c>
      <c r="H228" s="58">
        <f t="shared" si="128"/>
        <v>0</v>
      </c>
      <c r="I228" s="58">
        <f t="shared" ref="I228:K228" si="216">SUM(I229:I236)</f>
        <v>0</v>
      </c>
      <c r="J228" s="58">
        <f t="shared" si="216"/>
        <v>0</v>
      </c>
      <c r="K228" s="58">
        <f t="shared" si="216"/>
        <v>0</v>
      </c>
      <c r="L228" s="58">
        <f t="shared" si="167"/>
        <v>146</v>
      </c>
      <c r="M228" s="66" t="e">
        <f t="shared" si="168"/>
        <v>#DIV/0!</v>
      </c>
      <c r="N228" s="65">
        <f t="shared" si="169"/>
        <v>0</v>
      </c>
      <c r="O228" s="58"/>
      <c r="P228" s="58"/>
      <c r="Q228" s="58"/>
      <c r="R228" s="58">
        <f t="shared" si="179"/>
        <v>146</v>
      </c>
      <c r="S228" s="58">
        <f t="shared" ref="S228:U228" si="217">SUM(S229:S236)</f>
        <v>146</v>
      </c>
      <c r="T228" s="58">
        <f t="shared" si="217"/>
        <v>0</v>
      </c>
      <c r="U228" s="58">
        <f t="shared" si="217"/>
        <v>0</v>
      </c>
      <c r="V228" s="1"/>
      <c r="W228" s="1"/>
      <c r="X228" s="1"/>
      <c r="Y228" s="1"/>
      <c r="Z228" s="1"/>
    </row>
    <row r="229" spans="1:26" ht="39" customHeight="1" x14ac:dyDescent="0.25">
      <c r="A229" s="9"/>
      <c r="B229" s="31" t="s">
        <v>215</v>
      </c>
      <c r="C229" s="58">
        <f t="shared" si="0"/>
        <v>0</v>
      </c>
      <c r="D229" s="58">
        <f t="shared" si="1"/>
        <v>0</v>
      </c>
      <c r="E229" s="64"/>
      <c r="F229" s="64"/>
      <c r="G229" s="64"/>
      <c r="H229" s="58">
        <f t="shared" si="128"/>
        <v>0</v>
      </c>
      <c r="I229" s="64"/>
      <c r="J229" s="64"/>
      <c r="K229" s="64"/>
      <c r="L229" s="58">
        <f t="shared" si="167"/>
        <v>146</v>
      </c>
      <c r="M229" s="66" t="e">
        <f t="shared" si="168"/>
        <v>#DIV/0!</v>
      </c>
      <c r="N229" s="65">
        <f t="shared" si="169"/>
        <v>0</v>
      </c>
      <c r="O229" s="64"/>
      <c r="P229" s="64"/>
      <c r="Q229" s="64"/>
      <c r="R229" s="58">
        <f t="shared" si="179"/>
        <v>146</v>
      </c>
      <c r="S229" s="94">
        <v>146</v>
      </c>
      <c r="T229" s="94">
        <v>0</v>
      </c>
      <c r="U229" s="64"/>
      <c r="V229" s="1"/>
      <c r="W229" s="1"/>
      <c r="X229" s="1"/>
      <c r="Y229" s="1"/>
      <c r="Z229" s="1"/>
    </row>
    <row r="230" spans="1:26" ht="39" customHeight="1" x14ac:dyDescent="0.25">
      <c r="A230" s="9"/>
      <c r="B230" s="27" t="s">
        <v>48</v>
      </c>
      <c r="C230" s="58">
        <f t="shared" si="0"/>
        <v>0</v>
      </c>
      <c r="D230" s="58">
        <f t="shared" si="1"/>
        <v>0</v>
      </c>
      <c r="E230" s="64"/>
      <c r="F230" s="64"/>
      <c r="G230" s="64"/>
      <c r="H230" s="58">
        <f t="shared" si="128"/>
        <v>0</v>
      </c>
      <c r="I230" s="64"/>
      <c r="J230" s="64"/>
      <c r="K230" s="64"/>
      <c r="L230" s="58">
        <f t="shared" si="167"/>
        <v>0</v>
      </c>
      <c r="M230" s="66" t="e">
        <f t="shared" si="168"/>
        <v>#DIV/0!</v>
      </c>
      <c r="N230" s="65">
        <f t="shared" si="169"/>
        <v>0</v>
      </c>
      <c r="O230" s="64"/>
      <c r="P230" s="64"/>
      <c r="Q230" s="64"/>
      <c r="R230" s="58"/>
      <c r="S230" s="94">
        <v>0</v>
      </c>
      <c r="T230" s="94">
        <v>0</v>
      </c>
      <c r="U230" s="64"/>
      <c r="V230" s="1"/>
      <c r="W230" s="1"/>
      <c r="X230" s="1"/>
      <c r="Y230" s="1"/>
      <c r="Z230" s="1"/>
    </row>
    <row r="231" spans="1:26" ht="39" customHeight="1" x14ac:dyDescent="0.25">
      <c r="A231" s="9"/>
      <c r="B231" s="27" t="s">
        <v>50</v>
      </c>
      <c r="C231" s="58">
        <f t="shared" si="0"/>
        <v>0</v>
      </c>
      <c r="D231" s="58">
        <f t="shared" si="1"/>
        <v>0</v>
      </c>
      <c r="E231" s="64"/>
      <c r="F231" s="64"/>
      <c r="G231" s="64"/>
      <c r="H231" s="58">
        <f t="shared" si="128"/>
        <v>0</v>
      </c>
      <c r="I231" s="64"/>
      <c r="J231" s="64"/>
      <c r="K231" s="64"/>
      <c r="L231" s="58">
        <f t="shared" si="167"/>
        <v>0</v>
      </c>
      <c r="M231" s="66" t="e">
        <f t="shared" si="168"/>
        <v>#DIV/0!</v>
      </c>
      <c r="N231" s="65">
        <f t="shared" si="169"/>
        <v>0</v>
      </c>
      <c r="O231" s="64"/>
      <c r="P231" s="64"/>
      <c r="Q231" s="64"/>
      <c r="R231" s="58"/>
      <c r="S231" s="94"/>
      <c r="T231" s="94">
        <v>0</v>
      </c>
      <c r="U231" s="64"/>
      <c r="V231" s="1"/>
      <c r="W231" s="1"/>
      <c r="X231" s="1"/>
      <c r="Y231" s="1"/>
      <c r="Z231" s="1"/>
    </row>
    <row r="232" spans="1:26" ht="39" customHeight="1" x14ac:dyDescent="0.25">
      <c r="A232" s="9"/>
      <c r="B232" s="27" t="s">
        <v>98</v>
      </c>
      <c r="C232" s="58">
        <f t="shared" si="0"/>
        <v>0</v>
      </c>
      <c r="D232" s="58">
        <f t="shared" si="1"/>
        <v>0</v>
      </c>
      <c r="E232" s="64"/>
      <c r="F232" s="64"/>
      <c r="G232" s="64"/>
      <c r="H232" s="58">
        <f t="shared" si="128"/>
        <v>0</v>
      </c>
      <c r="I232" s="64"/>
      <c r="J232" s="64"/>
      <c r="K232" s="64"/>
      <c r="L232" s="58">
        <f t="shared" si="167"/>
        <v>0</v>
      </c>
      <c r="M232" s="66" t="e">
        <f t="shared" si="168"/>
        <v>#DIV/0!</v>
      </c>
      <c r="N232" s="65">
        <f t="shared" si="169"/>
        <v>0</v>
      </c>
      <c r="O232" s="64"/>
      <c r="P232" s="64"/>
      <c r="Q232" s="64"/>
      <c r="R232" s="58"/>
      <c r="S232" s="94"/>
      <c r="T232" s="94">
        <v>0</v>
      </c>
      <c r="U232" s="64"/>
      <c r="V232" s="1"/>
      <c r="W232" s="1"/>
      <c r="X232" s="1"/>
      <c r="Y232" s="1"/>
      <c r="Z232" s="1"/>
    </row>
    <row r="233" spans="1:26" ht="39" customHeight="1" x14ac:dyDescent="0.25">
      <c r="A233" s="9"/>
      <c r="B233" s="27" t="s">
        <v>54</v>
      </c>
      <c r="C233" s="58">
        <f t="shared" si="0"/>
        <v>0</v>
      </c>
      <c r="D233" s="58">
        <f t="shared" si="1"/>
        <v>0</v>
      </c>
      <c r="E233" s="64"/>
      <c r="F233" s="64"/>
      <c r="G233" s="64"/>
      <c r="H233" s="58">
        <f t="shared" si="128"/>
        <v>0</v>
      </c>
      <c r="I233" s="64"/>
      <c r="J233" s="64"/>
      <c r="K233" s="64"/>
      <c r="L233" s="58">
        <f t="shared" si="167"/>
        <v>0</v>
      </c>
      <c r="M233" s="66" t="e">
        <f t="shared" si="168"/>
        <v>#DIV/0!</v>
      </c>
      <c r="N233" s="65">
        <f t="shared" si="169"/>
        <v>0</v>
      </c>
      <c r="O233" s="64"/>
      <c r="P233" s="64"/>
      <c r="Q233" s="64"/>
      <c r="R233" s="58"/>
      <c r="S233" s="94"/>
      <c r="T233" s="94">
        <v>0</v>
      </c>
      <c r="U233" s="64"/>
      <c r="V233" s="1"/>
      <c r="W233" s="1"/>
      <c r="X233" s="1"/>
      <c r="Y233" s="1"/>
      <c r="Z233" s="1"/>
    </row>
    <row r="234" spans="1:26" ht="39" customHeight="1" x14ac:dyDescent="0.25">
      <c r="A234" s="9"/>
      <c r="B234" s="27" t="s">
        <v>56</v>
      </c>
      <c r="C234" s="58">
        <f t="shared" si="0"/>
        <v>0</v>
      </c>
      <c r="D234" s="58">
        <f t="shared" si="1"/>
        <v>0</v>
      </c>
      <c r="E234" s="64"/>
      <c r="F234" s="64"/>
      <c r="G234" s="64"/>
      <c r="H234" s="58">
        <f t="shared" si="128"/>
        <v>0</v>
      </c>
      <c r="I234" s="64"/>
      <c r="J234" s="64"/>
      <c r="K234" s="64"/>
      <c r="L234" s="58">
        <f t="shared" si="167"/>
        <v>0</v>
      </c>
      <c r="M234" s="66" t="e">
        <f t="shared" si="168"/>
        <v>#DIV/0!</v>
      </c>
      <c r="N234" s="65">
        <f t="shared" si="169"/>
        <v>0</v>
      </c>
      <c r="O234" s="64"/>
      <c r="P234" s="64"/>
      <c r="Q234" s="64"/>
      <c r="R234" s="58"/>
      <c r="S234" s="94"/>
      <c r="T234" s="94">
        <v>0</v>
      </c>
      <c r="U234" s="64"/>
      <c r="V234" s="1"/>
      <c r="W234" s="1"/>
      <c r="X234" s="1"/>
      <c r="Y234" s="1"/>
      <c r="Z234" s="1"/>
    </row>
    <row r="235" spans="1:26" ht="39" customHeight="1" x14ac:dyDescent="0.25">
      <c r="A235" s="9"/>
      <c r="B235" s="27" t="s">
        <v>58</v>
      </c>
      <c r="C235" s="58">
        <f t="shared" si="0"/>
        <v>0</v>
      </c>
      <c r="D235" s="58">
        <f t="shared" si="1"/>
        <v>0</v>
      </c>
      <c r="E235" s="64"/>
      <c r="F235" s="64"/>
      <c r="G235" s="64"/>
      <c r="H235" s="58">
        <f t="shared" si="128"/>
        <v>0</v>
      </c>
      <c r="I235" s="64"/>
      <c r="J235" s="64"/>
      <c r="K235" s="64"/>
      <c r="L235" s="58">
        <f t="shared" si="167"/>
        <v>0</v>
      </c>
      <c r="M235" s="66" t="e">
        <f t="shared" si="168"/>
        <v>#DIV/0!</v>
      </c>
      <c r="N235" s="65">
        <f t="shared" si="169"/>
        <v>0</v>
      </c>
      <c r="O235" s="64"/>
      <c r="P235" s="64"/>
      <c r="Q235" s="64"/>
      <c r="R235" s="58"/>
      <c r="S235" s="94"/>
      <c r="T235" s="94">
        <v>0</v>
      </c>
      <c r="U235" s="64"/>
      <c r="V235" s="1"/>
      <c r="W235" s="1"/>
      <c r="X235" s="1"/>
      <c r="Y235" s="1"/>
      <c r="Z235" s="1"/>
    </row>
    <row r="236" spans="1:26" ht="39" customHeight="1" x14ac:dyDescent="0.25">
      <c r="A236" s="9"/>
      <c r="B236" s="27" t="s">
        <v>60</v>
      </c>
      <c r="C236" s="58">
        <f t="shared" si="0"/>
        <v>0</v>
      </c>
      <c r="D236" s="58">
        <f t="shared" si="1"/>
        <v>0</v>
      </c>
      <c r="E236" s="64"/>
      <c r="F236" s="64"/>
      <c r="G236" s="64"/>
      <c r="H236" s="58">
        <f t="shared" si="128"/>
        <v>0</v>
      </c>
      <c r="I236" s="64"/>
      <c r="J236" s="64"/>
      <c r="K236" s="64"/>
      <c r="L236" s="58">
        <f t="shared" si="167"/>
        <v>0</v>
      </c>
      <c r="M236" s="66" t="e">
        <f t="shared" si="168"/>
        <v>#DIV/0!</v>
      </c>
      <c r="N236" s="65">
        <f t="shared" si="169"/>
        <v>0</v>
      </c>
      <c r="O236" s="64"/>
      <c r="P236" s="64"/>
      <c r="Q236" s="64"/>
      <c r="R236" s="58"/>
      <c r="S236" s="94"/>
      <c r="T236" s="94">
        <v>0</v>
      </c>
      <c r="U236" s="64"/>
      <c r="V236" s="1"/>
      <c r="W236" s="1"/>
      <c r="X236" s="1"/>
      <c r="Y236" s="1"/>
      <c r="Z236" s="1"/>
    </row>
    <row r="237" spans="1:26" ht="39" customHeight="1" x14ac:dyDescent="0.25">
      <c r="A237" s="23" t="s">
        <v>216</v>
      </c>
      <c r="B237" s="24" t="s">
        <v>217</v>
      </c>
      <c r="C237" s="58">
        <f t="shared" si="0"/>
        <v>0</v>
      </c>
      <c r="D237" s="58">
        <f t="shared" si="1"/>
        <v>0</v>
      </c>
      <c r="E237" s="58">
        <f t="shared" ref="E237:G237" si="218">E238+E240</f>
        <v>0</v>
      </c>
      <c r="F237" s="58">
        <f t="shared" si="218"/>
        <v>0</v>
      </c>
      <c r="G237" s="58">
        <f t="shared" si="218"/>
        <v>0</v>
      </c>
      <c r="H237" s="58">
        <f t="shared" si="128"/>
        <v>0</v>
      </c>
      <c r="I237" s="58">
        <f t="shared" ref="I237:K237" si="219">I238+I240</f>
        <v>0</v>
      </c>
      <c r="J237" s="58">
        <f t="shared" si="219"/>
        <v>0</v>
      </c>
      <c r="K237" s="58">
        <f t="shared" si="219"/>
        <v>0</v>
      </c>
      <c r="L237" s="58">
        <f t="shared" si="167"/>
        <v>0</v>
      </c>
      <c r="M237" s="66" t="e">
        <f t="shared" si="168"/>
        <v>#DIV/0!</v>
      </c>
      <c r="N237" s="65">
        <f t="shared" si="169"/>
        <v>0</v>
      </c>
      <c r="O237" s="58"/>
      <c r="P237" s="58"/>
      <c r="Q237" s="58"/>
      <c r="R237" s="58">
        <f t="shared" ref="R237:R258" si="220">S237+T237+U237</f>
        <v>0</v>
      </c>
      <c r="S237" s="58">
        <f t="shared" ref="S237:U237" si="221">S238+S240</f>
        <v>0</v>
      </c>
      <c r="T237" s="58">
        <f t="shared" si="221"/>
        <v>0</v>
      </c>
      <c r="U237" s="58">
        <f t="shared" si="221"/>
        <v>0</v>
      </c>
      <c r="V237" s="1"/>
      <c r="W237" s="1"/>
      <c r="X237" s="1"/>
      <c r="Y237" s="1"/>
      <c r="Z237" s="1"/>
    </row>
    <row r="238" spans="1:26" ht="39" customHeight="1" x14ac:dyDescent="0.25">
      <c r="A238" s="60">
        <v>1</v>
      </c>
      <c r="B238" s="29" t="s">
        <v>218</v>
      </c>
      <c r="C238" s="58">
        <f t="shared" si="0"/>
        <v>0</v>
      </c>
      <c r="D238" s="58">
        <f t="shared" si="1"/>
        <v>0</v>
      </c>
      <c r="E238" s="61">
        <f t="shared" ref="E238:G238" si="222">E239</f>
        <v>0</v>
      </c>
      <c r="F238" s="61">
        <f t="shared" si="222"/>
        <v>0</v>
      </c>
      <c r="G238" s="61">
        <f t="shared" si="222"/>
        <v>0</v>
      </c>
      <c r="H238" s="58">
        <f t="shared" si="128"/>
        <v>0</v>
      </c>
      <c r="I238" s="61">
        <f t="shared" ref="I238:K238" si="223">I239</f>
        <v>0</v>
      </c>
      <c r="J238" s="61">
        <f t="shared" si="223"/>
        <v>0</v>
      </c>
      <c r="K238" s="61">
        <f t="shared" si="223"/>
        <v>0</v>
      </c>
      <c r="L238" s="58">
        <f t="shared" si="167"/>
        <v>0</v>
      </c>
      <c r="M238" s="66" t="e">
        <f t="shared" si="168"/>
        <v>#DIV/0!</v>
      </c>
      <c r="N238" s="65">
        <f t="shared" si="169"/>
        <v>0</v>
      </c>
      <c r="O238" s="61"/>
      <c r="P238" s="61"/>
      <c r="Q238" s="61"/>
      <c r="R238" s="58">
        <f t="shared" si="220"/>
        <v>0</v>
      </c>
      <c r="S238" s="61">
        <f t="shared" ref="S238:U238" si="224">S239</f>
        <v>0</v>
      </c>
      <c r="T238" s="61">
        <f t="shared" si="224"/>
        <v>0</v>
      </c>
      <c r="U238" s="61">
        <f t="shared" si="224"/>
        <v>0</v>
      </c>
      <c r="V238" s="1"/>
      <c r="W238" s="1"/>
      <c r="X238" s="1"/>
      <c r="Y238" s="1"/>
      <c r="Z238" s="1"/>
    </row>
    <row r="239" spans="1:26" ht="39" customHeight="1" x14ac:dyDescent="0.25">
      <c r="A239" s="9"/>
      <c r="B239" s="31" t="s">
        <v>77</v>
      </c>
      <c r="C239" s="58">
        <f t="shared" si="0"/>
        <v>0</v>
      </c>
      <c r="D239" s="58">
        <f t="shared" si="1"/>
        <v>0</v>
      </c>
      <c r="E239" s="85"/>
      <c r="F239" s="85"/>
      <c r="G239" s="85"/>
      <c r="H239" s="58">
        <f t="shared" si="128"/>
        <v>0</v>
      </c>
      <c r="I239" s="85"/>
      <c r="J239" s="85"/>
      <c r="K239" s="85"/>
      <c r="L239" s="58">
        <f t="shared" si="167"/>
        <v>0</v>
      </c>
      <c r="M239" s="66" t="e">
        <f t="shared" si="168"/>
        <v>#DIV/0!</v>
      </c>
      <c r="N239" s="65">
        <f t="shared" si="169"/>
        <v>0</v>
      </c>
      <c r="O239" s="64"/>
      <c r="P239" s="64"/>
      <c r="Q239" s="64"/>
      <c r="R239" s="58">
        <f t="shared" si="220"/>
        <v>0</v>
      </c>
      <c r="S239" s="27">
        <v>0</v>
      </c>
      <c r="T239" s="85"/>
      <c r="U239" s="27"/>
      <c r="V239" s="1"/>
      <c r="W239" s="1"/>
      <c r="X239" s="1"/>
      <c r="Y239" s="1"/>
      <c r="Z239" s="1"/>
    </row>
    <row r="240" spans="1:26" ht="39" customHeight="1" x14ac:dyDescent="0.25">
      <c r="A240" s="60">
        <v>2</v>
      </c>
      <c r="B240" s="29" t="s">
        <v>219</v>
      </c>
      <c r="C240" s="58">
        <f t="shared" si="0"/>
        <v>0</v>
      </c>
      <c r="D240" s="58">
        <f t="shared" si="1"/>
        <v>0</v>
      </c>
      <c r="E240" s="61">
        <f t="shared" ref="E240:G240" si="225">E241</f>
        <v>0</v>
      </c>
      <c r="F240" s="61">
        <f t="shared" si="225"/>
        <v>0</v>
      </c>
      <c r="G240" s="61">
        <f t="shared" si="225"/>
        <v>0</v>
      </c>
      <c r="H240" s="58">
        <f t="shared" si="128"/>
        <v>0</v>
      </c>
      <c r="I240" s="61">
        <f t="shared" ref="I240:K240" si="226">I241</f>
        <v>0</v>
      </c>
      <c r="J240" s="61">
        <f t="shared" si="226"/>
        <v>0</v>
      </c>
      <c r="K240" s="61">
        <f t="shared" si="226"/>
        <v>0</v>
      </c>
      <c r="L240" s="58">
        <f t="shared" si="167"/>
        <v>0</v>
      </c>
      <c r="M240" s="66" t="e">
        <f t="shared" si="168"/>
        <v>#DIV/0!</v>
      </c>
      <c r="N240" s="65">
        <f t="shared" si="169"/>
        <v>0</v>
      </c>
      <c r="O240" s="61"/>
      <c r="P240" s="61"/>
      <c r="Q240" s="61"/>
      <c r="R240" s="58">
        <f t="shared" si="220"/>
        <v>0</v>
      </c>
      <c r="S240" s="61">
        <f t="shared" ref="S240:U240" si="227">S241</f>
        <v>0</v>
      </c>
      <c r="T240" s="61">
        <f t="shared" si="227"/>
        <v>0</v>
      </c>
      <c r="U240" s="61">
        <f t="shared" si="227"/>
        <v>0</v>
      </c>
      <c r="V240" s="1"/>
      <c r="W240" s="1"/>
      <c r="X240" s="1"/>
      <c r="Y240" s="1"/>
      <c r="Z240" s="1"/>
    </row>
    <row r="241" spans="1:26" ht="39" customHeight="1" x14ac:dyDescent="0.25">
      <c r="A241" s="9"/>
      <c r="B241" s="31" t="s">
        <v>77</v>
      </c>
      <c r="C241" s="58">
        <f t="shared" si="0"/>
        <v>0</v>
      </c>
      <c r="D241" s="58">
        <f t="shared" si="1"/>
        <v>0</v>
      </c>
      <c r="E241" s="64"/>
      <c r="F241" s="64"/>
      <c r="G241" s="64"/>
      <c r="H241" s="58">
        <f t="shared" si="128"/>
        <v>0</v>
      </c>
      <c r="I241" s="64"/>
      <c r="J241" s="64"/>
      <c r="K241" s="64"/>
      <c r="L241" s="58">
        <f t="shared" si="167"/>
        <v>0</v>
      </c>
      <c r="M241" s="66" t="e">
        <f t="shared" si="168"/>
        <v>#DIV/0!</v>
      </c>
      <c r="N241" s="65">
        <f t="shared" si="169"/>
        <v>0</v>
      </c>
      <c r="O241" s="64"/>
      <c r="P241" s="64"/>
      <c r="Q241" s="64"/>
      <c r="R241" s="58">
        <f t="shared" si="220"/>
        <v>0</v>
      </c>
      <c r="S241" s="64"/>
      <c r="T241" s="64"/>
      <c r="U241" s="64"/>
      <c r="V241" s="1"/>
      <c r="W241" s="1"/>
      <c r="X241" s="1"/>
      <c r="Y241" s="1"/>
      <c r="Z241" s="1"/>
    </row>
    <row r="242" spans="1:26" ht="39" customHeight="1" x14ac:dyDescent="0.25">
      <c r="A242" s="23" t="s">
        <v>220</v>
      </c>
      <c r="B242" s="24" t="s">
        <v>221</v>
      </c>
      <c r="C242" s="58">
        <f t="shared" si="0"/>
        <v>0</v>
      </c>
      <c r="D242" s="58">
        <f t="shared" si="1"/>
        <v>0</v>
      </c>
      <c r="E242" s="58">
        <f t="shared" ref="E242:G242" si="228">E243+E252+E257</f>
        <v>0</v>
      </c>
      <c r="F242" s="58">
        <f t="shared" si="228"/>
        <v>0</v>
      </c>
      <c r="G242" s="58">
        <f t="shared" si="228"/>
        <v>0</v>
      </c>
      <c r="H242" s="58">
        <f t="shared" si="128"/>
        <v>0</v>
      </c>
      <c r="I242" s="58">
        <f t="shared" ref="I242:K242" si="229">I243+I252+I257</f>
        <v>0</v>
      </c>
      <c r="J242" s="58">
        <f t="shared" si="229"/>
        <v>0</v>
      </c>
      <c r="K242" s="58">
        <f t="shared" si="229"/>
        <v>0</v>
      </c>
      <c r="L242" s="58">
        <f t="shared" si="167"/>
        <v>0</v>
      </c>
      <c r="M242" s="66" t="e">
        <f t="shared" si="168"/>
        <v>#DIV/0!</v>
      </c>
      <c r="N242" s="65">
        <f t="shared" si="169"/>
        <v>0</v>
      </c>
      <c r="O242" s="58"/>
      <c r="P242" s="58"/>
      <c r="Q242" s="58"/>
      <c r="R242" s="58">
        <f t="shared" si="220"/>
        <v>0</v>
      </c>
      <c r="S242" s="58">
        <f t="shared" ref="S242:U242" si="230">S243+S252+S257</f>
        <v>0</v>
      </c>
      <c r="T242" s="58">
        <f t="shared" si="230"/>
        <v>0</v>
      </c>
      <c r="U242" s="58">
        <f t="shared" si="230"/>
        <v>0</v>
      </c>
      <c r="V242" s="1"/>
      <c r="W242" s="1"/>
      <c r="X242" s="1"/>
      <c r="Y242" s="1"/>
      <c r="Z242" s="1"/>
    </row>
    <row r="243" spans="1:26" ht="39" customHeight="1" x14ac:dyDescent="0.25">
      <c r="A243" s="60">
        <v>1</v>
      </c>
      <c r="B243" s="29" t="s">
        <v>238</v>
      </c>
      <c r="C243" s="58">
        <f t="shared" si="0"/>
        <v>0</v>
      </c>
      <c r="D243" s="58">
        <f t="shared" si="1"/>
        <v>0</v>
      </c>
      <c r="E243" s="61">
        <f t="shared" ref="E243:G243" si="231">E244+E246+E250</f>
        <v>0</v>
      </c>
      <c r="F243" s="61">
        <f t="shared" si="231"/>
        <v>0</v>
      </c>
      <c r="G243" s="61">
        <f t="shared" si="231"/>
        <v>0</v>
      </c>
      <c r="H243" s="58">
        <f t="shared" si="128"/>
        <v>0</v>
      </c>
      <c r="I243" s="61">
        <f t="shared" ref="I243:K243" si="232">I244+I246+I250</f>
        <v>0</v>
      </c>
      <c r="J243" s="61">
        <f t="shared" si="232"/>
        <v>0</v>
      </c>
      <c r="K243" s="61">
        <f t="shared" si="232"/>
        <v>0</v>
      </c>
      <c r="L243" s="58">
        <f t="shared" si="167"/>
        <v>0</v>
      </c>
      <c r="M243" s="66" t="e">
        <f t="shared" si="168"/>
        <v>#DIV/0!</v>
      </c>
      <c r="N243" s="65">
        <f t="shared" si="169"/>
        <v>0</v>
      </c>
      <c r="O243" s="61"/>
      <c r="P243" s="61"/>
      <c r="Q243" s="61"/>
      <c r="R243" s="58">
        <f t="shared" si="220"/>
        <v>0</v>
      </c>
      <c r="S243" s="61">
        <f t="shared" ref="S243:U243" si="233">S244+S246+S250</f>
        <v>0</v>
      </c>
      <c r="T243" s="61">
        <f t="shared" si="233"/>
        <v>0</v>
      </c>
      <c r="U243" s="61">
        <f t="shared" si="233"/>
        <v>0</v>
      </c>
      <c r="V243" s="1"/>
      <c r="W243" s="1"/>
      <c r="X243" s="1"/>
      <c r="Y243" s="1"/>
      <c r="Z243" s="1"/>
    </row>
    <row r="244" spans="1:26" ht="39" customHeight="1" x14ac:dyDescent="0.25">
      <c r="A244" s="89" t="s">
        <v>47</v>
      </c>
      <c r="B244" s="48" t="s">
        <v>223</v>
      </c>
      <c r="C244" s="58">
        <f t="shared" si="0"/>
        <v>0</v>
      </c>
      <c r="D244" s="58">
        <f t="shared" si="1"/>
        <v>0</v>
      </c>
      <c r="E244" s="61">
        <f t="shared" ref="E244:G244" si="234">E245</f>
        <v>0</v>
      </c>
      <c r="F244" s="61">
        <f t="shared" si="234"/>
        <v>0</v>
      </c>
      <c r="G244" s="61">
        <f t="shared" si="234"/>
        <v>0</v>
      </c>
      <c r="H244" s="58">
        <f t="shared" si="128"/>
        <v>0</v>
      </c>
      <c r="I244" s="61">
        <f t="shared" ref="I244:K244" si="235">I245</f>
        <v>0</v>
      </c>
      <c r="J244" s="61">
        <f t="shared" si="235"/>
        <v>0</v>
      </c>
      <c r="K244" s="61">
        <f t="shared" si="235"/>
        <v>0</v>
      </c>
      <c r="L244" s="58">
        <f t="shared" si="167"/>
        <v>0</v>
      </c>
      <c r="M244" s="66" t="e">
        <f t="shared" si="168"/>
        <v>#DIV/0!</v>
      </c>
      <c r="N244" s="65">
        <f t="shared" si="169"/>
        <v>0</v>
      </c>
      <c r="O244" s="61"/>
      <c r="P244" s="61"/>
      <c r="Q244" s="61"/>
      <c r="R244" s="58">
        <f t="shared" si="220"/>
        <v>0</v>
      </c>
      <c r="S244" s="61">
        <f t="shared" ref="S244:U244" si="236">S245</f>
        <v>0</v>
      </c>
      <c r="T244" s="61">
        <f t="shared" si="236"/>
        <v>0</v>
      </c>
      <c r="U244" s="61">
        <f t="shared" si="236"/>
        <v>0</v>
      </c>
      <c r="V244" s="1"/>
      <c r="W244" s="1"/>
      <c r="X244" s="1"/>
      <c r="Y244" s="1"/>
      <c r="Z244" s="1"/>
    </row>
    <row r="245" spans="1:26" ht="39" customHeight="1" x14ac:dyDescent="0.25">
      <c r="A245" s="9"/>
      <c r="B245" s="31" t="s">
        <v>77</v>
      </c>
      <c r="C245" s="58">
        <f t="shared" si="0"/>
        <v>0</v>
      </c>
      <c r="D245" s="58">
        <f t="shared" si="1"/>
        <v>0</v>
      </c>
      <c r="E245" s="85"/>
      <c r="F245" s="85"/>
      <c r="G245" s="85"/>
      <c r="H245" s="58">
        <f t="shared" si="128"/>
        <v>0</v>
      </c>
      <c r="I245" s="85"/>
      <c r="J245" s="85"/>
      <c r="K245" s="85"/>
      <c r="L245" s="58">
        <f t="shared" si="167"/>
        <v>0</v>
      </c>
      <c r="M245" s="66" t="e">
        <f t="shared" si="168"/>
        <v>#DIV/0!</v>
      </c>
      <c r="N245" s="65">
        <f t="shared" si="169"/>
        <v>0</v>
      </c>
      <c r="O245" s="64"/>
      <c r="P245" s="64"/>
      <c r="Q245" s="64"/>
      <c r="R245" s="58">
        <f t="shared" si="220"/>
        <v>0</v>
      </c>
      <c r="S245" s="94"/>
      <c r="T245" s="94"/>
      <c r="U245" s="64"/>
      <c r="V245" s="1"/>
      <c r="W245" s="1"/>
      <c r="X245" s="1"/>
      <c r="Y245" s="1"/>
      <c r="Z245" s="1"/>
    </row>
    <row r="246" spans="1:26" ht="39" customHeight="1" x14ac:dyDescent="0.25">
      <c r="A246" s="89" t="s">
        <v>49</v>
      </c>
      <c r="B246" s="48" t="s">
        <v>224</v>
      </c>
      <c r="C246" s="58">
        <f t="shared" si="0"/>
        <v>0</v>
      </c>
      <c r="D246" s="58">
        <f t="shared" si="1"/>
        <v>0</v>
      </c>
      <c r="E246" s="61">
        <f t="shared" ref="E246:G246" si="237">E247+E248+E249</f>
        <v>0</v>
      </c>
      <c r="F246" s="61">
        <f t="shared" si="237"/>
        <v>0</v>
      </c>
      <c r="G246" s="61">
        <f t="shared" si="237"/>
        <v>0</v>
      </c>
      <c r="H246" s="58">
        <f t="shared" si="128"/>
        <v>0</v>
      </c>
      <c r="I246" s="61">
        <f t="shared" ref="I246:K246" si="238">I247+I248+I249</f>
        <v>0</v>
      </c>
      <c r="J246" s="61">
        <f t="shared" si="238"/>
        <v>0</v>
      </c>
      <c r="K246" s="61">
        <f t="shared" si="238"/>
        <v>0</v>
      </c>
      <c r="L246" s="58">
        <f t="shared" si="167"/>
        <v>0</v>
      </c>
      <c r="M246" s="66" t="e">
        <f t="shared" si="168"/>
        <v>#DIV/0!</v>
      </c>
      <c r="N246" s="65">
        <f t="shared" si="169"/>
        <v>0</v>
      </c>
      <c r="O246" s="61"/>
      <c r="P246" s="61"/>
      <c r="Q246" s="61"/>
      <c r="R246" s="58">
        <f t="shared" si="220"/>
        <v>0</v>
      </c>
      <c r="S246" s="61">
        <f t="shared" ref="S246:U246" si="239">S247+S248+S249</f>
        <v>0</v>
      </c>
      <c r="T246" s="61">
        <f t="shared" si="239"/>
        <v>0</v>
      </c>
      <c r="U246" s="61">
        <f t="shared" si="239"/>
        <v>0</v>
      </c>
      <c r="V246" s="1"/>
      <c r="W246" s="1"/>
      <c r="X246" s="1"/>
      <c r="Y246" s="1"/>
      <c r="Z246" s="1"/>
    </row>
    <row r="247" spans="1:26" ht="39" customHeight="1" x14ac:dyDescent="0.25">
      <c r="A247" s="9"/>
      <c r="B247" s="31" t="s">
        <v>225</v>
      </c>
      <c r="C247" s="58">
        <f t="shared" si="0"/>
        <v>0</v>
      </c>
      <c r="D247" s="58">
        <f t="shared" si="1"/>
        <v>0</v>
      </c>
      <c r="E247" s="58"/>
      <c r="F247" s="58"/>
      <c r="G247" s="58"/>
      <c r="H247" s="58">
        <f t="shared" si="128"/>
        <v>0</v>
      </c>
      <c r="I247" s="64"/>
      <c r="J247" s="64"/>
      <c r="K247" s="64"/>
      <c r="L247" s="58">
        <f t="shared" si="167"/>
        <v>0</v>
      </c>
      <c r="M247" s="66" t="e">
        <f t="shared" si="168"/>
        <v>#DIV/0!</v>
      </c>
      <c r="N247" s="65">
        <f t="shared" si="169"/>
        <v>0</v>
      </c>
      <c r="O247" s="58"/>
      <c r="P247" s="58"/>
      <c r="Q247" s="58"/>
      <c r="R247" s="58">
        <f t="shared" si="220"/>
        <v>0</v>
      </c>
      <c r="S247" s="58"/>
      <c r="T247" s="58"/>
      <c r="U247" s="58"/>
      <c r="V247" s="1"/>
      <c r="W247" s="1"/>
      <c r="X247" s="1"/>
      <c r="Y247" s="1"/>
      <c r="Z247" s="1"/>
    </row>
    <row r="248" spans="1:26" ht="39" customHeight="1" x14ac:dyDescent="0.25">
      <c r="A248" s="9"/>
      <c r="B248" s="31" t="s">
        <v>226</v>
      </c>
      <c r="C248" s="58">
        <f t="shared" si="0"/>
        <v>0</v>
      </c>
      <c r="D248" s="58">
        <f t="shared" si="1"/>
        <v>0</v>
      </c>
      <c r="E248" s="85"/>
      <c r="F248" s="85"/>
      <c r="G248" s="85"/>
      <c r="H248" s="58">
        <f t="shared" si="128"/>
        <v>0</v>
      </c>
      <c r="I248" s="85"/>
      <c r="J248" s="85"/>
      <c r="K248" s="85"/>
      <c r="L248" s="58">
        <f t="shared" si="167"/>
        <v>0</v>
      </c>
      <c r="M248" s="66" t="e">
        <f t="shared" si="168"/>
        <v>#DIV/0!</v>
      </c>
      <c r="N248" s="65">
        <f t="shared" si="169"/>
        <v>0</v>
      </c>
      <c r="O248" s="64"/>
      <c r="P248" s="64"/>
      <c r="Q248" s="64"/>
      <c r="R248" s="58">
        <f t="shared" si="220"/>
        <v>0</v>
      </c>
      <c r="S248" s="27"/>
      <c r="T248" s="27"/>
      <c r="U248" s="27"/>
      <c r="V248" s="1"/>
      <c r="W248" s="1"/>
      <c r="X248" s="1"/>
      <c r="Y248" s="1"/>
      <c r="Z248" s="1"/>
    </row>
    <row r="249" spans="1:26" ht="39" customHeight="1" x14ac:dyDescent="0.25">
      <c r="A249" s="9"/>
      <c r="B249" s="31" t="s">
        <v>77</v>
      </c>
      <c r="C249" s="58">
        <f t="shared" si="0"/>
        <v>0</v>
      </c>
      <c r="D249" s="58">
        <f t="shared" si="1"/>
        <v>0</v>
      </c>
      <c r="E249" s="85"/>
      <c r="F249" s="85"/>
      <c r="G249" s="85"/>
      <c r="H249" s="58">
        <f t="shared" si="128"/>
        <v>0</v>
      </c>
      <c r="I249" s="27"/>
      <c r="J249" s="85"/>
      <c r="K249" s="85"/>
      <c r="L249" s="58">
        <f t="shared" si="167"/>
        <v>0</v>
      </c>
      <c r="M249" s="66" t="e">
        <f t="shared" si="168"/>
        <v>#DIV/0!</v>
      </c>
      <c r="N249" s="65">
        <f t="shared" si="169"/>
        <v>0</v>
      </c>
      <c r="O249" s="64"/>
      <c r="P249" s="64"/>
      <c r="Q249" s="64"/>
      <c r="R249" s="58">
        <f t="shared" si="220"/>
        <v>0</v>
      </c>
      <c r="S249" s="27"/>
      <c r="T249" s="85"/>
      <c r="U249" s="85"/>
      <c r="V249" s="1"/>
      <c r="W249" s="1"/>
      <c r="X249" s="1"/>
      <c r="Y249" s="1"/>
      <c r="Z249" s="1"/>
    </row>
    <row r="250" spans="1:26" ht="39" customHeight="1" x14ac:dyDescent="0.25">
      <c r="A250" s="89" t="s">
        <v>51</v>
      </c>
      <c r="B250" s="48" t="s">
        <v>227</v>
      </c>
      <c r="C250" s="58">
        <f t="shared" si="0"/>
        <v>0</v>
      </c>
      <c r="D250" s="58">
        <f t="shared" si="1"/>
        <v>0</v>
      </c>
      <c r="E250" s="61">
        <f t="shared" ref="E250:G250" si="240">E251</f>
        <v>0</v>
      </c>
      <c r="F250" s="61">
        <f t="shared" si="240"/>
        <v>0</v>
      </c>
      <c r="G250" s="61">
        <f t="shared" si="240"/>
        <v>0</v>
      </c>
      <c r="H250" s="58">
        <f t="shared" si="128"/>
        <v>0</v>
      </c>
      <c r="I250" s="61">
        <f t="shared" ref="I250:K250" si="241">I251</f>
        <v>0</v>
      </c>
      <c r="J250" s="61">
        <f t="shared" si="241"/>
        <v>0</v>
      </c>
      <c r="K250" s="61">
        <f t="shared" si="241"/>
        <v>0</v>
      </c>
      <c r="L250" s="58">
        <f t="shared" si="167"/>
        <v>0</v>
      </c>
      <c r="M250" s="66" t="e">
        <f t="shared" si="168"/>
        <v>#DIV/0!</v>
      </c>
      <c r="N250" s="65">
        <f t="shared" si="169"/>
        <v>0</v>
      </c>
      <c r="O250" s="61"/>
      <c r="P250" s="61"/>
      <c r="Q250" s="61"/>
      <c r="R250" s="58">
        <f t="shared" si="220"/>
        <v>0</v>
      </c>
      <c r="S250" s="61">
        <f t="shared" ref="S250:U250" si="242">S251</f>
        <v>0</v>
      </c>
      <c r="T250" s="61">
        <f t="shared" si="242"/>
        <v>0</v>
      </c>
      <c r="U250" s="61">
        <f t="shared" si="242"/>
        <v>0</v>
      </c>
      <c r="V250" s="1"/>
      <c r="W250" s="1"/>
      <c r="X250" s="1"/>
      <c r="Y250" s="1"/>
      <c r="Z250" s="1"/>
    </row>
    <row r="251" spans="1:26" ht="39" customHeight="1" x14ac:dyDescent="0.25">
      <c r="A251" s="9"/>
      <c r="B251" s="31" t="s">
        <v>226</v>
      </c>
      <c r="C251" s="58">
        <f t="shared" si="0"/>
        <v>0</v>
      </c>
      <c r="D251" s="58">
        <f t="shared" si="1"/>
        <v>0</v>
      </c>
      <c r="E251" s="85"/>
      <c r="F251" s="85"/>
      <c r="G251" s="85"/>
      <c r="H251" s="58">
        <f t="shared" si="128"/>
        <v>0</v>
      </c>
      <c r="I251" s="85"/>
      <c r="J251" s="85"/>
      <c r="K251" s="85"/>
      <c r="L251" s="58">
        <f t="shared" si="167"/>
        <v>0</v>
      </c>
      <c r="M251" s="66" t="e">
        <f t="shared" si="168"/>
        <v>#DIV/0!</v>
      </c>
      <c r="N251" s="65">
        <f t="shared" si="169"/>
        <v>0</v>
      </c>
      <c r="O251" s="64"/>
      <c r="P251" s="64"/>
      <c r="Q251" s="64"/>
      <c r="R251" s="58">
        <f t="shared" si="220"/>
        <v>0</v>
      </c>
      <c r="S251" s="27"/>
      <c r="T251" s="27"/>
      <c r="U251" s="27"/>
      <c r="V251" s="1"/>
      <c r="W251" s="1"/>
      <c r="X251" s="1"/>
      <c r="Y251" s="1"/>
      <c r="Z251" s="1"/>
    </row>
    <row r="252" spans="1:26" ht="39" customHeight="1" x14ac:dyDescent="0.25">
      <c r="A252" s="23">
        <v>2</v>
      </c>
      <c r="B252" s="24" t="s">
        <v>228</v>
      </c>
      <c r="C252" s="58">
        <f t="shared" si="0"/>
        <v>0</v>
      </c>
      <c r="D252" s="58">
        <f t="shared" si="1"/>
        <v>0</v>
      </c>
      <c r="E252" s="58">
        <f t="shared" ref="E252:G252" si="243">E253+E255</f>
        <v>0</v>
      </c>
      <c r="F252" s="58">
        <f t="shared" si="243"/>
        <v>0</v>
      </c>
      <c r="G252" s="58">
        <f t="shared" si="243"/>
        <v>0</v>
      </c>
      <c r="H252" s="58">
        <f t="shared" si="128"/>
        <v>0</v>
      </c>
      <c r="I252" s="58">
        <f t="shared" ref="I252:K252" si="244">I253+I255</f>
        <v>0</v>
      </c>
      <c r="J252" s="58">
        <f t="shared" si="244"/>
        <v>0</v>
      </c>
      <c r="K252" s="58">
        <f t="shared" si="244"/>
        <v>0</v>
      </c>
      <c r="L252" s="58">
        <f t="shared" si="167"/>
        <v>0</v>
      </c>
      <c r="M252" s="66" t="e">
        <f t="shared" si="168"/>
        <v>#DIV/0!</v>
      </c>
      <c r="N252" s="65">
        <f t="shared" si="169"/>
        <v>0</v>
      </c>
      <c r="O252" s="58"/>
      <c r="P252" s="58"/>
      <c r="Q252" s="58"/>
      <c r="R252" s="58">
        <f t="shared" si="220"/>
        <v>0</v>
      </c>
      <c r="S252" s="58">
        <f t="shared" ref="S252:U252" si="245">S253+S255</f>
        <v>0</v>
      </c>
      <c r="T252" s="58">
        <f t="shared" si="245"/>
        <v>0</v>
      </c>
      <c r="U252" s="58">
        <f t="shared" si="245"/>
        <v>0</v>
      </c>
      <c r="V252" s="1"/>
      <c r="W252" s="1"/>
      <c r="X252" s="1"/>
      <c r="Y252" s="1"/>
      <c r="Z252" s="1"/>
    </row>
    <row r="253" spans="1:26" ht="39" customHeight="1" x14ac:dyDescent="0.25">
      <c r="A253" s="23"/>
      <c r="B253" s="32" t="s">
        <v>229</v>
      </c>
      <c r="C253" s="58">
        <f t="shared" si="0"/>
        <v>0</v>
      </c>
      <c r="D253" s="58">
        <f t="shared" si="1"/>
        <v>0</v>
      </c>
      <c r="E253" s="65">
        <f>E254</f>
        <v>0</v>
      </c>
      <c r="F253" s="65"/>
      <c r="G253" s="65">
        <f t="shared" ref="G253:G255" si="246">G254</f>
        <v>0</v>
      </c>
      <c r="H253" s="58">
        <f t="shared" si="128"/>
        <v>0</v>
      </c>
      <c r="I253" s="65">
        <f>I254</f>
        <v>0</v>
      </c>
      <c r="J253" s="65"/>
      <c r="K253" s="65">
        <f t="shared" ref="K253:K255" si="247">K254</f>
        <v>0</v>
      </c>
      <c r="L253" s="58">
        <f t="shared" si="167"/>
        <v>0</v>
      </c>
      <c r="M253" s="66" t="e">
        <f t="shared" si="168"/>
        <v>#DIV/0!</v>
      </c>
      <c r="N253" s="65">
        <f t="shared" si="169"/>
        <v>0</v>
      </c>
      <c r="O253" s="65"/>
      <c r="P253" s="65"/>
      <c r="Q253" s="65"/>
      <c r="R253" s="58">
        <f t="shared" si="220"/>
        <v>0</v>
      </c>
      <c r="S253" s="65">
        <f>S254</f>
        <v>0</v>
      </c>
      <c r="T253" s="65"/>
      <c r="U253" s="65">
        <f>U254</f>
        <v>0</v>
      </c>
      <c r="V253" s="1"/>
      <c r="W253" s="1"/>
      <c r="X253" s="1"/>
      <c r="Y253" s="1"/>
      <c r="Z253" s="1"/>
    </row>
    <row r="254" spans="1:26" ht="39" customHeight="1" x14ac:dyDescent="0.25">
      <c r="A254" s="63"/>
      <c r="B254" s="31" t="s">
        <v>230</v>
      </c>
      <c r="C254" s="58">
        <f t="shared" si="0"/>
        <v>0</v>
      </c>
      <c r="D254" s="58">
        <f t="shared" si="1"/>
        <v>0</v>
      </c>
      <c r="E254" s="64"/>
      <c r="F254" s="64"/>
      <c r="G254" s="64">
        <f t="shared" si="246"/>
        <v>0</v>
      </c>
      <c r="H254" s="58">
        <f t="shared" si="128"/>
        <v>0</v>
      </c>
      <c r="I254" s="64"/>
      <c r="J254" s="64"/>
      <c r="K254" s="64">
        <f t="shared" si="247"/>
        <v>0</v>
      </c>
      <c r="L254" s="58">
        <f t="shared" si="167"/>
        <v>0</v>
      </c>
      <c r="M254" s="66" t="e">
        <f t="shared" si="168"/>
        <v>#DIV/0!</v>
      </c>
      <c r="N254" s="65">
        <f t="shared" si="169"/>
        <v>0</v>
      </c>
      <c r="O254" s="64"/>
      <c r="P254" s="64"/>
      <c r="Q254" s="64"/>
      <c r="R254" s="58">
        <f t="shared" si="220"/>
        <v>0</v>
      </c>
      <c r="S254" s="64"/>
      <c r="T254" s="64"/>
      <c r="U254" s="64">
        <v>0</v>
      </c>
      <c r="V254" s="1"/>
      <c r="W254" s="1"/>
      <c r="X254" s="1"/>
      <c r="Y254" s="1"/>
      <c r="Z254" s="1"/>
    </row>
    <row r="255" spans="1:26" ht="39" customHeight="1" x14ac:dyDescent="0.25">
      <c r="A255" s="23"/>
      <c r="B255" s="32" t="s">
        <v>229</v>
      </c>
      <c r="C255" s="58">
        <f t="shared" si="0"/>
        <v>0</v>
      </c>
      <c r="D255" s="58">
        <f t="shared" si="1"/>
        <v>0</v>
      </c>
      <c r="E255" s="58">
        <f>E256</f>
        <v>0</v>
      </c>
      <c r="F255" s="58"/>
      <c r="G255" s="58">
        <f t="shared" si="246"/>
        <v>0</v>
      </c>
      <c r="H255" s="58">
        <f t="shared" si="128"/>
        <v>0</v>
      </c>
      <c r="I255" s="58">
        <f>I256</f>
        <v>0</v>
      </c>
      <c r="J255" s="58"/>
      <c r="K255" s="58">
        <f t="shared" si="247"/>
        <v>0</v>
      </c>
      <c r="L255" s="58">
        <f t="shared" si="167"/>
        <v>0</v>
      </c>
      <c r="M255" s="66" t="e">
        <f t="shared" si="168"/>
        <v>#DIV/0!</v>
      </c>
      <c r="N255" s="65">
        <f t="shared" si="169"/>
        <v>0</v>
      </c>
      <c r="O255" s="58"/>
      <c r="P255" s="58"/>
      <c r="Q255" s="58"/>
      <c r="R255" s="58">
        <f t="shared" si="220"/>
        <v>0</v>
      </c>
      <c r="S255" s="58">
        <f>S256</f>
        <v>0</v>
      </c>
      <c r="T255" s="58"/>
      <c r="U255" s="58">
        <f>U256</f>
        <v>0</v>
      </c>
      <c r="V255" s="1"/>
      <c r="W255" s="1"/>
      <c r="X255" s="1"/>
      <c r="Y255" s="1"/>
      <c r="Z255" s="1"/>
    </row>
    <row r="256" spans="1:26" ht="39" customHeight="1" x14ac:dyDescent="0.25">
      <c r="A256" s="63"/>
      <c r="B256" s="31" t="s">
        <v>231</v>
      </c>
      <c r="C256" s="58">
        <f t="shared" si="0"/>
        <v>0</v>
      </c>
      <c r="D256" s="58">
        <f t="shared" si="1"/>
        <v>0</v>
      </c>
      <c r="E256" s="64"/>
      <c r="F256" s="64"/>
      <c r="G256" s="64"/>
      <c r="H256" s="58">
        <f t="shared" si="128"/>
        <v>0</v>
      </c>
      <c r="I256" s="64"/>
      <c r="J256" s="64"/>
      <c r="K256" s="64"/>
      <c r="L256" s="58">
        <f t="shared" si="167"/>
        <v>0</v>
      </c>
      <c r="M256" s="66" t="e">
        <f t="shared" si="168"/>
        <v>#DIV/0!</v>
      </c>
      <c r="N256" s="65">
        <f t="shared" si="169"/>
        <v>0</v>
      </c>
      <c r="O256" s="64"/>
      <c r="P256" s="64"/>
      <c r="Q256" s="64"/>
      <c r="R256" s="58">
        <f t="shared" si="220"/>
        <v>0</v>
      </c>
      <c r="S256" s="64"/>
      <c r="T256" s="64"/>
      <c r="U256" s="64"/>
      <c r="V256" s="1"/>
      <c r="W256" s="1"/>
      <c r="X256" s="1"/>
      <c r="Y256" s="1"/>
      <c r="Z256" s="1"/>
    </row>
    <row r="257" spans="1:26" ht="39" customHeight="1" x14ac:dyDescent="0.25">
      <c r="A257" s="23">
        <v>3</v>
      </c>
      <c r="B257" s="24" t="s">
        <v>232</v>
      </c>
      <c r="C257" s="58">
        <f t="shared" si="0"/>
        <v>0</v>
      </c>
      <c r="D257" s="58">
        <f t="shared" si="1"/>
        <v>0</v>
      </c>
      <c r="E257" s="58">
        <f t="shared" ref="E257:G257" si="248">E258</f>
        <v>0</v>
      </c>
      <c r="F257" s="58">
        <f t="shared" si="248"/>
        <v>0</v>
      </c>
      <c r="G257" s="58">
        <f t="shared" si="248"/>
        <v>0</v>
      </c>
      <c r="H257" s="58">
        <f t="shared" si="128"/>
        <v>0</v>
      </c>
      <c r="I257" s="58">
        <f t="shared" ref="I257:K257" si="249">I258</f>
        <v>0</v>
      </c>
      <c r="J257" s="58">
        <f t="shared" si="249"/>
        <v>0</v>
      </c>
      <c r="K257" s="58">
        <f t="shared" si="249"/>
        <v>0</v>
      </c>
      <c r="L257" s="58">
        <f t="shared" si="167"/>
        <v>0</v>
      </c>
      <c r="M257" s="66" t="e">
        <f t="shared" si="168"/>
        <v>#DIV/0!</v>
      </c>
      <c r="N257" s="65">
        <f t="shared" si="169"/>
        <v>0</v>
      </c>
      <c r="O257" s="58"/>
      <c r="P257" s="58"/>
      <c r="Q257" s="58"/>
      <c r="R257" s="58">
        <f t="shared" si="220"/>
        <v>0</v>
      </c>
      <c r="S257" s="58">
        <f t="shared" ref="S257:U257" si="250">S258</f>
        <v>0</v>
      </c>
      <c r="T257" s="58">
        <f t="shared" si="250"/>
        <v>0</v>
      </c>
      <c r="U257" s="58">
        <f t="shared" si="250"/>
        <v>0</v>
      </c>
      <c r="V257" s="1"/>
      <c r="W257" s="1"/>
      <c r="X257" s="1"/>
      <c r="Y257" s="1"/>
      <c r="Z257" s="1"/>
    </row>
    <row r="258" spans="1:26" ht="39" customHeight="1" x14ac:dyDescent="0.25">
      <c r="A258" s="9"/>
      <c r="B258" s="31" t="s">
        <v>77</v>
      </c>
      <c r="C258" s="58">
        <f t="shared" si="0"/>
        <v>0</v>
      </c>
      <c r="D258" s="58">
        <f t="shared" si="1"/>
        <v>0</v>
      </c>
      <c r="E258" s="64"/>
      <c r="F258" s="64"/>
      <c r="G258" s="64"/>
      <c r="H258" s="58">
        <f t="shared" si="128"/>
        <v>0</v>
      </c>
      <c r="I258" s="64"/>
      <c r="J258" s="64"/>
      <c r="K258" s="64"/>
      <c r="L258" s="58">
        <f t="shared" si="167"/>
        <v>0</v>
      </c>
      <c r="M258" s="66" t="e">
        <f t="shared" si="168"/>
        <v>#DIV/0!</v>
      </c>
      <c r="N258" s="65">
        <f t="shared" si="169"/>
        <v>0</v>
      </c>
      <c r="O258" s="64"/>
      <c r="P258" s="64"/>
      <c r="Q258" s="64"/>
      <c r="R258" s="58">
        <f t="shared" si="220"/>
        <v>0</v>
      </c>
      <c r="S258" s="64">
        <v>0</v>
      </c>
      <c r="T258" s="64"/>
      <c r="U258" s="64"/>
      <c r="V258" s="1"/>
      <c r="W258" s="1"/>
      <c r="X258" s="1"/>
      <c r="Y258" s="1"/>
      <c r="Z258" s="1"/>
    </row>
    <row r="259" spans="1:26" ht="15.75" customHeight="1" x14ac:dyDescent="0.25">
      <c r="A259" s="50"/>
      <c r="B259" s="50"/>
      <c r="C259" s="50"/>
      <c r="D259" s="50"/>
      <c r="E259" s="50"/>
      <c r="F259" s="50"/>
      <c r="G259" s="50"/>
      <c r="H259" s="50"/>
      <c r="I259" s="50"/>
      <c r="J259" s="50"/>
      <c r="K259" s="50"/>
      <c r="L259" s="51"/>
      <c r="M259" s="52"/>
      <c r="N259" s="50"/>
      <c r="O259" s="50"/>
      <c r="P259" s="50"/>
      <c r="Q259" s="50"/>
      <c r="R259" s="50"/>
      <c r="S259" s="50"/>
      <c r="T259" s="50"/>
      <c r="U259" s="50"/>
      <c r="V259" s="1"/>
      <c r="W259" s="1"/>
      <c r="X259" s="1"/>
      <c r="Y259" s="1"/>
      <c r="Z259" s="1"/>
    </row>
    <row r="260" spans="1:26" ht="15.75" customHeight="1" x14ac:dyDescent="0.25">
      <c r="A260" s="50"/>
      <c r="B260" s="50"/>
      <c r="C260" s="50"/>
      <c r="D260" s="181"/>
      <c r="E260" s="172"/>
      <c r="F260" s="172"/>
      <c r="G260" s="172"/>
      <c r="H260" s="172"/>
      <c r="I260" s="172"/>
      <c r="J260" s="50"/>
      <c r="K260" s="50"/>
      <c r="L260" s="51"/>
      <c r="M260" s="52"/>
      <c r="N260" s="50"/>
      <c r="O260" s="50"/>
      <c r="P260" s="50"/>
      <c r="Q260" s="50"/>
      <c r="R260" s="50"/>
      <c r="S260" s="50"/>
      <c r="T260" s="50"/>
      <c r="U260" s="50"/>
      <c r="V260" s="1"/>
      <c r="W260" s="1"/>
      <c r="X260" s="1"/>
      <c r="Y260" s="1"/>
      <c r="Z260" s="1"/>
    </row>
    <row r="261" spans="1:26" ht="15.75" customHeight="1" x14ac:dyDescent="0.25">
      <c r="A261" s="50"/>
      <c r="B261" s="50"/>
      <c r="C261" s="50"/>
      <c r="D261" s="181"/>
      <c r="E261" s="172"/>
      <c r="F261" s="172"/>
      <c r="G261" s="172"/>
      <c r="H261" s="172"/>
      <c r="I261" s="172"/>
      <c r="J261" s="50"/>
      <c r="K261" s="50"/>
      <c r="L261" s="51"/>
      <c r="M261" s="52"/>
      <c r="N261" s="50"/>
      <c r="O261" s="50"/>
      <c r="P261" s="50"/>
      <c r="Q261" s="50"/>
      <c r="R261" s="50"/>
      <c r="S261" s="50"/>
      <c r="T261" s="50"/>
      <c r="U261" s="50"/>
      <c r="V261" s="1"/>
      <c r="W261" s="1"/>
      <c r="X261" s="1"/>
      <c r="Y261" s="1"/>
      <c r="Z261" s="1"/>
    </row>
    <row r="262" spans="1:26" ht="15.75" customHeight="1" x14ac:dyDescent="0.25">
      <c r="A262" s="50"/>
      <c r="B262" s="50"/>
      <c r="C262" s="50"/>
      <c r="D262" s="50"/>
      <c r="E262" s="50"/>
      <c r="F262" s="50"/>
      <c r="G262" s="50"/>
      <c r="H262" s="50"/>
      <c r="I262" s="50"/>
      <c r="J262" s="50"/>
      <c r="K262" s="50"/>
      <c r="L262" s="51"/>
      <c r="M262" s="52"/>
      <c r="N262" s="50"/>
      <c r="O262" s="50"/>
      <c r="P262" s="50"/>
      <c r="Q262" s="50"/>
      <c r="R262" s="50"/>
      <c r="S262" s="50"/>
      <c r="T262" s="50"/>
      <c r="U262" s="50"/>
      <c r="V262" s="1"/>
      <c r="W262" s="1"/>
      <c r="X262" s="1"/>
      <c r="Y262" s="1"/>
      <c r="Z262" s="1"/>
    </row>
    <row r="263" spans="1:26" ht="15.75" customHeight="1" x14ac:dyDescent="0.25">
      <c r="A263" s="50"/>
      <c r="B263" s="50"/>
      <c r="C263" s="50"/>
      <c r="D263" s="50"/>
      <c r="E263" s="50"/>
      <c r="F263" s="50"/>
      <c r="G263" s="50"/>
      <c r="H263" s="50"/>
      <c r="I263" s="50"/>
      <c r="J263" s="50"/>
      <c r="K263" s="50"/>
      <c r="L263" s="51"/>
      <c r="M263" s="52"/>
      <c r="N263" s="50"/>
      <c r="O263" s="50"/>
      <c r="P263" s="50"/>
      <c r="Q263" s="50"/>
      <c r="R263" s="50"/>
      <c r="S263" s="50"/>
      <c r="T263" s="50"/>
      <c r="U263" s="50"/>
      <c r="V263" s="1"/>
      <c r="W263" s="1"/>
      <c r="X263" s="1"/>
      <c r="Y263" s="1"/>
      <c r="Z263" s="1"/>
    </row>
    <row r="264" spans="1:26" ht="15.75" customHeight="1" x14ac:dyDescent="0.25">
      <c r="A264" s="50"/>
      <c r="B264" s="50"/>
      <c r="C264" s="50"/>
      <c r="D264" s="50"/>
      <c r="E264" s="50"/>
      <c r="F264" s="50"/>
      <c r="G264" s="50"/>
      <c r="H264" s="50"/>
      <c r="I264" s="50"/>
      <c r="J264" s="50"/>
      <c r="K264" s="50"/>
      <c r="L264" s="51"/>
      <c r="M264" s="52"/>
      <c r="N264" s="50"/>
      <c r="O264" s="50"/>
      <c r="P264" s="50"/>
      <c r="Q264" s="50"/>
      <c r="R264" s="50"/>
      <c r="S264" s="50"/>
      <c r="T264" s="50"/>
      <c r="U264" s="50"/>
      <c r="V264" s="1"/>
      <c r="W264" s="1"/>
      <c r="X264" s="1"/>
      <c r="Y264" s="1"/>
      <c r="Z264" s="1"/>
    </row>
    <row r="265" spans="1:26" ht="15.75" customHeight="1" x14ac:dyDescent="0.25">
      <c r="A265" s="50"/>
      <c r="B265" s="50"/>
      <c r="C265" s="50"/>
      <c r="D265" s="50"/>
      <c r="E265" s="50"/>
      <c r="F265" s="50"/>
      <c r="G265" s="50"/>
      <c r="H265" s="50"/>
      <c r="I265" s="50"/>
      <c r="J265" s="50"/>
      <c r="K265" s="50"/>
      <c r="L265" s="51"/>
      <c r="M265" s="52"/>
      <c r="N265" s="50"/>
      <c r="O265" s="50"/>
      <c r="P265" s="50"/>
      <c r="Q265" s="50"/>
      <c r="R265" s="50"/>
      <c r="S265" s="50"/>
      <c r="T265" s="50"/>
      <c r="U265" s="50"/>
      <c r="V265" s="1"/>
      <c r="W265" s="1"/>
      <c r="X265" s="1"/>
      <c r="Y265" s="1"/>
      <c r="Z265" s="1"/>
    </row>
    <row r="266" spans="1:26" ht="15.75" customHeight="1" x14ac:dyDescent="0.25">
      <c r="A266" s="50"/>
      <c r="B266" s="50"/>
      <c r="C266" s="50"/>
      <c r="D266" s="50"/>
      <c r="E266" s="50"/>
      <c r="F266" s="50"/>
      <c r="G266" s="50"/>
      <c r="H266" s="50"/>
      <c r="I266" s="50"/>
      <c r="J266" s="50"/>
      <c r="K266" s="50"/>
      <c r="L266" s="51"/>
      <c r="M266" s="52"/>
      <c r="N266" s="50"/>
      <c r="O266" s="50"/>
      <c r="P266" s="50"/>
      <c r="Q266" s="50"/>
      <c r="R266" s="50"/>
      <c r="S266" s="50"/>
      <c r="T266" s="50"/>
      <c r="U266" s="50"/>
      <c r="V266" s="1"/>
      <c r="W266" s="1"/>
      <c r="X266" s="1"/>
      <c r="Y266" s="1"/>
      <c r="Z266" s="1"/>
    </row>
    <row r="267" spans="1:26" ht="15.75" customHeight="1" x14ac:dyDescent="0.25">
      <c r="A267" s="50"/>
      <c r="B267" s="50"/>
      <c r="C267" s="50"/>
      <c r="D267" s="50"/>
      <c r="E267" s="50"/>
      <c r="F267" s="50"/>
      <c r="G267" s="50"/>
      <c r="H267" s="50"/>
      <c r="I267" s="50"/>
      <c r="J267" s="50"/>
      <c r="K267" s="50"/>
      <c r="L267" s="51"/>
      <c r="M267" s="52"/>
      <c r="N267" s="50"/>
      <c r="O267" s="50"/>
      <c r="P267" s="50"/>
      <c r="Q267" s="50"/>
      <c r="R267" s="50"/>
      <c r="S267" s="50"/>
      <c r="T267" s="50"/>
      <c r="U267" s="50"/>
      <c r="V267" s="1"/>
      <c r="W267" s="1"/>
      <c r="X267" s="1"/>
      <c r="Y267" s="1"/>
      <c r="Z267" s="1"/>
    </row>
    <row r="268" spans="1:26" ht="15.75" customHeight="1" x14ac:dyDescent="0.25">
      <c r="A268" s="50"/>
      <c r="B268" s="50"/>
      <c r="C268" s="50"/>
      <c r="D268" s="50"/>
      <c r="E268" s="50"/>
      <c r="F268" s="50"/>
      <c r="G268" s="50"/>
      <c r="H268" s="50"/>
      <c r="I268" s="50"/>
      <c r="J268" s="50"/>
      <c r="K268" s="50"/>
      <c r="L268" s="51"/>
      <c r="M268" s="52"/>
      <c r="N268" s="50"/>
      <c r="O268" s="50"/>
      <c r="P268" s="50"/>
      <c r="Q268" s="50"/>
      <c r="R268" s="50"/>
      <c r="S268" s="50"/>
      <c r="T268" s="50"/>
      <c r="U268" s="50"/>
      <c r="V268" s="1"/>
      <c r="W268" s="1"/>
      <c r="X268" s="1"/>
      <c r="Y268" s="1"/>
      <c r="Z268" s="1"/>
    </row>
    <row r="269" spans="1:26" ht="15.75" customHeight="1" x14ac:dyDescent="0.25">
      <c r="A269" s="50"/>
      <c r="B269" s="50"/>
      <c r="C269" s="50"/>
      <c r="D269" s="50"/>
      <c r="E269" s="50"/>
      <c r="F269" s="50"/>
      <c r="G269" s="50"/>
      <c r="H269" s="50"/>
      <c r="I269" s="50"/>
      <c r="J269" s="50"/>
      <c r="K269" s="50"/>
      <c r="L269" s="51"/>
      <c r="M269" s="52"/>
      <c r="N269" s="50"/>
      <c r="O269" s="50"/>
      <c r="P269" s="50"/>
      <c r="Q269" s="50"/>
      <c r="R269" s="50"/>
      <c r="S269" s="50"/>
      <c r="T269" s="50"/>
      <c r="U269" s="50"/>
      <c r="V269" s="1"/>
      <c r="W269" s="1"/>
      <c r="X269" s="1"/>
      <c r="Y269" s="1"/>
      <c r="Z269" s="1"/>
    </row>
    <row r="270" spans="1:26" ht="15.75" customHeight="1" x14ac:dyDescent="0.25">
      <c r="A270" s="50"/>
      <c r="B270" s="50"/>
      <c r="C270" s="50"/>
      <c r="D270" s="50"/>
      <c r="E270" s="50"/>
      <c r="F270" s="50"/>
      <c r="G270" s="50"/>
      <c r="H270" s="50"/>
      <c r="I270" s="50"/>
      <c r="J270" s="50"/>
      <c r="K270" s="50"/>
      <c r="L270" s="51"/>
      <c r="M270" s="52"/>
      <c r="N270" s="50"/>
      <c r="O270" s="50"/>
      <c r="P270" s="50"/>
      <c r="Q270" s="50"/>
      <c r="R270" s="50"/>
      <c r="S270" s="50"/>
      <c r="T270" s="50"/>
      <c r="U270" s="50"/>
      <c r="V270" s="1"/>
      <c r="W270" s="1"/>
      <c r="X270" s="1"/>
      <c r="Y270" s="1"/>
      <c r="Z270" s="1"/>
    </row>
    <row r="271" spans="1:26" ht="15.75" customHeight="1" x14ac:dyDescent="0.25">
      <c r="A271" s="50"/>
      <c r="B271" s="50"/>
      <c r="C271" s="50"/>
      <c r="D271" s="50"/>
      <c r="E271" s="50"/>
      <c r="F271" s="50"/>
      <c r="G271" s="50"/>
      <c r="H271" s="50"/>
      <c r="I271" s="50"/>
      <c r="J271" s="50"/>
      <c r="K271" s="50"/>
      <c r="L271" s="51"/>
      <c r="M271" s="52"/>
      <c r="N271" s="50"/>
      <c r="O271" s="50"/>
      <c r="P271" s="50"/>
      <c r="Q271" s="50"/>
      <c r="R271" s="50"/>
      <c r="S271" s="50"/>
      <c r="T271" s="50"/>
      <c r="U271" s="50"/>
      <c r="V271" s="1"/>
      <c r="W271" s="1"/>
      <c r="X271" s="1"/>
      <c r="Y271" s="1"/>
      <c r="Z271" s="1"/>
    </row>
    <row r="272" spans="1:26" ht="15.75" customHeight="1" x14ac:dyDescent="0.25">
      <c r="A272" s="50"/>
      <c r="B272" s="50"/>
      <c r="C272" s="50"/>
      <c r="D272" s="50"/>
      <c r="E272" s="50"/>
      <c r="F272" s="50"/>
      <c r="G272" s="50"/>
      <c r="H272" s="50"/>
      <c r="I272" s="50"/>
      <c r="J272" s="50"/>
      <c r="K272" s="50"/>
      <c r="L272" s="51"/>
      <c r="M272" s="52"/>
      <c r="N272" s="50"/>
      <c r="O272" s="50"/>
      <c r="P272" s="50"/>
      <c r="Q272" s="50"/>
      <c r="R272" s="50"/>
      <c r="S272" s="50"/>
      <c r="T272" s="50"/>
      <c r="U272" s="50"/>
      <c r="V272" s="1"/>
      <c r="W272" s="1"/>
      <c r="X272" s="1"/>
      <c r="Y272" s="1"/>
      <c r="Z272" s="1"/>
    </row>
    <row r="273" spans="1:26" ht="15.75" customHeight="1" x14ac:dyDescent="0.25">
      <c r="A273" s="50"/>
      <c r="B273" s="50"/>
      <c r="C273" s="50"/>
      <c r="D273" s="50"/>
      <c r="E273" s="50"/>
      <c r="F273" s="50"/>
      <c r="G273" s="50"/>
      <c r="H273" s="50"/>
      <c r="I273" s="50"/>
      <c r="J273" s="50"/>
      <c r="K273" s="50"/>
      <c r="L273" s="51"/>
      <c r="M273" s="52"/>
      <c r="N273" s="50"/>
      <c r="O273" s="50"/>
      <c r="P273" s="50"/>
      <c r="Q273" s="50"/>
      <c r="R273" s="50"/>
      <c r="S273" s="50"/>
      <c r="T273" s="50"/>
      <c r="U273" s="50"/>
      <c r="V273" s="1"/>
      <c r="W273" s="1"/>
      <c r="X273" s="1"/>
      <c r="Y273" s="1"/>
      <c r="Z273" s="1"/>
    </row>
    <row r="274" spans="1:26" ht="15.75" customHeight="1" x14ac:dyDescent="0.25">
      <c r="A274" s="50"/>
      <c r="B274" s="50"/>
      <c r="C274" s="50"/>
      <c r="D274" s="50"/>
      <c r="E274" s="50"/>
      <c r="F274" s="50"/>
      <c r="G274" s="50"/>
      <c r="H274" s="50"/>
      <c r="I274" s="50"/>
      <c r="J274" s="50"/>
      <c r="K274" s="50"/>
      <c r="L274" s="51"/>
      <c r="M274" s="52"/>
      <c r="N274" s="50"/>
      <c r="O274" s="50"/>
      <c r="P274" s="50"/>
      <c r="Q274" s="50"/>
      <c r="R274" s="50"/>
      <c r="S274" s="50"/>
      <c r="T274" s="50"/>
      <c r="U274" s="50"/>
      <c r="V274" s="1"/>
      <c r="W274" s="1"/>
      <c r="X274" s="1"/>
      <c r="Y274" s="1"/>
      <c r="Z274" s="1"/>
    </row>
    <row r="275" spans="1:26" ht="15.75" customHeight="1" x14ac:dyDescent="0.25">
      <c r="A275" s="50"/>
      <c r="B275" s="50"/>
      <c r="C275" s="50"/>
      <c r="D275" s="50"/>
      <c r="E275" s="50"/>
      <c r="F275" s="50"/>
      <c r="G275" s="50"/>
      <c r="H275" s="50"/>
      <c r="I275" s="50"/>
      <c r="J275" s="50"/>
      <c r="K275" s="50"/>
      <c r="L275" s="51"/>
      <c r="M275" s="52"/>
      <c r="N275" s="50"/>
      <c r="O275" s="50"/>
      <c r="P275" s="50"/>
      <c r="Q275" s="50"/>
      <c r="R275" s="50"/>
      <c r="S275" s="50"/>
      <c r="T275" s="50"/>
      <c r="U275" s="50"/>
      <c r="V275" s="1"/>
      <c r="W275" s="1"/>
      <c r="X275" s="1"/>
      <c r="Y275" s="1"/>
      <c r="Z275" s="1"/>
    </row>
    <row r="276" spans="1:26" ht="15.75" customHeight="1" x14ac:dyDescent="0.25">
      <c r="A276" s="50"/>
      <c r="B276" s="50"/>
      <c r="C276" s="50"/>
      <c r="D276" s="50"/>
      <c r="E276" s="50"/>
      <c r="F276" s="50"/>
      <c r="G276" s="50"/>
      <c r="H276" s="50"/>
      <c r="I276" s="50"/>
      <c r="J276" s="50"/>
      <c r="K276" s="50"/>
      <c r="L276" s="51"/>
      <c r="M276" s="52"/>
      <c r="N276" s="50"/>
      <c r="O276" s="50"/>
      <c r="P276" s="50"/>
      <c r="Q276" s="50"/>
      <c r="R276" s="50"/>
      <c r="S276" s="50"/>
      <c r="T276" s="50"/>
      <c r="U276" s="50"/>
      <c r="V276" s="1"/>
      <c r="W276" s="1"/>
      <c r="X276" s="1"/>
      <c r="Y276" s="1"/>
      <c r="Z276" s="1"/>
    </row>
    <row r="277" spans="1:26" ht="15.75" customHeight="1" x14ac:dyDescent="0.25">
      <c r="A277" s="50"/>
      <c r="B277" s="50"/>
      <c r="C277" s="50"/>
      <c r="D277" s="50"/>
      <c r="E277" s="50"/>
      <c r="F277" s="50"/>
      <c r="G277" s="50"/>
      <c r="H277" s="50"/>
      <c r="I277" s="50"/>
      <c r="J277" s="50"/>
      <c r="K277" s="50"/>
      <c r="L277" s="51"/>
      <c r="M277" s="52"/>
      <c r="N277" s="50"/>
      <c r="O277" s="50"/>
      <c r="P277" s="50"/>
      <c r="Q277" s="50"/>
      <c r="R277" s="50"/>
      <c r="S277" s="50"/>
      <c r="T277" s="50"/>
      <c r="U277" s="50"/>
      <c r="V277" s="1"/>
      <c r="W277" s="1"/>
      <c r="X277" s="1"/>
      <c r="Y277" s="1"/>
      <c r="Z277" s="1"/>
    </row>
    <row r="278" spans="1:26" ht="15.75" customHeight="1" x14ac:dyDescent="0.25">
      <c r="A278" s="50"/>
      <c r="B278" s="50"/>
      <c r="C278" s="50"/>
      <c r="D278" s="50"/>
      <c r="E278" s="50"/>
      <c r="F278" s="50"/>
      <c r="G278" s="50"/>
      <c r="H278" s="50"/>
      <c r="I278" s="50"/>
      <c r="J278" s="50"/>
      <c r="K278" s="50"/>
      <c r="L278" s="51"/>
      <c r="M278" s="52"/>
      <c r="N278" s="50"/>
      <c r="O278" s="50"/>
      <c r="P278" s="50"/>
      <c r="Q278" s="50"/>
      <c r="R278" s="50"/>
      <c r="S278" s="50"/>
      <c r="T278" s="50"/>
      <c r="U278" s="50"/>
      <c r="V278" s="1"/>
      <c r="W278" s="1"/>
      <c r="X278" s="1"/>
      <c r="Y278" s="1"/>
      <c r="Z278" s="1"/>
    </row>
    <row r="279" spans="1:26" ht="15.75" customHeight="1" x14ac:dyDescent="0.25">
      <c r="A279" s="50"/>
      <c r="B279" s="50"/>
      <c r="C279" s="50"/>
      <c r="D279" s="50"/>
      <c r="E279" s="50"/>
      <c r="F279" s="50"/>
      <c r="G279" s="50"/>
      <c r="H279" s="50"/>
      <c r="I279" s="50"/>
      <c r="J279" s="50"/>
      <c r="K279" s="50"/>
      <c r="L279" s="51"/>
      <c r="M279" s="52"/>
      <c r="N279" s="50"/>
      <c r="O279" s="50"/>
      <c r="P279" s="50"/>
      <c r="Q279" s="50"/>
      <c r="R279" s="50"/>
      <c r="S279" s="50"/>
      <c r="T279" s="50"/>
      <c r="U279" s="50"/>
      <c r="V279" s="1"/>
      <c r="W279" s="1"/>
      <c r="X279" s="1"/>
      <c r="Y279" s="1"/>
      <c r="Z279" s="1"/>
    </row>
    <row r="280" spans="1:26" ht="15.75" customHeight="1" x14ac:dyDescent="0.25">
      <c r="A280" s="50"/>
      <c r="B280" s="50"/>
      <c r="C280" s="50"/>
      <c r="D280" s="50"/>
      <c r="E280" s="50"/>
      <c r="F280" s="50"/>
      <c r="G280" s="50"/>
      <c r="H280" s="50"/>
      <c r="I280" s="50"/>
      <c r="J280" s="50"/>
      <c r="K280" s="50"/>
      <c r="L280" s="51"/>
      <c r="M280" s="52"/>
      <c r="N280" s="50"/>
      <c r="O280" s="50"/>
      <c r="P280" s="50"/>
      <c r="Q280" s="50"/>
      <c r="R280" s="50"/>
      <c r="S280" s="50"/>
      <c r="T280" s="50"/>
      <c r="U280" s="50"/>
      <c r="V280" s="1"/>
      <c r="W280" s="1"/>
      <c r="X280" s="1"/>
      <c r="Y280" s="1"/>
      <c r="Z280" s="1"/>
    </row>
    <row r="281" spans="1:26" ht="15.75" customHeight="1" x14ac:dyDescent="0.25">
      <c r="A281" s="50"/>
      <c r="B281" s="50"/>
      <c r="C281" s="50"/>
      <c r="D281" s="50"/>
      <c r="E281" s="50"/>
      <c r="F281" s="50"/>
      <c r="G281" s="50"/>
      <c r="H281" s="50"/>
      <c r="I281" s="50"/>
      <c r="J281" s="50"/>
      <c r="K281" s="50"/>
      <c r="L281" s="51"/>
      <c r="M281" s="52"/>
      <c r="N281" s="50"/>
      <c r="O281" s="50"/>
      <c r="P281" s="50"/>
      <c r="Q281" s="50"/>
      <c r="R281" s="50"/>
      <c r="S281" s="50"/>
      <c r="T281" s="50"/>
      <c r="U281" s="50"/>
      <c r="V281" s="1"/>
      <c r="W281" s="1"/>
      <c r="X281" s="1"/>
      <c r="Y281" s="1"/>
      <c r="Z281" s="1"/>
    </row>
    <row r="282" spans="1:26" ht="15.75" customHeight="1" x14ac:dyDescent="0.25">
      <c r="A282" s="50"/>
      <c r="B282" s="50"/>
      <c r="C282" s="50"/>
      <c r="D282" s="50"/>
      <c r="E282" s="50"/>
      <c r="F282" s="50"/>
      <c r="G282" s="50"/>
      <c r="H282" s="50"/>
      <c r="I282" s="50"/>
      <c r="J282" s="50"/>
      <c r="K282" s="50"/>
      <c r="L282" s="51"/>
      <c r="M282" s="52"/>
      <c r="N282" s="50"/>
      <c r="O282" s="50"/>
      <c r="P282" s="50"/>
      <c r="Q282" s="50"/>
      <c r="R282" s="50"/>
      <c r="S282" s="50"/>
      <c r="T282" s="50"/>
      <c r="U282" s="50"/>
      <c r="V282" s="1"/>
      <c r="W282" s="1"/>
      <c r="X282" s="1"/>
      <c r="Y282" s="1"/>
      <c r="Z282" s="1"/>
    </row>
    <row r="283" spans="1:26" ht="15.75" customHeight="1" x14ac:dyDescent="0.25">
      <c r="A283" s="50"/>
      <c r="B283" s="50"/>
      <c r="C283" s="50"/>
      <c r="D283" s="50"/>
      <c r="E283" s="50"/>
      <c r="F283" s="50"/>
      <c r="G283" s="50"/>
      <c r="H283" s="50"/>
      <c r="I283" s="50"/>
      <c r="J283" s="50"/>
      <c r="K283" s="50"/>
      <c r="L283" s="51"/>
      <c r="M283" s="52"/>
      <c r="N283" s="50"/>
      <c r="O283" s="50"/>
      <c r="P283" s="50"/>
      <c r="Q283" s="50"/>
      <c r="R283" s="50"/>
      <c r="S283" s="50"/>
      <c r="T283" s="50"/>
      <c r="U283" s="50"/>
      <c r="V283" s="1"/>
      <c r="W283" s="1"/>
      <c r="X283" s="1"/>
      <c r="Y283" s="1"/>
      <c r="Z283" s="1"/>
    </row>
    <row r="284" spans="1:26" ht="15.75" customHeight="1" x14ac:dyDescent="0.25">
      <c r="A284" s="50"/>
      <c r="B284" s="50"/>
      <c r="C284" s="50"/>
      <c r="D284" s="50"/>
      <c r="E284" s="50"/>
      <c r="F284" s="50"/>
      <c r="G284" s="50"/>
      <c r="H284" s="50"/>
      <c r="I284" s="50"/>
      <c r="J284" s="50"/>
      <c r="K284" s="50"/>
      <c r="L284" s="51"/>
      <c r="M284" s="52"/>
      <c r="N284" s="50"/>
      <c r="O284" s="50"/>
      <c r="P284" s="50"/>
      <c r="Q284" s="50"/>
      <c r="R284" s="50"/>
      <c r="S284" s="50"/>
      <c r="T284" s="50"/>
      <c r="U284" s="50"/>
      <c r="V284" s="1"/>
      <c r="W284" s="1"/>
      <c r="X284" s="1"/>
      <c r="Y284" s="1"/>
      <c r="Z284" s="1"/>
    </row>
    <row r="285" spans="1:26" ht="15.75" customHeight="1" x14ac:dyDescent="0.25">
      <c r="A285" s="50"/>
      <c r="B285" s="50"/>
      <c r="C285" s="50"/>
      <c r="D285" s="50"/>
      <c r="E285" s="50"/>
      <c r="F285" s="50"/>
      <c r="G285" s="50"/>
      <c r="H285" s="50"/>
      <c r="I285" s="50"/>
      <c r="J285" s="50"/>
      <c r="K285" s="50"/>
      <c r="L285" s="51"/>
      <c r="M285" s="52"/>
      <c r="N285" s="50"/>
      <c r="O285" s="50"/>
      <c r="P285" s="50"/>
      <c r="Q285" s="50"/>
      <c r="R285" s="50"/>
      <c r="S285" s="50"/>
      <c r="T285" s="50"/>
      <c r="U285" s="50"/>
      <c r="V285" s="1"/>
      <c r="W285" s="1"/>
      <c r="X285" s="1"/>
      <c r="Y285" s="1"/>
      <c r="Z285" s="1"/>
    </row>
    <row r="286" spans="1:26" ht="15.75" customHeight="1" x14ac:dyDescent="0.25">
      <c r="A286" s="50"/>
      <c r="B286" s="50"/>
      <c r="C286" s="50"/>
      <c r="D286" s="50"/>
      <c r="E286" s="50"/>
      <c r="F286" s="50"/>
      <c r="G286" s="50"/>
      <c r="H286" s="50"/>
      <c r="I286" s="50"/>
      <c r="J286" s="50"/>
      <c r="K286" s="50"/>
      <c r="L286" s="51"/>
      <c r="M286" s="52"/>
      <c r="N286" s="50"/>
      <c r="O286" s="50"/>
      <c r="P286" s="50"/>
      <c r="Q286" s="50"/>
      <c r="R286" s="50"/>
      <c r="S286" s="50"/>
      <c r="T286" s="50"/>
      <c r="U286" s="50"/>
      <c r="V286" s="1"/>
      <c r="W286" s="1"/>
      <c r="X286" s="1"/>
      <c r="Y286" s="1"/>
      <c r="Z286" s="1"/>
    </row>
    <row r="287" spans="1:26" ht="15.75" customHeight="1" x14ac:dyDescent="0.25">
      <c r="A287" s="50"/>
      <c r="B287" s="50"/>
      <c r="C287" s="50"/>
      <c r="D287" s="50"/>
      <c r="E287" s="50"/>
      <c r="F287" s="50"/>
      <c r="G287" s="50"/>
      <c r="H287" s="50"/>
      <c r="I287" s="50"/>
      <c r="J287" s="50"/>
      <c r="K287" s="50"/>
      <c r="L287" s="51"/>
      <c r="M287" s="52"/>
      <c r="N287" s="50"/>
      <c r="O287" s="50"/>
      <c r="P287" s="50"/>
      <c r="Q287" s="50"/>
      <c r="R287" s="50"/>
      <c r="S287" s="50"/>
      <c r="T287" s="50"/>
      <c r="U287" s="50"/>
      <c r="V287" s="1"/>
      <c r="W287" s="1"/>
      <c r="X287" s="1"/>
      <c r="Y287" s="1"/>
      <c r="Z287" s="1"/>
    </row>
    <row r="288" spans="1:26" ht="15.75" customHeight="1" x14ac:dyDescent="0.25">
      <c r="A288" s="50"/>
      <c r="B288" s="50"/>
      <c r="C288" s="50"/>
      <c r="D288" s="50"/>
      <c r="E288" s="50"/>
      <c r="F288" s="50"/>
      <c r="G288" s="50"/>
      <c r="H288" s="50"/>
      <c r="I288" s="50"/>
      <c r="J288" s="50"/>
      <c r="K288" s="50"/>
      <c r="L288" s="51"/>
      <c r="M288" s="52"/>
      <c r="N288" s="50"/>
      <c r="O288" s="50"/>
      <c r="P288" s="50"/>
      <c r="Q288" s="50"/>
      <c r="R288" s="50"/>
      <c r="S288" s="50"/>
      <c r="T288" s="50"/>
      <c r="U288" s="50"/>
      <c r="V288" s="1"/>
      <c r="W288" s="1"/>
      <c r="X288" s="1"/>
      <c r="Y288" s="1"/>
      <c r="Z288" s="1"/>
    </row>
    <row r="289" spans="1:26" ht="15.75" customHeight="1" x14ac:dyDescent="0.25">
      <c r="A289" s="50"/>
      <c r="B289" s="50"/>
      <c r="C289" s="50"/>
      <c r="D289" s="50"/>
      <c r="E289" s="50"/>
      <c r="F289" s="50"/>
      <c r="G289" s="50"/>
      <c r="H289" s="50"/>
      <c r="I289" s="50"/>
      <c r="J289" s="50"/>
      <c r="K289" s="50"/>
      <c r="L289" s="51"/>
      <c r="M289" s="52"/>
      <c r="N289" s="50"/>
      <c r="O289" s="50"/>
      <c r="P289" s="50"/>
      <c r="Q289" s="50"/>
      <c r="R289" s="50"/>
      <c r="S289" s="50"/>
      <c r="T289" s="50"/>
      <c r="U289" s="50"/>
      <c r="V289" s="1"/>
      <c r="W289" s="1"/>
      <c r="X289" s="1"/>
      <c r="Y289" s="1"/>
      <c r="Z289" s="1"/>
    </row>
    <row r="290" spans="1:26" ht="15.75" customHeight="1" x14ac:dyDescent="0.25">
      <c r="A290" s="50"/>
      <c r="B290" s="50"/>
      <c r="C290" s="50"/>
      <c r="D290" s="50"/>
      <c r="E290" s="50"/>
      <c r="F290" s="50"/>
      <c r="G290" s="50"/>
      <c r="H290" s="50"/>
      <c r="I290" s="50"/>
      <c r="J290" s="50"/>
      <c r="K290" s="50"/>
      <c r="L290" s="51"/>
      <c r="M290" s="52"/>
      <c r="N290" s="50"/>
      <c r="O290" s="50"/>
      <c r="P290" s="50"/>
      <c r="Q290" s="50"/>
      <c r="R290" s="50"/>
      <c r="S290" s="50"/>
      <c r="T290" s="50"/>
      <c r="U290" s="50"/>
      <c r="V290" s="1"/>
      <c r="W290" s="1"/>
      <c r="X290" s="1"/>
      <c r="Y290" s="1"/>
      <c r="Z290" s="1"/>
    </row>
    <row r="291" spans="1:26" ht="15.75" customHeight="1" x14ac:dyDescent="0.25">
      <c r="A291" s="50"/>
      <c r="B291" s="50"/>
      <c r="C291" s="50"/>
      <c r="D291" s="50"/>
      <c r="E291" s="50"/>
      <c r="F291" s="50"/>
      <c r="G291" s="50"/>
      <c r="H291" s="50"/>
      <c r="I291" s="50"/>
      <c r="J291" s="50"/>
      <c r="K291" s="50"/>
      <c r="L291" s="51"/>
      <c r="M291" s="52"/>
      <c r="N291" s="50"/>
      <c r="O291" s="50"/>
      <c r="P291" s="50"/>
      <c r="Q291" s="50"/>
      <c r="R291" s="50"/>
      <c r="S291" s="50"/>
      <c r="T291" s="50"/>
      <c r="U291" s="50"/>
      <c r="V291" s="1"/>
      <c r="W291" s="1"/>
      <c r="X291" s="1"/>
      <c r="Y291" s="1"/>
      <c r="Z291" s="1"/>
    </row>
    <row r="292" spans="1:26" ht="15.75" customHeight="1" x14ac:dyDescent="0.25">
      <c r="A292" s="50"/>
      <c r="B292" s="50"/>
      <c r="C292" s="50"/>
      <c r="D292" s="50"/>
      <c r="E292" s="50"/>
      <c r="F292" s="50"/>
      <c r="G292" s="50"/>
      <c r="H292" s="50"/>
      <c r="I292" s="50"/>
      <c r="J292" s="50"/>
      <c r="K292" s="50"/>
      <c r="L292" s="51"/>
      <c r="M292" s="52"/>
      <c r="N292" s="50"/>
      <c r="O292" s="50"/>
      <c r="P292" s="50"/>
      <c r="Q292" s="50"/>
      <c r="R292" s="50"/>
      <c r="S292" s="50"/>
      <c r="T292" s="50"/>
      <c r="U292" s="50"/>
      <c r="V292" s="1"/>
      <c r="W292" s="1"/>
      <c r="X292" s="1"/>
      <c r="Y292" s="1"/>
      <c r="Z292" s="1"/>
    </row>
    <row r="293" spans="1:26" ht="15.75" customHeight="1" x14ac:dyDescent="0.25">
      <c r="A293" s="50"/>
      <c r="B293" s="50"/>
      <c r="C293" s="50"/>
      <c r="D293" s="50"/>
      <c r="E293" s="50"/>
      <c r="F293" s="50"/>
      <c r="G293" s="50"/>
      <c r="H293" s="50"/>
      <c r="I293" s="50"/>
      <c r="J293" s="50"/>
      <c r="K293" s="50"/>
      <c r="L293" s="51"/>
      <c r="M293" s="52"/>
      <c r="N293" s="50"/>
      <c r="O293" s="50"/>
      <c r="P293" s="50"/>
      <c r="Q293" s="50"/>
      <c r="R293" s="50"/>
      <c r="S293" s="50"/>
      <c r="T293" s="50"/>
      <c r="U293" s="50"/>
      <c r="V293" s="1"/>
      <c r="W293" s="1"/>
      <c r="X293" s="1"/>
      <c r="Y293" s="1"/>
      <c r="Z293" s="1"/>
    </row>
    <row r="294" spans="1:26" ht="15.75" customHeight="1" x14ac:dyDescent="0.25">
      <c r="A294" s="50"/>
      <c r="B294" s="50"/>
      <c r="C294" s="50"/>
      <c r="D294" s="50"/>
      <c r="E294" s="50"/>
      <c r="F294" s="50"/>
      <c r="G294" s="50"/>
      <c r="H294" s="50"/>
      <c r="I294" s="50"/>
      <c r="J294" s="50"/>
      <c r="K294" s="50"/>
      <c r="L294" s="51"/>
      <c r="M294" s="52"/>
      <c r="N294" s="50"/>
      <c r="O294" s="50"/>
      <c r="P294" s="50"/>
      <c r="Q294" s="50"/>
      <c r="R294" s="50"/>
      <c r="S294" s="50"/>
      <c r="T294" s="50"/>
      <c r="U294" s="50"/>
      <c r="V294" s="1"/>
      <c r="W294" s="1"/>
      <c r="X294" s="1"/>
      <c r="Y294" s="1"/>
      <c r="Z294" s="1"/>
    </row>
    <row r="295" spans="1:26" ht="15.75" customHeight="1" x14ac:dyDescent="0.25">
      <c r="A295" s="50"/>
      <c r="B295" s="50"/>
      <c r="C295" s="50"/>
      <c r="D295" s="50"/>
      <c r="E295" s="50"/>
      <c r="F295" s="50"/>
      <c r="G295" s="50"/>
      <c r="H295" s="50"/>
      <c r="I295" s="50"/>
      <c r="J295" s="50"/>
      <c r="K295" s="50"/>
      <c r="L295" s="51"/>
      <c r="M295" s="52"/>
      <c r="N295" s="50"/>
      <c r="O295" s="50"/>
      <c r="P295" s="50"/>
      <c r="Q295" s="50"/>
      <c r="R295" s="50"/>
      <c r="S295" s="50"/>
      <c r="T295" s="50"/>
      <c r="U295" s="50"/>
      <c r="V295" s="1"/>
      <c r="W295" s="1"/>
      <c r="X295" s="1"/>
      <c r="Y295" s="1"/>
      <c r="Z295" s="1"/>
    </row>
    <row r="296" spans="1:26" ht="15.75" customHeight="1" x14ac:dyDescent="0.25">
      <c r="A296" s="50"/>
      <c r="B296" s="50"/>
      <c r="C296" s="50"/>
      <c r="D296" s="50"/>
      <c r="E296" s="50"/>
      <c r="F296" s="50"/>
      <c r="G296" s="50"/>
      <c r="H296" s="50"/>
      <c r="I296" s="50"/>
      <c r="J296" s="50"/>
      <c r="K296" s="50"/>
      <c r="L296" s="51"/>
      <c r="M296" s="52"/>
      <c r="N296" s="50"/>
      <c r="O296" s="50"/>
      <c r="P296" s="50"/>
      <c r="Q296" s="50"/>
      <c r="R296" s="50"/>
      <c r="S296" s="50"/>
      <c r="T296" s="50"/>
      <c r="U296" s="50"/>
      <c r="V296" s="1"/>
      <c r="W296" s="1"/>
      <c r="X296" s="1"/>
      <c r="Y296" s="1"/>
      <c r="Z296" s="1"/>
    </row>
    <row r="297" spans="1:26" ht="15.75" customHeight="1" x14ac:dyDescent="0.25">
      <c r="A297" s="50"/>
      <c r="B297" s="50"/>
      <c r="C297" s="50"/>
      <c r="D297" s="50"/>
      <c r="E297" s="50"/>
      <c r="F297" s="50"/>
      <c r="G297" s="50"/>
      <c r="H297" s="50"/>
      <c r="I297" s="50"/>
      <c r="J297" s="50"/>
      <c r="K297" s="50"/>
      <c r="L297" s="51"/>
      <c r="M297" s="52"/>
      <c r="N297" s="50"/>
      <c r="O297" s="50"/>
      <c r="P297" s="50"/>
      <c r="Q297" s="50"/>
      <c r="R297" s="50"/>
      <c r="S297" s="50"/>
      <c r="T297" s="50"/>
      <c r="U297" s="50"/>
      <c r="V297" s="1"/>
      <c r="W297" s="1"/>
      <c r="X297" s="1"/>
      <c r="Y297" s="1"/>
      <c r="Z297" s="1"/>
    </row>
    <row r="298" spans="1:26" ht="15.75" customHeight="1" x14ac:dyDescent="0.25">
      <c r="A298" s="50"/>
      <c r="B298" s="50"/>
      <c r="C298" s="50"/>
      <c r="D298" s="50"/>
      <c r="E298" s="50"/>
      <c r="F298" s="50"/>
      <c r="G298" s="50"/>
      <c r="H298" s="50"/>
      <c r="I298" s="50"/>
      <c r="J298" s="50"/>
      <c r="K298" s="50"/>
      <c r="L298" s="51"/>
      <c r="M298" s="52"/>
      <c r="N298" s="50"/>
      <c r="O298" s="50"/>
      <c r="P298" s="50"/>
      <c r="Q298" s="50"/>
      <c r="R298" s="50"/>
      <c r="S298" s="50"/>
      <c r="T298" s="50"/>
      <c r="U298" s="50"/>
      <c r="V298" s="1"/>
      <c r="W298" s="1"/>
      <c r="X298" s="1"/>
      <c r="Y298" s="1"/>
      <c r="Z298" s="1"/>
    </row>
    <row r="299" spans="1:26" ht="15.75" customHeight="1" x14ac:dyDescent="0.25">
      <c r="A299" s="50"/>
      <c r="B299" s="50"/>
      <c r="C299" s="50"/>
      <c r="D299" s="50"/>
      <c r="E299" s="50"/>
      <c r="F299" s="50"/>
      <c r="G299" s="50"/>
      <c r="H299" s="50"/>
      <c r="I299" s="50"/>
      <c r="J299" s="50"/>
      <c r="K299" s="50"/>
      <c r="L299" s="51"/>
      <c r="M299" s="52"/>
      <c r="N299" s="50"/>
      <c r="O299" s="50"/>
      <c r="P299" s="50"/>
      <c r="Q299" s="50"/>
      <c r="R299" s="50"/>
      <c r="S299" s="50"/>
      <c r="T299" s="50"/>
      <c r="U299" s="50"/>
      <c r="V299" s="1"/>
      <c r="W299" s="1"/>
      <c r="X299" s="1"/>
      <c r="Y299" s="1"/>
      <c r="Z299" s="1"/>
    </row>
    <row r="300" spans="1:26" ht="15.75" customHeight="1" x14ac:dyDescent="0.25">
      <c r="A300" s="50"/>
      <c r="B300" s="50"/>
      <c r="C300" s="50"/>
      <c r="D300" s="50"/>
      <c r="E300" s="50"/>
      <c r="F300" s="50"/>
      <c r="G300" s="50"/>
      <c r="H300" s="50"/>
      <c r="I300" s="50"/>
      <c r="J300" s="50"/>
      <c r="K300" s="50"/>
      <c r="L300" s="51"/>
      <c r="M300" s="52"/>
      <c r="N300" s="50"/>
      <c r="O300" s="50"/>
      <c r="P300" s="50"/>
      <c r="Q300" s="50"/>
      <c r="R300" s="50"/>
      <c r="S300" s="50"/>
      <c r="T300" s="50"/>
      <c r="U300" s="50"/>
      <c r="V300" s="1"/>
      <c r="W300" s="1"/>
      <c r="X300" s="1"/>
      <c r="Y300" s="1"/>
      <c r="Z300" s="1"/>
    </row>
    <row r="301" spans="1:26" ht="15.75" customHeight="1" x14ac:dyDescent="0.25">
      <c r="A301" s="50"/>
      <c r="B301" s="50"/>
      <c r="C301" s="50"/>
      <c r="D301" s="50"/>
      <c r="E301" s="50"/>
      <c r="F301" s="50"/>
      <c r="G301" s="50"/>
      <c r="H301" s="50"/>
      <c r="I301" s="50"/>
      <c r="J301" s="50"/>
      <c r="K301" s="50"/>
      <c r="L301" s="51"/>
      <c r="M301" s="52"/>
      <c r="N301" s="50"/>
      <c r="O301" s="50"/>
      <c r="P301" s="50"/>
      <c r="Q301" s="50"/>
      <c r="R301" s="50"/>
      <c r="S301" s="50"/>
      <c r="T301" s="50"/>
      <c r="U301" s="50"/>
      <c r="V301" s="1"/>
      <c r="W301" s="1"/>
      <c r="X301" s="1"/>
      <c r="Y301" s="1"/>
      <c r="Z301" s="1"/>
    </row>
    <row r="302" spans="1:26" ht="15.75" customHeight="1" x14ac:dyDescent="0.25">
      <c r="A302" s="50"/>
      <c r="B302" s="50"/>
      <c r="C302" s="50"/>
      <c r="D302" s="50"/>
      <c r="E302" s="50"/>
      <c r="F302" s="50"/>
      <c r="G302" s="50"/>
      <c r="H302" s="50"/>
      <c r="I302" s="50"/>
      <c r="J302" s="50"/>
      <c r="K302" s="50"/>
      <c r="L302" s="51"/>
      <c r="M302" s="52"/>
      <c r="N302" s="50"/>
      <c r="O302" s="50"/>
      <c r="P302" s="50"/>
      <c r="Q302" s="50"/>
      <c r="R302" s="50"/>
      <c r="S302" s="50"/>
      <c r="T302" s="50"/>
      <c r="U302" s="50"/>
      <c r="V302" s="1"/>
      <c r="W302" s="1"/>
      <c r="X302" s="1"/>
      <c r="Y302" s="1"/>
      <c r="Z302" s="1"/>
    </row>
    <row r="303" spans="1:26" ht="15.75" customHeight="1" x14ac:dyDescent="0.25">
      <c r="A303" s="50"/>
      <c r="B303" s="50"/>
      <c r="C303" s="50"/>
      <c r="D303" s="50"/>
      <c r="E303" s="50"/>
      <c r="F303" s="50"/>
      <c r="G303" s="50"/>
      <c r="H303" s="50"/>
      <c r="I303" s="50"/>
      <c r="J303" s="50"/>
      <c r="K303" s="50"/>
      <c r="L303" s="51"/>
      <c r="M303" s="52"/>
      <c r="N303" s="50"/>
      <c r="O303" s="50"/>
      <c r="P303" s="50"/>
      <c r="Q303" s="50"/>
      <c r="R303" s="50"/>
      <c r="S303" s="50"/>
      <c r="T303" s="50"/>
      <c r="U303" s="50"/>
      <c r="V303" s="1"/>
      <c r="W303" s="1"/>
      <c r="X303" s="1"/>
      <c r="Y303" s="1"/>
      <c r="Z303" s="1"/>
    </row>
    <row r="304" spans="1:26" ht="15.75" customHeight="1" x14ac:dyDescent="0.25">
      <c r="A304" s="50"/>
      <c r="B304" s="50"/>
      <c r="C304" s="50"/>
      <c r="D304" s="50"/>
      <c r="E304" s="50"/>
      <c r="F304" s="50"/>
      <c r="G304" s="50"/>
      <c r="H304" s="50"/>
      <c r="I304" s="50"/>
      <c r="J304" s="50"/>
      <c r="K304" s="50"/>
      <c r="L304" s="51"/>
      <c r="M304" s="52"/>
      <c r="N304" s="50"/>
      <c r="O304" s="50"/>
      <c r="P304" s="50"/>
      <c r="Q304" s="50"/>
      <c r="R304" s="50"/>
      <c r="S304" s="50"/>
      <c r="T304" s="50"/>
      <c r="U304" s="50"/>
      <c r="V304" s="1"/>
      <c r="W304" s="1"/>
      <c r="X304" s="1"/>
      <c r="Y304" s="1"/>
      <c r="Z304" s="1"/>
    </row>
    <row r="305" spans="1:26" ht="15.75" customHeight="1" x14ac:dyDescent="0.25">
      <c r="A305" s="50"/>
      <c r="B305" s="50"/>
      <c r="C305" s="50"/>
      <c r="D305" s="50"/>
      <c r="E305" s="50"/>
      <c r="F305" s="50"/>
      <c r="G305" s="50"/>
      <c r="H305" s="50"/>
      <c r="I305" s="50"/>
      <c r="J305" s="50"/>
      <c r="K305" s="50"/>
      <c r="L305" s="51"/>
      <c r="M305" s="52"/>
      <c r="N305" s="50"/>
      <c r="O305" s="50"/>
      <c r="P305" s="50"/>
      <c r="Q305" s="50"/>
      <c r="R305" s="50"/>
      <c r="S305" s="50"/>
      <c r="T305" s="50"/>
      <c r="U305" s="50"/>
      <c r="V305" s="1"/>
      <c r="W305" s="1"/>
      <c r="X305" s="1"/>
      <c r="Y305" s="1"/>
      <c r="Z305" s="1"/>
    </row>
    <row r="306" spans="1:26" ht="15.75" customHeight="1" x14ac:dyDescent="0.25">
      <c r="A306" s="50"/>
      <c r="B306" s="50"/>
      <c r="C306" s="50"/>
      <c r="D306" s="50"/>
      <c r="E306" s="50"/>
      <c r="F306" s="50"/>
      <c r="G306" s="50"/>
      <c r="H306" s="50"/>
      <c r="I306" s="50"/>
      <c r="J306" s="50"/>
      <c r="K306" s="50"/>
      <c r="L306" s="51"/>
      <c r="M306" s="52"/>
      <c r="N306" s="50"/>
      <c r="O306" s="50"/>
      <c r="P306" s="50"/>
      <c r="Q306" s="50"/>
      <c r="R306" s="50"/>
      <c r="S306" s="50"/>
      <c r="T306" s="50"/>
      <c r="U306" s="50"/>
      <c r="V306" s="1"/>
      <c r="W306" s="1"/>
      <c r="X306" s="1"/>
      <c r="Y306" s="1"/>
      <c r="Z306" s="1"/>
    </row>
    <row r="307" spans="1:26" ht="15.75" customHeight="1" x14ac:dyDescent="0.25">
      <c r="A307" s="50"/>
      <c r="B307" s="50"/>
      <c r="C307" s="50"/>
      <c r="D307" s="50"/>
      <c r="E307" s="50"/>
      <c r="F307" s="50"/>
      <c r="G307" s="50"/>
      <c r="H307" s="50"/>
      <c r="I307" s="50"/>
      <c r="J307" s="50"/>
      <c r="K307" s="50"/>
      <c r="L307" s="51"/>
      <c r="M307" s="52"/>
      <c r="N307" s="50"/>
      <c r="O307" s="50"/>
      <c r="P307" s="50"/>
      <c r="Q307" s="50"/>
      <c r="R307" s="50"/>
      <c r="S307" s="50"/>
      <c r="T307" s="50"/>
      <c r="U307" s="50"/>
      <c r="V307" s="1"/>
      <c r="W307" s="1"/>
      <c r="X307" s="1"/>
      <c r="Y307" s="1"/>
      <c r="Z307" s="1"/>
    </row>
    <row r="308" spans="1:26" ht="15.75" customHeight="1" x14ac:dyDescent="0.25">
      <c r="A308" s="50"/>
      <c r="B308" s="50"/>
      <c r="C308" s="50"/>
      <c r="D308" s="50"/>
      <c r="E308" s="50"/>
      <c r="F308" s="50"/>
      <c r="G308" s="50"/>
      <c r="H308" s="50"/>
      <c r="I308" s="50"/>
      <c r="J308" s="50"/>
      <c r="K308" s="50"/>
      <c r="L308" s="51"/>
      <c r="M308" s="52"/>
      <c r="N308" s="50"/>
      <c r="O308" s="50"/>
      <c r="P308" s="50"/>
      <c r="Q308" s="50"/>
      <c r="R308" s="50"/>
      <c r="S308" s="50"/>
      <c r="T308" s="50"/>
      <c r="U308" s="50"/>
      <c r="V308" s="1"/>
      <c r="W308" s="1"/>
      <c r="X308" s="1"/>
      <c r="Y308" s="1"/>
      <c r="Z308" s="1"/>
    </row>
    <row r="309" spans="1:26" ht="15.75" customHeight="1" x14ac:dyDescent="0.25">
      <c r="A309" s="50"/>
      <c r="B309" s="50"/>
      <c r="C309" s="50"/>
      <c r="D309" s="50"/>
      <c r="E309" s="50"/>
      <c r="F309" s="50"/>
      <c r="G309" s="50"/>
      <c r="H309" s="50"/>
      <c r="I309" s="50"/>
      <c r="J309" s="50"/>
      <c r="K309" s="50"/>
      <c r="L309" s="51"/>
      <c r="M309" s="52"/>
      <c r="N309" s="50"/>
      <c r="O309" s="50"/>
      <c r="P309" s="50"/>
      <c r="Q309" s="50"/>
      <c r="R309" s="50"/>
      <c r="S309" s="50"/>
      <c r="T309" s="50"/>
      <c r="U309" s="50"/>
      <c r="V309" s="1"/>
      <c r="W309" s="1"/>
      <c r="X309" s="1"/>
      <c r="Y309" s="1"/>
      <c r="Z309" s="1"/>
    </row>
    <row r="310" spans="1:26" ht="15.75" customHeight="1" x14ac:dyDescent="0.25">
      <c r="A310" s="50"/>
      <c r="B310" s="50"/>
      <c r="C310" s="50"/>
      <c r="D310" s="50"/>
      <c r="E310" s="50"/>
      <c r="F310" s="50"/>
      <c r="G310" s="50"/>
      <c r="H310" s="50"/>
      <c r="I310" s="50"/>
      <c r="J310" s="50"/>
      <c r="K310" s="50"/>
      <c r="L310" s="51"/>
      <c r="M310" s="52"/>
      <c r="N310" s="50"/>
      <c r="O310" s="50"/>
      <c r="P310" s="50"/>
      <c r="Q310" s="50"/>
      <c r="R310" s="50"/>
      <c r="S310" s="50"/>
      <c r="T310" s="50"/>
      <c r="U310" s="50"/>
      <c r="V310" s="1"/>
      <c r="W310" s="1"/>
      <c r="X310" s="1"/>
      <c r="Y310" s="1"/>
      <c r="Z310" s="1"/>
    </row>
    <row r="311" spans="1:26" ht="15.75" customHeight="1" x14ac:dyDescent="0.25">
      <c r="A311" s="50"/>
      <c r="B311" s="50"/>
      <c r="C311" s="50"/>
      <c r="D311" s="50"/>
      <c r="E311" s="50"/>
      <c r="F311" s="50"/>
      <c r="G311" s="50"/>
      <c r="H311" s="50"/>
      <c r="I311" s="50"/>
      <c r="J311" s="50"/>
      <c r="K311" s="50"/>
      <c r="L311" s="51"/>
      <c r="M311" s="52"/>
      <c r="N311" s="50"/>
      <c r="O311" s="50"/>
      <c r="P311" s="50"/>
      <c r="Q311" s="50"/>
      <c r="R311" s="50"/>
      <c r="S311" s="50"/>
      <c r="T311" s="50"/>
      <c r="U311" s="50"/>
      <c r="V311" s="1"/>
      <c r="W311" s="1"/>
      <c r="X311" s="1"/>
      <c r="Y311" s="1"/>
      <c r="Z311" s="1"/>
    </row>
    <row r="312" spans="1:26" ht="15.75" customHeight="1" x14ac:dyDescent="0.25">
      <c r="A312" s="50"/>
      <c r="B312" s="50"/>
      <c r="C312" s="50"/>
      <c r="D312" s="50"/>
      <c r="E312" s="50"/>
      <c r="F312" s="50"/>
      <c r="G312" s="50"/>
      <c r="H312" s="50"/>
      <c r="I312" s="50"/>
      <c r="J312" s="50"/>
      <c r="K312" s="50"/>
      <c r="L312" s="51"/>
      <c r="M312" s="52"/>
      <c r="N312" s="50"/>
      <c r="O312" s="50"/>
      <c r="P312" s="50"/>
      <c r="Q312" s="50"/>
      <c r="R312" s="50"/>
      <c r="S312" s="50"/>
      <c r="T312" s="50"/>
      <c r="U312" s="50"/>
      <c r="V312" s="1"/>
      <c r="W312" s="1"/>
      <c r="X312" s="1"/>
      <c r="Y312" s="1"/>
      <c r="Z312" s="1"/>
    </row>
    <row r="313" spans="1:26" ht="15.75" customHeight="1" x14ac:dyDescent="0.25">
      <c r="A313" s="50"/>
      <c r="B313" s="50"/>
      <c r="C313" s="50"/>
      <c r="D313" s="50"/>
      <c r="E313" s="50"/>
      <c r="F313" s="50"/>
      <c r="G313" s="50"/>
      <c r="H313" s="50"/>
      <c r="I313" s="50"/>
      <c r="J313" s="50"/>
      <c r="K313" s="50"/>
      <c r="L313" s="51"/>
      <c r="M313" s="52"/>
      <c r="N313" s="50"/>
      <c r="O313" s="50"/>
      <c r="P313" s="50"/>
      <c r="Q313" s="50"/>
      <c r="R313" s="50"/>
      <c r="S313" s="50"/>
      <c r="T313" s="50"/>
      <c r="U313" s="50"/>
      <c r="V313" s="1"/>
      <c r="W313" s="1"/>
      <c r="X313" s="1"/>
      <c r="Y313" s="1"/>
      <c r="Z313" s="1"/>
    </row>
    <row r="314" spans="1:26" ht="15.75" customHeight="1" x14ac:dyDescent="0.25">
      <c r="A314" s="50"/>
      <c r="B314" s="50"/>
      <c r="C314" s="50"/>
      <c r="D314" s="50"/>
      <c r="E314" s="50"/>
      <c r="F314" s="50"/>
      <c r="G314" s="50"/>
      <c r="H314" s="50"/>
      <c r="I314" s="50"/>
      <c r="J314" s="50"/>
      <c r="K314" s="50"/>
      <c r="L314" s="51"/>
      <c r="M314" s="52"/>
      <c r="N314" s="50"/>
      <c r="O314" s="50"/>
      <c r="P314" s="50"/>
      <c r="Q314" s="50"/>
      <c r="R314" s="50"/>
      <c r="S314" s="50"/>
      <c r="T314" s="50"/>
      <c r="U314" s="50"/>
      <c r="V314" s="1"/>
      <c r="W314" s="1"/>
      <c r="X314" s="1"/>
      <c r="Y314" s="1"/>
      <c r="Z314" s="1"/>
    </row>
    <row r="315" spans="1:26" ht="15.75" customHeight="1" x14ac:dyDescent="0.25">
      <c r="A315" s="50"/>
      <c r="B315" s="50"/>
      <c r="C315" s="50"/>
      <c r="D315" s="50"/>
      <c r="E315" s="50"/>
      <c r="F315" s="50"/>
      <c r="G315" s="50"/>
      <c r="H315" s="50"/>
      <c r="I315" s="50"/>
      <c r="J315" s="50"/>
      <c r="K315" s="50"/>
      <c r="L315" s="51"/>
      <c r="M315" s="52"/>
      <c r="N315" s="50"/>
      <c r="O315" s="50"/>
      <c r="P315" s="50"/>
      <c r="Q315" s="50"/>
      <c r="R315" s="50"/>
      <c r="S315" s="50"/>
      <c r="T315" s="50"/>
      <c r="U315" s="50"/>
      <c r="V315" s="1"/>
      <c r="W315" s="1"/>
      <c r="X315" s="1"/>
      <c r="Y315" s="1"/>
      <c r="Z315" s="1"/>
    </row>
    <row r="316" spans="1:26" ht="15.75" customHeight="1" x14ac:dyDescent="0.25">
      <c r="A316" s="50"/>
      <c r="B316" s="50"/>
      <c r="C316" s="50"/>
      <c r="D316" s="50"/>
      <c r="E316" s="50"/>
      <c r="F316" s="50"/>
      <c r="G316" s="50"/>
      <c r="H316" s="50"/>
      <c r="I316" s="50"/>
      <c r="J316" s="50"/>
      <c r="K316" s="50"/>
      <c r="L316" s="51"/>
      <c r="M316" s="52"/>
      <c r="N316" s="50"/>
      <c r="O316" s="50"/>
      <c r="P316" s="50"/>
      <c r="Q316" s="50"/>
      <c r="R316" s="50"/>
      <c r="S316" s="50"/>
      <c r="T316" s="50"/>
      <c r="U316" s="50"/>
      <c r="V316" s="1"/>
      <c r="W316" s="1"/>
      <c r="X316" s="1"/>
      <c r="Y316" s="1"/>
      <c r="Z316" s="1"/>
    </row>
    <row r="317" spans="1:26" ht="15.75" customHeight="1" x14ac:dyDescent="0.25">
      <c r="A317" s="50"/>
      <c r="B317" s="50"/>
      <c r="C317" s="50"/>
      <c r="D317" s="50"/>
      <c r="E317" s="50"/>
      <c r="F317" s="50"/>
      <c r="G317" s="50"/>
      <c r="H317" s="50"/>
      <c r="I317" s="50"/>
      <c r="J317" s="50"/>
      <c r="K317" s="50"/>
      <c r="L317" s="51"/>
      <c r="M317" s="52"/>
      <c r="N317" s="50"/>
      <c r="O317" s="50"/>
      <c r="P317" s="50"/>
      <c r="Q317" s="50"/>
      <c r="R317" s="50"/>
      <c r="S317" s="50"/>
      <c r="T317" s="50"/>
      <c r="U317" s="50"/>
      <c r="V317" s="1"/>
      <c r="W317" s="1"/>
      <c r="X317" s="1"/>
      <c r="Y317" s="1"/>
      <c r="Z317" s="1"/>
    </row>
    <row r="318" spans="1:26" ht="15.75" customHeight="1" x14ac:dyDescent="0.25">
      <c r="A318" s="50"/>
      <c r="B318" s="50"/>
      <c r="C318" s="50"/>
      <c r="D318" s="50"/>
      <c r="E318" s="50"/>
      <c r="F318" s="50"/>
      <c r="G318" s="50"/>
      <c r="H318" s="50"/>
      <c r="I318" s="50"/>
      <c r="J318" s="50"/>
      <c r="K318" s="50"/>
      <c r="L318" s="51"/>
      <c r="M318" s="52"/>
      <c r="N318" s="50"/>
      <c r="O318" s="50"/>
      <c r="P318" s="50"/>
      <c r="Q318" s="50"/>
      <c r="R318" s="50"/>
      <c r="S318" s="50"/>
      <c r="T318" s="50"/>
      <c r="U318" s="50"/>
      <c r="V318" s="1"/>
      <c r="W318" s="1"/>
      <c r="X318" s="1"/>
      <c r="Y318" s="1"/>
      <c r="Z318" s="1"/>
    </row>
    <row r="319" spans="1:26" ht="15.75" customHeight="1" x14ac:dyDescent="0.25">
      <c r="A319" s="50"/>
      <c r="B319" s="50"/>
      <c r="C319" s="50"/>
      <c r="D319" s="50"/>
      <c r="E319" s="50"/>
      <c r="F319" s="50"/>
      <c r="G319" s="50"/>
      <c r="H319" s="50"/>
      <c r="I319" s="50"/>
      <c r="J319" s="50"/>
      <c r="K319" s="50"/>
      <c r="L319" s="51"/>
      <c r="M319" s="52"/>
      <c r="N319" s="50"/>
      <c r="O319" s="50"/>
      <c r="P319" s="50"/>
      <c r="Q319" s="50"/>
      <c r="R319" s="50"/>
      <c r="S319" s="50"/>
      <c r="T319" s="50"/>
      <c r="U319" s="50"/>
      <c r="V319" s="1"/>
      <c r="W319" s="1"/>
      <c r="X319" s="1"/>
      <c r="Y319" s="1"/>
      <c r="Z319" s="1"/>
    </row>
    <row r="320" spans="1:26" ht="15.75" customHeight="1" x14ac:dyDescent="0.25">
      <c r="A320" s="50"/>
      <c r="B320" s="50"/>
      <c r="C320" s="50"/>
      <c r="D320" s="50"/>
      <c r="E320" s="50"/>
      <c r="F320" s="50"/>
      <c r="G320" s="50"/>
      <c r="H320" s="50"/>
      <c r="I320" s="50"/>
      <c r="J320" s="50"/>
      <c r="K320" s="50"/>
      <c r="L320" s="51"/>
      <c r="M320" s="52"/>
      <c r="N320" s="50"/>
      <c r="O320" s="50"/>
      <c r="P320" s="50"/>
      <c r="Q320" s="50"/>
      <c r="R320" s="50"/>
      <c r="S320" s="50"/>
      <c r="T320" s="50"/>
      <c r="U320" s="50"/>
      <c r="V320" s="1"/>
      <c r="W320" s="1"/>
      <c r="X320" s="1"/>
      <c r="Y320" s="1"/>
      <c r="Z320" s="1"/>
    </row>
    <row r="321" spans="1:26" ht="15.75" customHeight="1" x14ac:dyDescent="0.25">
      <c r="A321" s="50"/>
      <c r="B321" s="50"/>
      <c r="C321" s="50"/>
      <c r="D321" s="50"/>
      <c r="E321" s="50"/>
      <c r="F321" s="50"/>
      <c r="G321" s="50"/>
      <c r="H321" s="50"/>
      <c r="I321" s="50"/>
      <c r="J321" s="50"/>
      <c r="K321" s="50"/>
      <c r="L321" s="51"/>
      <c r="M321" s="52"/>
      <c r="N321" s="50"/>
      <c r="O321" s="50"/>
      <c r="P321" s="50"/>
      <c r="Q321" s="50"/>
      <c r="R321" s="50"/>
      <c r="S321" s="50"/>
      <c r="T321" s="50"/>
      <c r="U321" s="50"/>
      <c r="V321" s="1"/>
      <c r="W321" s="1"/>
      <c r="X321" s="1"/>
      <c r="Y321" s="1"/>
      <c r="Z321" s="1"/>
    </row>
    <row r="322" spans="1:26" ht="15.75" customHeight="1" x14ac:dyDescent="0.25">
      <c r="A322" s="50"/>
      <c r="B322" s="50"/>
      <c r="C322" s="50"/>
      <c r="D322" s="50"/>
      <c r="E322" s="50"/>
      <c r="F322" s="50"/>
      <c r="G322" s="50"/>
      <c r="H322" s="50"/>
      <c r="I322" s="50"/>
      <c r="J322" s="50"/>
      <c r="K322" s="50"/>
      <c r="L322" s="51"/>
      <c r="M322" s="52"/>
      <c r="N322" s="50"/>
      <c r="O322" s="50"/>
      <c r="P322" s="50"/>
      <c r="Q322" s="50"/>
      <c r="R322" s="50"/>
      <c r="S322" s="50"/>
      <c r="T322" s="50"/>
      <c r="U322" s="50"/>
      <c r="V322" s="1"/>
      <c r="W322" s="1"/>
      <c r="X322" s="1"/>
      <c r="Y322" s="1"/>
      <c r="Z322" s="1"/>
    </row>
    <row r="323" spans="1:26" ht="15.75" customHeight="1" x14ac:dyDescent="0.25">
      <c r="A323" s="50"/>
      <c r="B323" s="50"/>
      <c r="C323" s="50"/>
      <c r="D323" s="50"/>
      <c r="E323" s="50"/>
      <c r="F323" s="50"/>
      <c r="G323" s="50"/>
      <c r="H323" s="50"/>
      <c r="I323" s="50"/>
      <c r="J323" s="50"/>
      <c r="K323" s="50"/>
      <c r="L323" s="51"/>
      <c r="M323" s="52"/>
      <c r="N323" s="50"/>
      <c r="O323" s="50"/>
      <c r="P323" s="50"/>
      <c r="Q323" s="50"/>
      <c r="R323" s="50"/>
      <c r="S323" s="50"/>
      <c r="T323" s="50"/>
      <c r="U323" s="50"/>
      <c r="V323" s="1"/>
      <c r="W323" s="1"/>
      <c r="X323" s="1"/>
      <c r="Y323" s="1"/>
      <c r="Z323" s="1"/>
    </row>
    <row r="324" spans="1:26" ht="15.75" customHeight="1" x14ac:dyDescent="0.25">
      <c r="A324" s="50"/>
      <c r="B324" s="50"/>
      <c r="C324" s="50"/>
      <c r="D324" s="50"/>
      <c r="E324" s="50"/>
      <c r="F324" s="50"/>
      <c r="G324" s="50"/>
      <c r="H324" s="50"/>
      <c r="I324" s="50"/>
      <c r="J324" s="50"/>
      <c r="K324" s="50"/>
      <c r="L324" s="51"/>
      <c r="M324" s="52"/>
      <c r="N324" s="50"/>
      <c r="O324" s="50"/>
      <c r="P324" s="50"/>
      <c r="Q324" s="50"/>
      <c r="R324" s="50"/>
      <c r="S324" s="50"/>
      <c r="T324" s="50"/>
      <c r="U324" s="50"/>
      <c r="V324" s="1"/>
      <c r="W324" s="1"/>
      <c r="X324" s="1"/>
      <c r="Y324" s="1"/>
      <c r="Z324" s="1"/>
    </row>
    <row r="325" spans="1:26" ht="15.75" customHeight="1" x14ac:dyDescent="0.25">
      <c r="A325" s="50"/>
      <c r="B325" s="50"/>
      <c r="C325" s="50"/>
      <c r="D325" s="50"/>
      <c r="E325" s="50"/>
      <c r="F325" s="50"/>
      <c r="G325" s="50"/>
      <c r="H325" s="50"/>
      <c r="I325" s="50"/>
      <c r="J325" s="50"/>
      <c r="K325" s="50"/>
      <c r="L325" s="51"/>
      <c r="M325" s="52"/>
      <c r="N325" s="50"/>
      <c r="O325" s="50"/>
      <c r="P325" s="50"/>
      <c r="Q325" s="50"/>
      <c r="R325" s="50"/>
      <c r="S325" s="50"/>
      <c r="T325" s="50"/>
      <c r="U325" s="50"/>
      <c r="V325" s="1"/>
      <c r="W325" s="1"/>
      <c r="X325" s="1"/>
      <c r="Y325" s="1"/>
      <c r="Z325" s="1"/>
    </row>
    <row r="326" spans="1:26" ht="15.75" customHeight="1" x14ac:dyDescent="0.25">
      <c r="A326" s="50"/>
      <c r="B326" s="50"/>
      <c r="C326" s="50"/>
      <c r="D326" s="50"/>
      <c r="E326" s="50"/>
      <c r="F326" s="50"/>
      <c r="G326" s="50"/>
      <c r="H326" s="50"/>
      <c r="I326" s="50"/>
      <c r="J326" s="50"/>
      <c r="K326" s="50"/>
      <c r="L326" s="51"/>
      <c r="M326" s="52"/>
      <c r="N326" s="50"/>
      <c r="O326" s="50"/>
      <c r="P326" s="50"/>
      <c r="Q326" s="50"/>
      <c r="R326" s="50"/>
      <c r="S326" s="50"/>
      <c r="T326" s="50"/>
      <c r="U326" s="50"/>
      <c r="V326" s="1"/>
      <c r="W326" s="1"/>
      <c r="X326" s="1"/>
      <c r="Y326" s="1"/>
      <c r="Z326" s="1"/>
    </row>
    <row r="327" spans="1:26" ht="15.75" customHeight="1" x14ac:dyDescent="0.25">
      <c r="A327" s="50"/>
      <c r="B327" s="50"/>
      <c r="C327" s="50"/>
      <c r="D327" s="50"/>
      <c r="E327" s="50"/>
      <c r="F327" s="50"/>
      <c r="G327" s="50"/>
      <c r="H327" s="50"/>
      <c r="I327" s="50"/>
      <c r="J327" s="50"/>
      <c r="K327" s="50"/>
      <c r="L327" s="51"/>
      <c r="M327" s="52"/>
      <c r="N327" s="50"/>
      <c r="O327" s="50"/>
      <c r="P327" s="50"/>
      <c r="Q327" s="50"/>
      <c r="R327" s="50"/>
      <c r="S327" s="50"/>
      <c r="T327" s="50"/>
      <c r="U327" s="50"/>
      <c r="V327" s="1"/>
      <c r="W327" s="1"/>
      <c r="X327" s="1"/>
      <c r="Y327" s="1"/>
      <c r="Z327" s="1"/>
    </row>
    <row r="328" spans="1:26" ht="15.75" customHeight="1" x14ac:dyDescent="0.25">
      <c r="A328" s="50"/>
      <c r="B328" s="50"/>
      <c r="C328" s="50"/>
      <c r="D328" s="50"/>
      <c r="E328" s="50"/>
      <c r="F328" s="50"/>
      <c r="G328" s="50"/>
      <c r="H328" s="50"/>
      <c r="I328" s="50"/>
      <c r="J328" s="50"/>
      <c r="K328" s="50"/>
      <c r="L328" s="51"/>
      <c r="M328" s="52"/>
      <c r="N328" s="50"/>
      <c r="O328" s="50"/>
      <c r="P328" s="50"/>
      <c r="Q328" s="50"/>
      <c r="R328" s="50"/>
      <c r="S328" s="50"/>
      <c r="T328" s="50"/>
      <c r="U328" s="50"/>
      <c r="V328" s="1"/>
      <c r="W328" s="1"/>
      <c r="X328" s="1"/>
      <c r="Y328" s="1"/>
      <c r="Z328" s="1"/>
    </row>
    <row r="329" spans="1:26" ht="15.75" customHeight="1" x14ac:dyDescent="0.25">
      <c r="A329" s="50"/>
      <c r="B329" s="50"/>
      <c r="C329" s="50"/>
      <c r="D329" s="50"/>
      <c r="E329" s="50"/>
      <c r="F329" s="50"/>
      <c r="G329" s="50"/>
      <c r="H329" s="50"/>
      <c r="I329" s="50"/>
      <c r="J329" s="50"/>
      <c r="K329" s="50"/>
      <c r="L329" s="51"/>
      <c r="M329" s="52"/>
      <c r="N329" s="50"/>
      <c r="O329" s="50"/>
      <c r="P329" s="50"/>
      <c r="Q329" s="50"/>
      <c r="R329" s="50"/>
      <c r="S329" s="50"/>
      <c r="T329" s="50"/>
      <c r="U329" s="50"/>
      <c r="V329" s="1"/>
      <c r="W329" s="1"/>
      <c r="X329" s="1"/>
      <c r="Y329" s="1"/>
      <c r="Z329" s="1"/>
    </row>
    <row r="330" spans="1:26" ht="15.75" customHeight="1" x14ac:dyDescent="0.25">
      <c r="A330" s="50"/>
      <c r="B330" s="50"/>
      <c r="C330" s="50"/>
      <c r="D330" s="50"/>
      <c r="E330" s="50"/>
      <c r="F330" s="50"/>
      <c r="G330" s="50"/>
      <c r="H330" s="50"/>
      <c r="I330" s="50"/>
      <c r="J330" s="50"/>
      <c r="K330" s="50"/>
      <c r="L330" s="51"/>
      <c r="M330" s="52"/>
      <c r="N330" s="50"/>
      <c r="O330" s="50"/>
      <c r="P330" s="50"/>
      <c r="Q330" s="50"/>
      <c r="R330" s="50"/>
      <c r="S330" s="50"/>
      <c r="T330" s="50"/>
      <c r="U330" s="50"/>
      <c r="V330" s="1"/>
      <c r="W330" s="1"/>
      <c r="X330" s="1"/>
      <c r="Y330" s="1"/>
      <c r="Z330" s="1"/>
    </row>
    <row r="331" spans="1:26" ht="15.75" customHeight="1" x14ac:dyDescent="0.25">
      <c r="A331" s="50"/>
      <c r="B331" s="50"/>
      <c r="C331" s="50"/>
      <c r="D331" s="50"/>
      <c r="E331" s="50"/>
      <c r="F331" s="50"/>
      <c r="G331" s="50"/>
      <c r="H331" s="50"/>
      <c r="I331" s="50"/>
      <c r="J331" s="50"/>
      <c r="K331" s="50"/>
      <c r="L331" s="51"/>
      <c r="M331" s="52"/>
      <c r="N331" s="50"/>
      <c r="O331" s="50"/>
      <c r="P331" s="50"/>
      <c r="Q331" s="50"/>
      <c r="R331" s="50"/>
      <c r="S331" s="50"/>
      <c r="T331" s="50"/>
      <c r="U331" s="50"/>
      <c r="V331" s="1"/>
      <c r="W331" s="1"/>
      <c r="X331" s="1"/>
      <c r="Y331" s="1"/>
      <c r="Z331" s="1"/>
    </row>
    <row r="332" spans="1:26" ht="15.75" customHeight="1" x14ac:dyDescent="0.25">
      <c r="A332" s="50"/>
      <c r="B332" s="50"/>
      <c r="C332" s="50"/>
      <c r="D332" s="50"/>
      <c r="E332" s="50"/>
      <c r="F332" s="50"/>
      <c r="G332" s="50"/>
      <c r="H332" s="50"/>
      <c r="I332" s="50"/>
      <c r="J332" s="50"/>
      <c r="K332" s="50"/>
      <c r="L332" s="51"/>
      <c r="M332" s="52"/>
      <c r="N332" s="50"/>
      <c r="O332" s="50"/>
      <c r="P332" s="50"/>
      <c r="Q332" s="50"/>
      <c r="R332" s="50"/>
      <c r="S332" s="50"/>
      <c r="T332" s="50"/>
      <c r="U332" s="50"/>
      <c r="V332" s="1"/>
      <c r="W332" s="1"/>
      <c r="X332" s="1"/>
      <c r="Y332" s="1"/>
      <c r="Z332" s="1"/>
    </row>
    <row r="333" spans="1:26" ht="15.75" customHeight="1" x14ac:dyDescent="0.25">
      <c r="A333" s="50"/>
      <c r="B333" s="50"/>
      <c r="C333" s="50"/>
      <c r="D333" s="50"/>
      <c r="E333" s="50"/>
      <c r="F333" s="50"/>
      <c r="G333" s="50"/>
      <c r="H333" s="50"/>
      <c r="I333" s="50"/>
      <c r="J333" s="50"/>
      <c r="K333" s="50"/>
      <c r="L333" s="51"/>
      <c r="M333" s="52"/>
      <c r="N333" s="50"/>
      <c r="O333" s="50"/>
      <c r="P333" s="50"/>
      <c r="Q333" s="50"/>
      <c r="R333" s="50"/>
      <c r="S333" s="50"/>
      <c r="T333" s="50"/>
      <c r="U333" s="50"/>
      <c r="V333" s="1"/>
      <c r="W333" s="1"/>
      <c r="X333" s="1"/>
      <c r="Y333" s="1"/>
      <c r="Z333" s="1"/>
    </row>
    <row r="334" spans="1:26" ht="15.75" customHeight="1" x14ac:dyDescent="0.25">
      <c r="A334" s="50"/>
      <c r="B334" s="50"/>
      <c r="C334" s="50"/>
      <c r="D334" s="50"/>
      <c r="E334" s="50"/>
      <c r="F334" s="50"/>
      <c r="G334" s="50"/>
      <c r="H334" s="50"/>
      <c r="I334" s="50"/>
      <c r="J334" s="50"/>
      <c r="K334" s="50"/>
      <c r="L334" s="51"/>
      <c r="M334" s="52"/>
      <c r="N334" s="50"/>
      <c r="O334" s="50"/>
      <c r="P334" s="50"/>
      <c r="Q334" s="50"/>
      <c r="R334" s="50"/>
      <c r="S334" s="50"/>
      <c r="T334" s="50"/>
      <c r="U334" s="50"/>
      <c r="V334" s="1"/>
      <c r="W334" s="1"/>
      <c r="X334" s="1"/>
      <c r="Y334" s="1"/>
      <c r="Z334" s="1"/>
    </row>
    <row r="335" spans="1:26" ht="15.75" customHeight="1" x14ac:dyDescent="0.25">
      <c r="A335" s="50"/>
      <c r="B335" s="50"/>
      <c r="C335" s="50"/>
      <c r="D335" s="50"/>
      <c r="E335" s="50"/>
      <c r="F335" s="50"/>
      <c r="G335" s="50"/>
      <c r="H335" s="50"/>
      <c r="I335" s="50"/>
      <c r="J335" s="50"/>
      <c r="K335" s="50"/>
      <c r="L335" s="51"/>
      <c r="M335" s="52"/>
      <c r="N335" s="50"/>
      <c r="O335" s="50"/>
      <c r="P335" s="50"/>
      <c r="Q335" s="50"/>
      <c r="R335" s="50"/>
      <c r="S335" s="50"/>
      <c r="T335" s="50"/>
      <c r="U335" s="50"/>
      <c r="V335" s="1"/>
      <c r="W335" s="1"/>
      <c r="X335" s="1"/>
      <c r="Y335" s="1"/>
      <c r="Z335" s="1"/>
    </row>
    <row r="336" spans="1:26" ht="15.75" customHeight="1" x14ac:dyDescent="0.25">
      <c r="A336" s="50"/>
      <c r="B336" s="50"/>
      <c r="C336" s="50"/>
      <c r="D336" s="50"/>
      <c r="E336" s="50"/>
      <c r="F336" s="50"/>
      <c r="G336" s="50"/>
      <c r="H336" s="50"/>
      <c r="I336" s="50"/>
      <c r="J336" s="50"/>
      <c r="K336" s="50"/>
      <c r="L336" s="51"/>
      <c r="M336" s="52"/>
      <c r="N336" s="50"/>
      <c r="O336" s="50"/>
      <c r="P336" s="50"/>
      <c r="Q336" s="50"/>
      <c r="R336" s="50"/>
      <c r="S336" s="50"/>
      <c r="T336" s="50"/>
      <c r="U336" s="50"/>
      <c r="V336" s="1"/>
      <c r="W336" s="1"/>
      <c r="X336" s="1"/>
      <c r="Y336" s="1"/>
      <c r="Z336" s="1"/>
    </row>
    <row r="337" spans="1:26" ht="15.75" customHeight="1" x14ac:dyDescent="0.25">
      <c r="A337" s="50"/>
      <c r="B337" s="50"/>
      <c r="C337" s="50"/>
      <c r="D337" s="50"/>
      <c r="E337" s="50"/>
      <c r="F337" s="50"/>
      <c r="G337" s="50"/>
      <c r="H337" s="50"/>
      <c r="I337" s="50"/>
      <c r="J337" s="50"/>
      <c r="K337" s="50"/>
      <c r="L337" s="51"/>
      <c r="M337" s="52"/>
      <c r="N337" s="50"/>
      <c r="O337" s="50"/>
      <c r="P337" s="50"/>
      <c r="Q337" s="50"/>
      <c r="R337" s="50"/>
      <c r="S337" s="50"/>
      <c r="T337" s="50"/>
      <c r="U337" s="50"/>
      <c r="V337" s="1"/>
      <c r="W337" s="1"/>
      <c r="X337" s="1"/>
      <c r="Y337" s="1"/>
      <c r="Z337" s="1"/>
    </row>
    <row r="338" spans="1:26" ht="15.75" customHeight="1" x14ac:dyDescent="0.25">
      <c r="A338" s="50"/>
      <c r="B338" s="50"/>
      <c r="C338" s="50"/>
      <c r="D338" s="50"/>
      <c r="E338" s="50"/>
      <c r="F338" s="50"/>
      <c r="G338" s="50"/>
      <c r="H338" s="50"/>
      <c r="I338" s="50"/>
      <c r="J338" s="50"/>
      <c r="K338" s="50"/>
      <c r="L338" s="51"/>
      <c r="M338" s="52"/>
      <c r="N338" s="50"/>
      <c r="O338" s="50"/>
      <c r="P338" s="50"/>
      <c r="Q338" s="50"/>
      <c r="R338" s="50"/>
      <c r="S338" s="50"/>
      <c r="T338" s="50"/>
      <c r="U338" s="50"/>
      <c r="V338" s="1"/>
      <c r="W338" s="1"/>
      <c r="X338" s="1"/>
      <c r="Y338" s="1"/>
      <c r="Z338" s="1"/>
    </row>
    <row r="339" spans="1:26" ht="15.75" customHeight="1" x14ac:dyDescent="0.25">
      <c r="A339" s="50"/>
      <c r="B339" s="50"/>
      <c r="C339" s="50"/>
      <c r="D339" s="50"/>
      <c r="E339" s="50"/>
      <c r="F339" s="50"/>
      <c r="G339" s="50"/>
      <c r="H339" s="50"/>
      <c r="I339" s="50"/>
      <c r="J339" s="50"/>
      <c r="K339" s="50"/>
      <c r="L339" s="51"/>
      <c r="M339" s="52"/>
      <c r="N339" s="50"/>
      <c r="O339" s="50"/>
      <c r="P339" s="50"/>
      <c r="Q339" s="50"/>
      <c r="R339" s="50"/>
      <c r="S339" s="50"/>
      <c r="T339" s="50"/>
      <c r="U339" s="50"/>
      <c r="V339" s="1"/>
      <c r="W339" s="1"/>
      <c r="X339" s="1"/>
      <c r="Y339" s="1"/>
      <c r="Z339" s="1"/>
    </row>
    <row r="340" spans="1:26" ht="15.75" customHeight="1" x14ac:dyDescent="0.25">
      <c r="A340" s="50"/>
      <c r="B340" s="50"/>
      <c r="C340" s="50"/>
      <c r="D340" s="50"/>
      <c r="E340" s="50"/>
      <c r="F340" s="50"/>
      <c r="G340" s="50"/>
      <c r="H340" s="50"/>
      <c r="I340" s="50"/>
      <c r="J340" s="50"/>
      <c r="K340" s="50"/>
      <c r="L340" s="51"/>
      <c r="M340" s="52"/>
      <c r="N340" s="50"/>
      <c r="O340" s="50"/>
      <c r="P340" s="50"/>
      <c r="Q340" s="50"/>
      <c r="R340" s="50"/>
      <c r="S340" s="50"/>
      <c r="T340" s="50"/>
      <c r="U340" s="50"/>
      <c r="V340" s="1"/>
      <c r="W340" s="1"/>
      <c r="X340" s="1"/>
      <c r="Y340" s="1"/>
      <c r="Z340" s="1"/>
    </row>
    <row r="341" spans="1:26" ht="15.75" customHeight="1" x14ac:dyDescent="0.25">
      <c r="A341" s="50"/>
      <c r="B341" s="50"/>
      <c r="C341" s="50"/>
      <c r="D341" s="50"/>
      <c r="E341" s="50"/>
      <c r="F341" s="50"/>
      <c r="G341" s="50"/>
      <c r="H341" s="50"/>
      <c r="I341" s="50"/>
      <c r="J341" s="50"/>
      <c r="K341" s="50"/>
      <c r="L341" s="51"/>
      <c r="M341" s="52"/>
      <c r="N341" s="50"/>
      <c r="O341" s="50"/>
      <c r="P341" s="50"/>
      <c r="Q341" s="50"/>
      <c r="R341" s="50"/>
      <c r="S341" s="50"/>
      <c r="T341" s="50"/>
      <c r="U341" s="50"/>
      <c r="V341" s="1"/>
      <c r="W341" s="1"/>
      <c r="X341" s="1"/>
      <c r="Y341" s="1"/>
      <c r="Z341" s="1"/>
    </row>
    <row r="342" spans="1:26" ht="15.75" customHeight="1" x14ac:dyDescent="0.25">
      <c r="A342" s="50"/>
      <c r="B342" s="50"/>
      <c r="C342" s="50"/>
      <c r="D342" s="50"/>
      <c r="E342" s="50"/>
      <c r="F342" s="50"/>
      <c r="G342" s="50"/>
      <c r="H342" s="50"/>
      <c r="I342" s="50"/>
      <c r="J342" s="50"/>
      <c r="K342" s="50"/>
      <c r="L342" s="51"/>
      <c r="M342" s="52"/>
      <c r="N342" s="50"/>
      <c r="O342" s="50"/>
      <c r="P342" s="50"/>
      <c r="Q342" s="50"/>
      <c r="R342" s="50"/>
      <c r="S342" s="50"/>
      <c r="T342" s="50"/>
      <c r="U342" s="50"/>
      <c r="V342" s="1"/>
      <c r="W342" s="1"/>
      <c r="X342" s="1"/>
      <c r="Y342" s="1"/>
      <c r="Z342" s="1"/>
    </row>
    <row r="343" spans="1:26" ht="15.75" customHeight="1" x14ac:dyDescent="0.25">
      <c r="A343" s="50"/>
      <c r="B343" s="50"/>
      <c r="C343" s="50"/>
      <c r="D343" s="50"/>
      <c r="E343" s="50"/>
      <c r="F343" s="50"/>
      <c r="G343" s="50"/>
      <c r="H343" s="50"/>
      <c r="I343" s="50"/>
      <c r="J343" s="50"/>
      <c r="K343" s="50"/>
      <c r="L343" s="51"/>
      <c r="M343" s="52"/>
      <c r="N343" s="50"/>
      <c r="O343" s="50"/>
      <c r="P343" s="50"/>
      <c r="Q343" s="50"/>
      <c r="R343" s="50"/>
      <c r="S343" s="50"/>
      <c r="T343" s="50"/>
      <c r="U343" s="50"/>
      <c r="V343" s="1"/>
      <c r="W343" s="1"/>
      <c r="X343" s="1"/>
      <c r="Y343" s="1"/>
      <c r="Z343" s="1"/>
    </row>
    <row r="344" spans="1:26" ht="15.75" customHeight="1" x14ac:dyDescent="0.25">
      <c r="A344" s="50"/>
      <c r="B344" s="50"/>
      <c r="C344" s="50"/>
      <c r="D344" s="50"/>
      <c r="E344" s="50"/>
      <c r="F344" s="50"/>
      <c r="G344" s="50"/>
      <c r="H344" s="50"/>
      <c r="I344" s="50"/>
      <c r="J344" s="50"/>
      <c r="K344" s="50"/>
      <c r="L344" s="51"/>
      <c r="M344" s="52"/>
      <c r="N344" s="50"/>
      <c r="O344" s="50"/>
      <c r="P344" s="50"/>
      <c r="Q344" s="50"/>
      <c r="R344" s="50"/>
      <c r="S344" s="50"/>
      <c r="T344" s="50"/>
      <c r="U344" s="50"/>
      <c r="V344" s="1"/>
      <c r="W344" s="1"/>
      <c r="X344" s="1"/>
      <c r="Y344" s="1"/>
      <c r="Z344" s="1"/>
    </row>
    <row r="345" spans="1:26" ht="15.75" customHeight="1" x14ac:dyDescent="0.25">
      <c r="A345" s="50"/>
      <c r="B345" s="50"/>
      <c r="C345" s="50"/>
      <c r="D345" s="50"/>
      <c r="E345" s="50"/>
      <c r="F345" s="50"/>
      <c r="G345" s="50"/>
      <c r="H345" s="50"/>
      <c r="I345" s="50"/>
      <c r="J345" s="50"/>
      <c r="K345" s="50"/>
      <c r="L345" s="51"/>
      <c r="M345" s="52"/>
      <c r="N345" s="50"/>
      <c r="O345" s="50"/>
      <c r="P345" s="50"/>
      <c r="Q345" s="50"/>
      <c r="R345" s="50"/>
      <c r="S345" s="50"/>
      <c r="T345" s="50"/>
      <c r="U345" s="50"/>
      <c r="V345" s="1"/>
      <c r="W345" s="1"/>
      <c r="X345" s="1"/>
      <c r="Y345" s="1"/>
      <c r="Z345" s="1"/>
    </row>
    <row r="346" spans="1:26" ht="15.75" customHeight="1" x14ac:dyDescent="0.25">
      <c r="A346" s="50"/>
      <c r="B346" s="50"/>
      <c r="C346" s="50"/>
      <c r="D346" s="50"/>
      <c r="E346" s="50"/>
      <c r="F346" s="50"/>
      <c r="G346" s="50"/>
      <c r="H346" s="50"/>
      <c r="I346" s="50"/>
      <c r="J346" s="50"/>
      <c r="K346" s="50"/>
      <c r="L346" s="51"/>
      <c r="M346" s="52"/>
      <c r="N346" s="50"/>
      <c r="O346" s="50"/>
      <c r="P346" s="50"/>
      <c r="Q346" s="50"/>
      <c r="R346" s="50"/>
      <c r="S346" s="50"/>
      <c r="T346" s="50"/>
      <c r="U346" s="50"/>
      <c r="V346" s="1"/>
      <c r="W346" s="1"/>
      <c r="X346" s="1"/>
      <c r="Y346" s="1"/>
      <c r="Z346" s="1"/>
    </row>
    <row r="347" spans="1:26" ht="15.75" customHeight="1" x14ac:dyDescent="0.25">
      <c r="A347" s="50"/>
      <c r="B347" s="50"/>
      <c r="C347" s="50"/>
      <c r="D347" s="50"/>
      <c r="E347" s="50"/>
      <c r="F347" s="50"/>
      <c r="G347" s="50"/>
      <c r="H347" s="50"/>
      <c r="I347" s="50"/>
      <c r="J347" s="50"/>
      <c r="K347" s="50"/>
      <c r="L347" s="51"/>
      <c r="M347" s="52"/>
      <c r="N347" s="50"/>
      <c r="O347" s="50"/>
      <c r="P347" s="50"/>
      <c r="Q347" s="50"/>
      <c r="R347" s="50"/>
      <c r="S347" s="50"/>
      <c r="T347" s="50"/>
      <c r="U347" s="50"/>
      <c r="V347" s="1"/>
      <c r="W347" s="1"/>
      <c r="X347" s="1"/>
      <c r="Y347" s="1"/>
      <c r="Z347" s="1"/>
    </row>
    <row r="348" spans="1:26" ht="15.75" customHeight="1" x14ac:dyDescent="0.25">
      <c r="A348" s="50"/>
      <c r="B348" s="50"/>
      <c r="C348" s="50"/>
      <c r="D348" s="50"/>
      <c r="E348" s="50"/>
      <c r="F348" s="50"/>
      <c r="G348" s="50"/>
      <c r="H348" s="50"/>
      <c r="I348" s="50"/>
      <c r="J348" s="50"/>
      <c r="K348" s="50"/>
      <c r="L348" s="51"/>
      <c r="M348" s="52"/>
      <c r="N348" s="50"/>
      <c r="O348" s="50"/>
      <c r="P348" s="50"/>
      <c r="Q348" s="50"/>
      <c r="R348" s="50"/>
      <c r="S348" s="50"/>
      <c r="T348" s="50"/>
      <c r="U348" s="50"/>
      <c r="V348" s="1"/>
      <c r="W348" s="1"/>
      <c r="X348" s="1"/>
      <c r="Y348" s="1"/>
      <c r="Z348" s="1"/>
    </row>
    <row r="349" spans="1:26" ht="15.75" customHeight="1" x14ac:dyDescent="0.25">
      <c r="A349" s="50"/>
      <c r="B349" s="50"/>
      <c r="C349" s="50"/>
      <c r="D349" s="50"/>
      <c r="E349" s="50"/>
      <c r="F349" s="50"/>
      <c r="G349" s="50"/>
      <c r="H349" s="50"/>
      <c r="I349" s="50"/>
      <c r="J349" s="50"/>
      <c r="K349" s="50"/>
      <c r="L349" s="51"/>
      <c r="M349" s="52"/>
      <c r="N349" s="50"/>
      <c r="O349" s="50"/>
      <c r="P349" s="50"/>
      <c r="Q349" s="50"/>
      <c r="R349" s="50"/>
      <c r="S349" s="50"/>
      <c r="T349" s="50"/>
      <c r="U349" s="50"/>
      <c r="V349" s="1"/>
      <c r="W349" s="1"/>
      <c r="X349" s="1"/>
      <c r="Y349" s="1"/>
      <c r="Z349" s="1"/>
    </row>
    <row r="350" spans="1:26" ht="15.75" customHeight="1" x14ac:dyDescent="0.25">
      <c r="A350" s="50"/>
      <c r="B350" s="50"/>
      <c r="C350" s="50"/>
      <c r="D350" s="50"/>
      <c r="E350" s="50"/>
      <c r="F350" s="50"/>
      <c r="G350" s="50"/>
      <c r="H350" s="50"/>
      <c r="I350" s="50"/>
      <c r="J350" s="50"/>
      <c r="K350" s="50"/>
      <c r="L350" s="51"/>
      <c r="M350" s="52"/>
      <c r="N350" s="50"/>
      <c r="O350" s="50"/>
      <c r="P350" s="50"/>
      <c r="Q350" s="50"/>
      <c r="R350" s="50"/>
      <c r="S350" s="50"/>
      <c r="T350" s="50"/>
      <c r="U350" s="50"/>
      <c r="V350" s="1"/>
      <c r="W350" s="1"/>
      <c r="X350" s="1"/>
      <c r="Y350" s="1"/>
      <c r="Z350" s="1"/>
    </row>
    <row r="351" spans="1:26" ht="15.75" customHeight="1" x14ac:dyDescent="0.25">
      <c r="A351" s="50"/>
      <c r="B351" s="50"/>
      <c r="C351" s="50"/>
      <c r="D351" s="50"/>
      <c r="E351" s="50"/>
      <c r="F351" s="50"/>
      <c r="G351" s="50"/>
      <c r="H351" s="50"/>
      <c r="I351" s="50"/>
      <c r="J351" s="50"/>
      <c r="K351" s="50"/>
      <c r="L351" s="51"/>
      <c r="M351" s="52"/>
      <c r="N351" s="50"/>
      <c r="O351" s="50"/>
      <c r="P351" s="50"/>
      <c r="Q351" s="50"/>
      <c r="R351" s="50"/>
      <c r="S351" s="50"/>
      <c r="T351" s="50"/>
      <c r="U351" s="50"/>
      <c r="V351" s="1"/>
      <c r="W351" s="1"/>
      <c r="X351" s="1"/>
      <c r="Y351" s="1"/>
      <c r="Z351" s="1"/>
    </row>
    <row r="352" spans="1:26" ht="15.75" customHeight="1" x14ac:dyDescent="0.25">
      <c r="A352" s="50"/>
      <c r="B352" s="50"/>
      <c r="C352" s="50"/>
      <c r="D352" s="50"/>
      <c r="E352" s="50"/>
      <c r="F352" s="50"/>
      <c r="G352" s="50"/>
      <c r="H352" s="50"/>
      <c r="I352" s="50"/>
      <c r="J352" s="50"/>
      <c r="K352" s="50"/>
      <c r="L352" s="51"/>
      <c r="M352" s="52"/>
      <c r="N352" s="50"/>
      <c r="O352" s="50"/>
      <c r="P352" s="50"/>
      <c r="Q352" s="50"/>
      <c r="R352" s="50"/>
      <c r="S352" s="50"/>
      <c r="T352" s="50"/>
      <c r="U352" s="50"/>
      <c r="V352" s="1"/>
      <c r="W352" s="1"/>
      <c r="X352" s="1"/>
      <c r="Y352" s="1"/>
      <c r="Z352" s="1"/>
    </row>
    <row r="353" spans="1:26" ht="15.75" customHeight="1" x14ac:dyDescent="0.25">
      <c r="A353" s="50"/>
      <c r="B353" s="50"/>
      <c r="C353" s="50"/>
      <c r="D353" s="50"/>
      <c r="E353" s="50"/>
      <c r="F353" s="50"/>
      <c r="G353" s="50"/>
      <c r="H353" s="50"/>
      <c r="I353" s="50"/>
      <c r="J353" s="50"/>
      <c r="K353" s="50"/>
      <c r="L353" s="51"/>
      <c r="M353" s="52"/>
      <c r="N353" s="50"/>
      <c r="O353" s="50"/>
      <c r="P353" s="50"/>
      <c r="Q353" s="50"/>
      <c r="R353" s="50"/>
      <c r="S353" s="50"/>
      <c r="T353" s="50"/>
      <c r="U353" s="50"/>
      <c r="V353" s="1"/>
      <c r="W353" s="1"/>
      <c r="X353" s="1"/>
      <c r="Y353" s="1"/>
      <c r="Z353" s="1"/>
    </row>
    <row r="354" spans="1:26" ht="15.75" customHeight="1" x14ac:dyDescent="0.25">
      <c r="A354" s="50"/>
      <c r="B354" s="50"/>
      <c r="C354" s="50"/>
      <c r="D354" s="50"/>
      <c r="E354" s="50"/>
      <c r="F354" s="50"/>
      <c r="G354" s="50"/>
      <c r="H354" s="50"/>
      <c r="I354" s="50"/>
      <c r="J354" s="50"/>
      <c r="K354" s="50"/>
      <c r="L354" s="51"/>
      <c r="M354" s="52"/>
      <c r="N354" s="50"/>
      <c r="O354" s="50"/>
      <c r="P354" s="50"/>
      <c r="Q354" s="50"/>
      <c r="R354" s="50"/>
      <c r="S354" s="50"/>
      <c r="T354" s="50"/>
      <c r="U354" s="50"/>
      <c r="V354" s="1"/>
      <c r="W354" s="1"/>
      <c r="X354" s="1"/>
      <c r="Y354" s="1"/>
      <c r="Z354" s="1"/>
    </row>
    <row r="355" spans="1:26" ht="15.75" customHeight="1" x14ac:dyDescent="0.25">
      <c r="A355" s="50"/>
      <c r="B355" s="50"/>
      <c r="C355" s="50"/>
      <c r="D355" s="50"/>
      <c r="E355" s="50"/>
      <c r="F355" s="50"/>
      <c r="G355" s="50"/>
      <c r="H355" s="50"/>
      <c r="I355" s="50"/>
      <c r="J355" s="50"/>
      <c r="K355" s="50"/>
      <c r="L355" s="51"/>
      <c r="M355" s="52"/>
      <c r="N355" s="50"/>
      <c r="O355" s="50"/>
      <c r="P355" s="50"/>
      <c r="Q355" s="50"/>
      <c r="R355" s="50"/>
      <c r="S355" s="50"/>
      <c r="T355" s="50"/>
      <c r="U355" s="50"/>
      <c r="V355" s="1"/>
      <c r="W355" s="1"/>
      <c r="X355" s="1"/>
      <c r="Y355" s="1"/>
      <c r="Z355" s="1"/>
    </row>
    <row r="356" spans="1:26" ht="15.75" customHeight="1" x14ac:dyDescent="0.25">
      <c r="A356" s="50"/>
      <c r="B356" s="50"/>
      <c r="C356" s="50"/>
      <c r="D356" s="50"/>
      <c r="E356" s="50"/>
      <c r="F356" s="50"/>
      <c r="G356" s="50"/>
      <c r="H356" s="50"/>
      <c r="I356" s="50"/>
      <c r="J356" s="50"/>
      <c r="K356" s="50"/>
      <c r="L356" s="51"/>
      <c r="M356" s="52"/>
      <c r="N356" s="50"/>
      <c r="O356" s="50"/>
      <c r="P356" s="50"/>
      <c r="Q356" s="50"/>
      <c r="R356" s="50"/>
      <c r="S356" s="50"/>
      <c r="T356" s="50"/>
      <c r="U356" s="50"/>
      <c r="V356" s="1"/>
      <c r="W356" s="1"/>
      <c r="X356" s="1"/>
      <c r="Y356" s="1"/>
      <c r="Z356" s="1"/>
    </row>
    <row r="357" spans="1:26" ht="15.75" customHeight="1" x14ac:dyDescent="0.25">
      <c r="A357" s="50"/>
      <c r="B357" s="50"/>
      <c r="C357" s="50"/>
      <c r="D357" s="50"/>
      <c r="E357" s="50"/>
      <c r="F357" s="50"/>
      <c r="G357" s="50"/>
      <c r="H357" s="50"/>
      <c r="I357" s="50"/>
      <c r="J357" s="50"/>
      <c r="K357" s="50"/>
      <c r="L357" s="51"/>
      <c r="M357" s="52"/>
      <c r="N357" s="50"/>
      <c r="O357" s="50"/>
      <c r="P357" s="50"/>
      <c r="Q357" s="50"/>
      <c r="R357" s="50"/>
      <c r="S357" s="50"/>
      <c r="T357" s="50"/>
      <c r="U357" s="50"/>
      <c r="V357" s="1"/>
      <c r="W357" s="1"/>
      <c r="X357" s="1"/>
      <c r="Y357" s="1"/>
      <c r="Z357" s="1"/>
    </row>
    <row r="358" spans="1:26" ht="15.75" customHeight="1" x14ac:dyDescent="0.25">
      <c r="A358" s="50"/>
      <c r="B358" s="50"/>
      <c r="C358" s="50"/>
      <c r="D358" s="50"/>
      <c r="E358" s="50"/>
      <c r="F358" s="50"/>
      <c r="G358" s="50"/>
      <c r="H358" s="50"/>
      <c r="I358" s="50"/>
      <c r="J358" s="50"/>
      <c r="K358" s="50"/>
      <c r="L358" s="51"/>
      <c r="M358" s="52"/>
      <c r="N358" s="50"/>
      <c r="O358" s="50"/>
      <c r="P358" s="50"/>
      <c r="Q358" s="50"/>
      <c r="R358" s="50"/>
      <c r="S358" s="50"/>
      <c r="T358" s="50"/>
      <c r="U358" s="50"/>
      <c r="V358" s="1"/>
      <c r="W358" s="1"/>
      <c r="X358" s="1"/>
      <c r="Y358" s="1"/>
      <c r="Z358" s="1"/>
    </row>
    <row r="359" spans="1:26" ht="15.75" customHeight="1" x14ac:dyDescent="0.25">
      <c r="A359" s="50"/>
      <c r="B359" s="50"/>
      <c r="C359" s="50"/>
      <c r="D359" s="50"/>
      <c r="E359" s="50"/>
      <c r="F359" s="50"/>
      <c r="G359" s="50"/>
      <c r="H359" s="50"/>
      <c r="I359" s="50"/>
      <c r="J359" s="50"/>
      <c r="K359" s="50"/>
      <c r="L359" s="51"/>
      <c r="M359" s="52"/>
      <c r="N359" s="50"/>
      <c r="O359" s="50"/>
      <c r="P359" s="50"/>
      <c r="Q359" s="50"/>
      <c r="R359" s="50"/>
      <c r="S359" s="50"/>
      <c r="T359" s="50"/>
      <c r="U359" s="50"/>
      <c r="V359" s="1"/>
      <c r="W359" s="1"/>
      <c r="X359" s="1"/>
      <c r="Y359" s="1"/>
      <c r="Z359" s="1"/>
    </row>
    <row r="360" spans="1:26" ht="15.75" customHeight="1" x14ac:dyDescent="0.25">
      <c r="A360" s="50"/>
      <c r="B360" s="50"/>
      <c r="C360" s="50"/>
      <c r="D360" s="50"/>
      <c r="E360" s="50"/>
      <c r="F360" s="50"/>
      <c r="G360" s="50"/>
      <c r="H360" s="50"/>
      <c r="I360" s="50"/>
      <c r="J360" s="50"/>
      <c r="K360" s="50"/>
      <c r="L360" s="51"/>
      <c r="M360" s="52"/>
      <c r="N360" s="50"/>
      <c r="O360" s="50"/>
      <c r="P360" s="50"/>
      <c r="Q360" s="50"/>
      <c r="R360" s="50"/>
      <c r="S360" s="50"/>
      <c r="T360" s="50"/>
      <c r="U360" s="50"/>
      <c r="V360" s="1"/>
      <c r="W360" s="1"/>
      <c r="X360" s="1"/>
      <c r="Y360" s="1"/>
      <c r="Z360" s="1"/>
    </row>
    <row r="361" spans="1:26" ht="15.75" customHeight="1" x14ac:dyDescent="0.25">
      <c r="A361" s="50"/>
      <c r="B361" s="50"/>
      <c r="C361" s="50"/>
      <c r="D361" s="50"/>
      <c r="E361" s="50"/>
      <c r="F361" s="50"/>
      <c r="G361" s="50"/>
      <c r="H361" s="50"/>
      <c r="I361" s="50"/>
      <c r="J361" s="50"/>
      <c r="K361" s="50"/>
      <c r="L361" s="51"/>
      <c r="M361" s="52"/>
      <c r="N361" s="50"/>
      <c r="O361" s="50"/>
      <c r="P361" s="50"/>
      <c r="Q361" s="50"/>
      <c r="R361" s="50"/>
      <c r="S361" s="50"/>
      <c r="T361" s="50"/>
      <c r="U361" s="50"/>
      <c r="V361" s="1"/>
      <c r="W361" s="1"/>
      <c r="X361" s="1"/>
      <c r="Y361" s="1"/>
      <c r="Z361" s="1"/>
    </row>
    <row r="362" spans="1:26" ht="15.75" customHeight="1" x14ac:dyDescent="0.25">
      <c r="A362" s="50"/>
      <c r="B362" s="50"/>
      <c r="C362" s="50"/>
      <c r="D362" s="50"/>
      <c r="E362" s="50"/>
      <c r="F362" s="50"/>
      <c r="G362" s="50"/>
      <c r="H362" s="50"/>
      <c r="I362" s="50"/>
      <c r="J362" s="50"/>
      <c r="K362" s="50"/>
      <c r="L362" s="51"/>
      <c r="M362" s="52"/>
      <c r="N362" s="50"/>
      <c r="O362" s="50"/>
      <c r="P362" s="50"/>
      <c r="Q362" s="50"/>
      <c r="R362" s="50"/>
      <c r="S362" s="50"/>
      <c r="T362" s="50"/>
      <c r="U362" s="50"/>
      <c r="V362" s="1"/>
      <c r="W362" s="1"/>
      <c r="X362" s="1"/>
      <c r="Y362" s="1"/>
      <c r="Z362" s="1"/>
    </row>
    <row r="363" spans="1:26" ht="15.75" customHeight="1" x14ac:dyDescent="0.25">
      <c r="A363" s="50"/>
      <c r="B363" s="50"/>
      <c r="C363" s="50"/>
      <c r="D363" s="50"/>
      <c r="E363" s="50"/>
      <c r="F363" s="50"/>
      <c r="G363" s="50"/>
      <c r="H363" s="50"/>
      <c r="I363" s="50"/>
      <c r="J363" s="50"/>
      <c r="K363" s="50"/>
      <c r="L363" s="51"/>
      <c r="M363" s="52"/>
      <c r="N363" s="50"/>
      <c r="O363" s="50"/>
      <c r="P363" s="50"/>
      <c r="Q363" s="50"/>
      <c r="R363" s="50"/>
      <c r="S363" s="50"/>
      <c r="T363" s="50"/>
      <c r="U363" s="50"/>
      <c r="V363" s="1"/>
      <c r="W363" s="1"/>
      <c r="X363" s="1"/>
      <c r="Y363" s="1"/>
      <c r="Z363" s="1"/>
    </row>
    <row r="364" spans="1:26" ht="15.75" customHeight="1" x14ac:dyDescent="0.25">
      <c r="A364" s="50"/>
      <c r="B364" s="50"/>
      <c r="C364" s="50"/>
      <c r="D364" s="50"/>
      <c r="E364" s="50"/>
      <c r="F364" s="50"/>
      <c r="G364" s="50"/>
      <c r="H364" s="50"/>
      <c r="I364" s="50"/>
      <c r="J364" s="50"/>
      <c r="K364" s="50"/>
      <c r="L364" s="51"/>
      <c r="M364" s="52"/>
      <c r="N364" s="50"/>
      <c r="O364" s="50"/>
      <c r="P364" s="50"/>
      <c r="Q364" s="50"/>
      <c r="R364" s="50"/>
      <c r="S364" s="50"/>
      <c r="T364" s="50"/>
      <c r="U364" s="50"/>
      <c r="V364" s="1"/>
      <c r="W364" s="1"/>
      <c r="X364" s="1"/>
      <c r="Y364" s="1"/>
      <c r="Z364" s="1"/>
    </row>
    <row r="365" spans="1:26" ht="15.75" customHeight="1" x14ac:dyDescent="0.25">
      <c r="A365" s="50"/>
      <c r="B365" s="50"/>
      <c r="C365" s="50"/>
      <c r="D365" s="50"/>
      <c r="E365" s="50"/>
      <c r="F365" s="50"/>
      <c r="G365" s="50"/>
      <c r="H365" s="50"/>
      <c r="I365" s="50"/>
      <c r="J365" s="50"/>
      <c r="K365" s="50"/>
      <c r="L365" s="51"/>
      <c r="M365" s="52"/>
      <c r="N365" s="50"/>
      <c r="O365" s="50"/>
      <c r="P365" s="50"/>
      <c r="Q365" s="50"/>
      <c r="R365" s="50"/>
      <c r="S365" s="50"/>
      <c r="T365" s="50"/>
      <c r="U365" s="50"/>
      <c r="V365" s="1"/>
      <c r="W365" s="1"/>
      <c r="X365" s="1"/>
      <c r="Y365" s="1"/>
      <c r="Z365" s="1"/>
    </row>
    <row r="366" spans="1:26" ht="15.75" customHeight="1" x14ac:dyDescent="0.25">
      <c r="A366" s="50"/>
      <c r="B366" s="50"/>
      <c r="C366" s="50"/>
      <c r="D366" s="50"/>
      <c r="E366" s="50"/>
      <c r="F366" s="50"/>
      <c r="G366" s="50"/>
      <c r="H366" s="50"/>
      <c r="I366" s="50"/>
      <c r="J366" s="50"/>
      <c r="K366" s="50"/>
      <c r="L366" s="51"/>
      <c r="M366" s="52"/>
      <c r="N366" s="50"/>
      <c r="O366" s="50"/>
      <c r="P366" s="50"/>
      <c r="Q366" s="50"/>
      <c r="R366" s="50"/>
      <c r="S366" s="50"/>
      <c r="T366" s="50"/>
      <c r="U366" s="50"/>
      <c r="V366" s="1"/>
      <c r="W366" s="1"/>
      <c r="X366" s="1"/>
      <c r="Y366" s="1"/>
      <c r="Z366" s="1"/>
    </row>
    <row r="367" spans="1:26" ht="15.75" customHeight="1" x14ac:dyDescent="0.25">
      <c r="A367" s="50"/>
      <c r="B367" s="50"/>
      <c r="C367" s="50"/>
      <c r="D367" s="50"/>
      <c r="E367" s="50"/>
      <c r="F367" s="50"/>
      <c r="G367" s="50"/>
      <c r="H367" s="50"/>
      <c r="I367" s="50"/>
      <c r="J367" s="50"/>
      <c r="K367" s="50"/>
      <c r="L367" s="51"/>
      <c r="M367" s="52"/>
      <c r="N367" s="50"/>
      <c r="O367" s="50"/>
      <c r="P367" s="50"/>
      <c r="Q367" s="50"/>
      <c r="R367" s="50"/>
      <c r="S367" s="50"/>
      <c r="T367" s="50"/>
      <c r="U367" s="50"/>
      <c r="V367" s="1"/>
      <c r="W367" s="1"/>
      <c r="X367" s="1"/>
      <c r="Y367" s="1"/>
      <c r="Z367" s="1"/>
    </row>
    <row r="368" spans="1:26" ht="15.75" customHeight="1" x14ac:dyDescent="0.25">
      <c r="A368" s="50"/>
      <c r="B368" s="50"/>
      <c r="C368" s="50"/>
      <c r="D368" s="50"/>
      <c r="E368" s="50"/>
      <c r="F368" s="50"/>
      <c r="G368" s="50"/>
      <c r="H368" s="50"/>
      <c r="I368" s="50"/>
      <c r="J368" s="50"/>
      <c r="K368" s="50"/>
      <c r="L368" s="51"/>
      <c r="M368" s="52"/>
      <c r="N368" s="50"/>
      <c r="O368" s="50"/>
      <c r="P368" s="50"/>
      <c r="Q368" s="50"/>
      <c r="R368" s="50"/>
      <c r="S368" s="50"/>
      <c r="T368" s="50"/>
      <c r="U368" s="50"/>
      <c r="V368" s="1"/>
      <c r="W368" s="1"/>
      <c r="X368" s="1"/>
      <c r="Y368" s="1"/>
      <c r="Z368" s="1"/>
    </row>
    <row r="369" spans="1:26" ht="15.75" customHeight="1" x14ac:dyDescent="0.25">
      <c r="A369" s="50"/>
      <c r="B369" s="50"/>
      <c r="C369" s="50"/>
      <c r="D369" s="50"/>
      <c r="E369" s="50"/>
      <c r="F369" s="50"/>
      <c r="G369" s="50"/>
      <c r="H369" s="50"/>
      <c r="I369" s="50"/>
      <c r="J369" s="50"/>
      <c r="K369" s="50"/>
      <c r="L369" s="51"/>
      <c r="M369" s="52"/>
      <c r="N369" s="50"/>
      <c r="O369" s="50"/>
      <c r="P369" s="50"/>
      <c r="Q369" s="50"/>
      <c r="R369" s="50"/>
      <c r="S369" s="50"/>
      <c r="T369" s="50"/>
      <c r="U369" s="50"/>
      <c r="V369" s="1"/>
      <c r="W369" s="1"/>
      <c r="X369" s="1"/>
      <c r="Y369" s="1"/>
      <c r="Z369" s="1"/>
    </row>
    <row r="370" spans="1:26" ht="15.75" customHeight="1" x14ac:dyDescent="0.25">
      <c r="A370" s="50"/>
      <c r="B370" s="50"/>
      <c r="C370" s="50"/>
      <c r="D370" s="50"/>
      <c r="E370" s="50"/>
      <c r="F370" s="50"/>
      <c r="G370" s="50"/>
      <c r="H370" s="50"/>
      <c r="I370" s="50"/>
      <c r="J370" s="50"/>
      <c r="K370" s="50"/>
      <c r="L370" s="51"/>
      <c r="M370" s="52"/>
      <c r="N370" s="50"/>
      <c r="O370" s="50"/>
      <c r="P370" s="50"/>
      <c r="Q370" s="50"/>
      <c r="R370" s="50"/>
      <c r="S370" s="50"/>
      <c r="T370" s="50"/>
      <c r="U370" s="50"/>
      <c r="V370" s="1"/>
      <c r="W370" s="1"/>
      <c r="X370" s="1"/>
      <c r="Y370" s="1"/>
      <c r="Z370" s="1"/>
    </row>
    <row r="371" spans="1:26" ht="15.75" customHeight="1" x14ac:dyDescent="0.25">
      <c r="A371" s="50"/>
      <c r="B371" s="50"/>
      <c r="C371" s="50"/>
      <c r="D371" s="50"/>
      <c r="E371" s="50"/>
      <c r="F371" s="50"/>
      <c r="G371" s="50"/>
      <c r="H371" s="50"/>
      <c r="I371" s="50"/>
      <c r="J371" s="50"/>
      <c r="K371" s="50"/>
      <c r="L371" s="51"/>
      <c r="M371" s="52"/>
      <c r="N371" s="50"/>
      <c r="O371" s="50"/>
      <c r="P371" s="50"/>
      <c r="Q371" s="50"/>
      <c r="R371" s="50"/>
      <c r="S371" s="50"/>
      <c r="T371" s="50"/>
      <c r="U371" s="50"/>
      <c r="V371" s="1"/>
      <c r="W371" s="1"/>
      <c r="X371" s="1"/>
      <c r="Y371" s="1"/>
      <c r="Z371" s="1"/>
    </row>
    <row r="372" spans="1:26" ht="15.75" customHeight="1" x14ac:dyDescent="0.25">
      <c r="A372" s="50"/>
      <c r="B372" s="50"/>
      <c r="C372" s="50"/>
      <c r="D372" s="50"/>
      <c r="E372" s="50"/>
      <c r="F372" s="50"/>
      <c r="G372" s="50"/>
      <c r="H372" s="50"/>
      <c r="I372" s="50"/>
      <c r="J372" s="50"/>
      <c r="K372" s="50"/>
      <c r="L372" s="51"/>
      <c r="M372" s="52"/>
      <c r="N372" s="50"/>
      <c r="O372" s="50"/>
      <c r="P372" s="50"/>
      <c r="Q372" s="50"/>
      <c r="R372" s="50"/>
      <c r="S372" s="50"/>
      <c r="T372" s="50"/>
      <c r="U372" s="50"/>
      <c r="V372" s="1"/>
      <c r="W372" s="1"/>
      <c r="X372" s="1"/>
      <c r="Y372" s="1"/>
      <c r="Z372" s="1"/>
    </row>
    <row r="373" spans="1:26" ht="15.75" customHeight="1" x14ac:dyDescent="0.25">
      <c r="A373" s="50"/>
      <c r="B373" s="50"/>
      <c r="C373" s="50"/>
      <c r="D373" s="50"/>
      <c r="E373" s="50"/>
      <c r="F373" s="50"/>
      <c r="G373" s="50"/>
      <c r="H373" s="50"/>
      <c r="I373" s="50"/>
      <c r="J373" s="50"/>
      <c r="K373" s="50"/>
      <c r="L373" s="51"/>
      <c r="M373" s="52"/>
      <c r="N373" s="50"/>
      <c r="O373" s="50"/>
      <c r="P373" s="50"/>
      <c r="Q373" s="50"/>
      <c r="R373" s="50"/>
      <c r="S373" s="50"/>
      <c r="T373" s="50"/>
      <c r="U373" s="50"/>
      <c r="V373" s="1"/>
      <c r="W373" s="1"/>
      <c r="X373" s="1"/>
      <c r="Y373" s="1"/>
      <c r="Z373" s="1"/>
    </row>
    <row r="374" spans="1:26" ht="15.75" customHeight="1" x14ac:dyDescent="0.25">
      <c r="A374" s="50"/>
      <c r="B374" s="50"/>
      <c r="C374" s="50"/>
      <c r="D374" s="50"/>
      <c r="E374" s="50"/>
      <c r="F374" s="50"/>
      <c r="G374" s="50"/>
      <c r="H374" s="50"/>
      <c r="I374" s="50"/>
      <c r="J374" s="50"/>
      <c r="K374" s="50"/>
      <c r="L374" s="51"/>
      <c r="M374" s="52"/>
      <c r="N374" s="50"/>
      <c r="O374" s="50"/>
      <c r="P374" s="50"/>
      <c r="Q374" s="50"/>
      <c r="R374" s="50"/>
      <c r="S374" s="50"/>
      <c r="T374" s="50"/>
      <c r="U374" s="50"/>
      <c r="V374" s="1"/>
      <c r="W374" s="1"/>
      <c r="X374" s="1"/>
      <c r="Y374" s="1"/>
      <c r="Z374" s="1"/>
    </row>
    <row r="375" spans="1:26" ht="15.75" customHeight="1" x14ac:dyDescent="0.25">
      <c r="A375" s="50"/>
      <c r="B375" s="50"/>
      <c r="C375" s="50"/>
      <c r="D375" s="50"/>
      <c r="E375" s="50"/>
      <c r="F375" s="50"/>
      <c r="G375" s="50"/>
      <c r="H375" s="50"/>
      <c r="I375" s="50"/>
      <c r="J375" s="50"/>
      <c r="K375" s="50"/>
      <c r="L375" s="51"/>
      <c r="M375" s="52"/>
      <c r="N375" s="50"/>
      <c r="O375" s="50"/>
      <c r="P375" s="50"/>
      <c r="Q375" s="50"/>
      <c r="R375" s="50"/>
      <c r="S375" s="50"/>
      <c r="T375" s="50"/>
      <c r="U375" s="50"/>
      <c r="V375" s="1"/>
      <c r="W375" s="1"/>
      <c r="X375" s="1"/>
      <c r="Y375" s="1"/>
      <c r="Z375" s="1"/>
    </row>
    <row r="376" spans="1:26" ht="15.75" customHeight="1" x14ac:dyDescent="0.25">
      <c r="A376" s="50"/>
      <c r="B376" s="50"/>
      <c r="C376" s="50"/>
      <c r="D376" s="50"/>
      <c r="E376" s="50"/>
      <c r="F376" s="50"/>
      <c r="G376" s="50"/>
      <c r="H376" s="50"/>
      <c r="I376" s="50"/>
      <c r="J376" s="50"/>
      <c r="K376" s="50"/>
      <c r="L376" s="51"/>
      <c r="M376" s="52"/>
      <c r="N376" s="50"/>
      <c r="O376" s="50"/>
      <c r="P376" s="50"/>
      <c r="Q376" s="50"/>
      <c r="R376" s="50"/>
      <c r="S376" s="50"/>
      <c r="T376" s="50"/>
      <c r="U376" s="50"/>
      <c r="V376" s="1"/>
      <c r="W376" s="1"/>
      <c r="X376" s="1"/>
      <c r="Y376" s="1"/>
      <c r="Z376" s="1"/>
    </row>
    <row r="377" spans="1:26" ht="15.75" customHeight="1" x14ac:dyDescent="0.25">
      <c r="A377" s="50"/>
      <c r="B377" s="50"/>
      <c r="C377" s="50"/>
      <c r="D377" s="50"/>
      <c r="E377" s="50"/>
      <c r="F377" s="50"/>
      <c r="G377" s="50"/>
      <c r="H377" s="50"/>
      <c r="I377" s="50"/>
      <c r="J377" s="50"/>
      <c r="K377" s="50"/>
      <c r="L377" s="51"/>
      <c r="M377" s="52"/>
      <c r="N377" s="50"/>
      <c r="O377" s="50"/>
      <c r="P377" s="50"/>
      <c r="Q377" s="50"/>
      <c r="R377" s="50"/>
      <c r="S377" s="50"/>
      <c r="T377" s="50"/>
      <c r="U377" s="50"/>
      <c r="V377" s="1"/>
      <c r="W377" s="1"/>
      <c r="X377" s="1"/>
      <c r="Y377" s="1"/>
      <c r="Z377" s="1"/>
    </row>
    <row r="378" spans="1:26" ht="15.75" customHeight="1" x14ac:dyDescent="0.25">
      <c r="A378" s="50"/>
      <c r="B378" s="50"/>
      <c r="C378" s="50"/>
      <c r="D378" s="50"/>
      <c r="E378" s="50"/>
      <c r="F378" s="50"/>
      <c r="G378" s="50"/>
      <c r="H378" s="50"/>
      <c r="I378" s="50"/>
      <c r="J378" s="50"/>
      <c r="K378" s="50"/>
      <c r="L378" s="51"/>
      <c r="M378" s="52"/>
      <c r="N378" s="50"/>
      <c r="O378" s="50"/>
      <c r="P378" s="50"/>
      <c r="Q378" s="50"/>
      <c r="R378" s="50"/>
      <c r="S378" s="50"/>
      <c r="T378" s="50"/>
      <c r="U378" s="50"/>
      <c r="V378" s="1"/>
      <c r="W378" s="1"/>
      <c r="X378" s="1"/>
      <c r="Y378" s="1"/>
      <c r="Z378" s="1"/>
    </row>
    <row r="379" spans="1:26" ht="15.75" customHeight="1" x14ac:dyDescent="0.25">
      <c r="A379" s="50"/>
      <c r="B379" s="50"/>
      <c r="C379" s="50"/>
      <c r="D379" s="50"/>
      <c r="E379" s="50"/>
      <c r="F379" s="50"/>
      <c r="G379" s="50"/>
      <c r="H379" s="50"/>
      <c r="I379" s="50"/>
      <c r="J379" s="50"/>
      <c r="K379" s="50"/>
      <c r="L379" s="51"/>
      <c r="M379" s="52"/>
      <c r="N379" s="50"/>
      <c r="O379" s="50"/>
      <c r="P379" s="50"/>
      <c r="Q379" s="50"/>
      <c r="R379" s="50"/>
      <c r="S379" s="50"/>
      <c r="T379" s="50"/>
      <c r="U379" s="50"/>
      <c r="V379" s="1"/>
      <c r="W379" s="1"/>
      <c r="X379" s="1"/>
      <c r="Y379" s="1"/>
      <c r="Z379" s="1"/>
    </row>
    <row r="380" spans="1:26" ht="15.75" customHeight="1" x14ac:dyDescent="0.25">
      <c r="A380" s="50"/>
      <c r="B380" s="50"/>
      <c r="C380" s="50"/>
      <c r="D380" s="50"/>
      <c r="E380" s="50"/>
      <c r="F380" s="50"/>
      <c r="G380" s="50"/>
      <c r="H380" s="50"/>
      <c r="I380" s="50"/>
      <c r="J380" s="50"/>
      <c r="K380" s="50"/>
      <c r="L380" s="51"/>
      <c r="M380" s="52"/>
      <c r="N380" s="50"/>
      <c r="O380" s="50"/>
      <c r="P380" s="50"/>
      <c r="Q380" s="50"/>
      <c r="R380" s="50"/>
      <c r="S380" s="50"/>
      <c r="T380" s="50"/>
      <c r="U380" s="50"/>
      <c r="V380" s="1"/>
      <c r="W380" s="1"/>
      <c r="X380" s="1"/>
      <c r="Y380" s="1"/>
      <c r="Z380" s="1"/>
    </row>
    <row r="381" spans="1:26" ht="15.75" customHeight="1" x14ac:dyDescent="0.25">
      <c r="A381" s="50"/>
      <c r="B381" s="50"/>
      <c r="C381" s="50"/>
      <c r="D381" s="50"/>
      <c r="E381" s="50"/>
      <c r="F381" s="50"/>
      <c r="G381" s="50"/>
      <c r="H381" s="50"/>
      <c r="I381" s="50"/>
      <c r="J381" s="50"/>
      <c r="K381" s="50"/>
      <c r="L381" s="51"/>
      <c r="M381" s="52"/>
      <c r="N381" s="50"/>
      <c r="O381" s="50"/>
      <c r="P381" s="50"/>
      <c r="Q381" s="50"/>
      <c r="R381" s="50"/>
      <c r="S381" s="50"/>
      <c r="T381" s="50"/>
      <c r="U381" s="50"/>
      <c r="V381" s="1"/>
      <c r="W381" s="1"/>
      <c r="X381" s="1"/>
      <c r="Y381" s="1"/>
      <c r="Z381" s="1"/>
    </row>
    <row r="382" spans="1:26" ht="15.75" customHeight="1" x14ac:dyDescent="0.25">
      <c r="A382" s="50"/>
      <c r="B382" s="50"/>
      <c r="C382" s="50"/>
      <c r="D382" s="50"/>
      <c r="E382" s="50"/>
      <c r="F382" s="50"/>
      <c r="G382" s="50"/>
      <c r="H382" s="50"/>
      <c r="I382" s="50"/>
      <c r="J382" s="50"/>
      <c r="K382" s="50"/>
      <c r="L382" s="51"/>
      <c r="M382" s="52"/>
      <c r="N382" s="50"/>
      <c r="O382" s="50"/>
      <c r="P382" s="50"/>
      <c r="Q382" s="50"/>
      <c r="R382" s="50"/>
      <c r="S382" s="50"/>
      <c r="T382" s="50"/>
      <c r="U382" s="50"/>
      <c r="V382" s="1"/>
      <c r="W382" s="1"/>
      <c r="X382" s="1"/>
      <c r="Y382" s="1"/>
      <c r="Z382" s="1"/>
    </row>
    <row r="383" spans="1:26" ht="15.75" customHeight="1" x14ac:dyDescent="0.25">
      <c r="A383" s="50"/>
      <c r="B383" s="50"/>
      <c r="C383" s="50"/>
      <c r="D383" s="50"/>
      <c r="E383" s="50"/>
      <c r="F383" s="50"/>
      <c r="G383" s="50"/>
      <c r="H383" s="50"/>
      <c r="I383" s="50"/>
      <c r="J383" s="50"/>
      <c r="K383" s="50"/>
      <c r="L383" s="51"/>
      <c r="M383" s="52"/>
      <c r="N383" s="50"/>
      <c r="O383" s="50"/>
      <c r="P383" s="50"/>
      <c r="Q383" s="50"/>
      <c r="R383" s="50"/>
      <c r="S383" s="50"/>
      <c r="T383" s="50"/>
      <c r="U383" s="50"/>
      <c r="V383" s="1"/>
      <c r="W383" s="1"/>
      <c r="X383" s="1"/>
      <c r="Y383" s="1"/>
      <c r="Z383" s="1"/>
    </row>
    <row r="384" spans="1:26" ht="15.75" customHeight="1" x14ac:dyDescent="0.25">
      <c r="A384" s="50"/>
      <c r="B384" s="50"/>
      <c r="C384" s="50"/>
      <c r="D384" s="50"/>
      <c r="E384" s="50"/>
      <c r="F384" s="50"/>
      <c r="G384" s="50"/>
      <c r="H384" s="50"/>
      <c r="I384" s="50"/>
      <c r="J384" s="50"/>
      <c r="K384" s="50"/>
      <c r="L384" s="51"/>
      <c r="M384" s="52"/>
      <c r="N384" s="50"/>
      <c r="O384" s="50"/>
      <c r="P384" s="50"/>
      <c r="Q384" s="50"/>
      <c r="R384" s="50"/>
      <c r="S384" s="50"/>
      <c r="T384" s="50"/>
      <c r="U384" s="50"/>
      <c r="V384" s="1"/>
      <c r="W384" s="1"/>
      <c r="X384" s="1"/>
      <c r="Y384" s="1"/>
      <c r="Z384" s="1"/>
    </row>
    <row r="385" spans="1:26" ht="15.75" customHeight="1" x14ac:dyDescent="0.25">
      <c r="A385" s="50"/>
      <c r="B385" s="50"/>
      <c r="C385" s="50"/>
      <c r="D385" s="50"/>
      <c r="E385" s="50"/>
      <c r="F385" s="50"/>
      <c r="G385" s="50"/>
      <c r="H385" s="50"/>
      <c r="I385" s="50"/>
      <c r="J385" s="50"/>
      <c r="K385" s="50"/>
      <c r="L385" s="51"/>
      <c r="M385" s="52"/>
      <c r="N385" s="50"/>
      <c r="O385" s="50"/>
      <c r="P385" s="50"/>
      <c r="Q385" s="50"/>
      <c r="R385" s="50"/>
      <c r="S385" s="50"/>
      <c r="T385" s="50"/>
      <c r="U385" s="50"/>
      <c r="V385" s="1"/>
      <c r="W385" s="1"/>
      <c r="X385" s="1"/>
      <c r="Y385" s="1"/>
      <c r="Z385" s="1"/>
    </row>
    <row r="386" spans="1:26" ht="15.75" customHeight="1" x14ac:dyDescent="0.25">
      <c r="A386" s="50"/>
      <c r="B386" s="50"/>
      <c r="C386" s="50"/>
      <c r="D386" s="50"/>
      <c r="E386" s="50"/>
      <c r="F386" s="50"/>
      <c r="G386" s="50"/>
      <c r="H386" s="50"/>
      <c r="I386" s="50"/>
      <c r="J386" s="50"/>
      <c r="K386" s="50"/>
      <c r="L386" s="51"/>
      <c r="M386" s="52"/>
      <c r="N386" s="50"/>
      <c r="O386" s="50"/>
      <c r="P386" s="50"/>
      <c r="Q386" s="50"/>
      <c r="R386" s="50"/>
      <c r="S386" s="50"/>
      <c r="T386" s="50"/>
      <c r="U386" s="50"/>
      <c r="V386" s="1"/>
      <c r="W386" s="1"/>
      <c r="X386" s="1"/>
      <c r="Y386" s="1"/>
      <c r="Z386" s="1"/>
    </row>
    <row r="387" spans="1:26" ht="15.75" customHeight="1" x14ac:dyDescent="0.25">
      <c r="A387" s="50"/>
      <c r="B387" s="50"/>
      <c r="C387" s="50"/>
      <c r="D387" s="50"/>
      <c r="E387" s="50"/>
      <c r="F387" s="50"/>
      <c r="G387" s="50"/>
      <c r="H387" s="50"/>
      <c r="I387" s="50"/>
      <c r="J387" s="50"/>
      <c r="K387" s="50"/>
      <c r="L387" s="51"/>
      <c r="M387" s="52"/>
      <c r="N387" s="50"/>
      <c r="O387" s="50"/>
      <c r="P387" s="50"/>
      <c r="Q387" s="50"/>
      <c r="R387" s="50"/>
      <c r="S387" s="50"/>
      <c r="T387" s="50"/>
      <c r="U387" s="50"/>
      <c r="V387" s="1"/>
      <c r="W387" s="1"/>
      <c r="X387" s="1"/>
      <c r="Y387" s="1"/>
      <c r="Z387" s="1"/>
    </row>
    <row r="388" spans="1:26" ht="15.75" customHeight="1" x14ac:dyDescent="0.25">
      <c r="A388" s="50"/>
      <c r="B388" s="50"/>
      <c r="C388" s="50"/>
      <c r="D388" s="50"/>
      <c r="E388" s="50"/>
      <c r="F388" s="50"/>
      <c r="G388" s="50"/>
      <c r="H388" s="50"/>
      <c r="I388" s="50"/>
      <c r="J388" s="50"/>
      <c r="K388" s="50"/>
      <c r="L388" s="51"/>
      <c r="M388" s="52"/>
      <c r="N388" s="50"/>
      <c r="O388" s="50"/>
      <c r="P388" s="50"/>
      <c r="Q388" s="50"/>
      <c r="R388" s="50"/>
      <c r="S388" s="50"/>
      <c r="T388" s="50"/>
      <c r="U388" s="50"/>
      <c r="V388" s="1"/>
      <c r="W388" s="1"/>
      <c r="X388" s="1"/>
      <c r="Y388" s="1"/>
      <c r="Z388" s="1"/>
    </row>
    <row r="389" spans="1:26" ht="15.75" customHeight="1" x14ac:dyDescent="0.25">
      <c r="A389" s="50"/>
      <c r="B389" s="50"/>
      <c r="C389" s="50"/>
      <c r="D389" s="50"/>
      <c r="E389" s="50"/>
      <c r="F389" s="50"/>
      <c r="G389" s="50"/>
      <c r="H389" s="50"/>
      <c r="I389" s="50"/>
      <c r="J389" s="50"/>
      <c r="K389" s="50"/>
      <c r="L389" s="51"/>
      <c r="M389" s="52"/>
      <c r="N389" s="50"/>
      <c r="O389" s="50"/>
      <c r="P389" s="50"/>
      <c r="Q389" s="50"/>
      <c r="R389" s="50"/>
      <c r="S389" s="50"/>
      <c r="T389" s="50"/>
      <c r="U389" s="50"/>
      <c r="V389" s="1"/>
      <c r="W389" s="1"/>
      <c r="X389" s="1"/>
      <c r="Y389" s="1"/>
      <c r="Z389" s="1"/>
    </row>
    <row r="390" spans="1:26" ht="15.75" customHeight="1" x14ac:dyDescent="0.25">
      <c r="A390" s="50"/>
      <c r="B390" s="50"/>
      <c r="C390" s="50"/>
      <c r="D390" s="50"/>
      <c r="E390" s="50"/>
      <c r="F390" s="50"/>
      <c r="G390" s="50"/>
      <c r="H390" s="50"/>
      <c r="I390" s="50"/>
      <c r="J390" s="50"/>
      <c r="K390" s="50"/>
      <c r="L390" s="51"/>
      <c r="M390" s="52"/>
      <c r="N390" s="50"/>
      <c r="O390" s="50"/>
      <c r="P390" s="50"/>
      <c r="Q390" s="50"/>
      <c r="R390" s="50"/>
      <c r="S390" s="50"/>
      <c r="T390" s="50"/>
      <c r="U390" s="50"/>
      <c r="V390" s="1"/>
      <c r="W390" s="1"/>
      <c r="X390" s="1"/>
      <c r="Y390" s="1"/>
      <c r="Z390" s="1"/>
    </row>
    <row r="391" spans="1:26" ht="15.75" customHeight="1" x14ac:dyDescent="0.25">
      <c r="A391" s="50"/>
      <c r="B391" s="50"/>
      <c r="C391" s="50"/>
      <c r="D391" s="50"/>
      <c r="E391" s="50"/>
      <c r="F391" s="50"/>
      <c r="G391" s="50"/>
      <c r="H391" s="50"/>
      <c r="I391" s="50"/>
      <c r="J391" s="50"/>
      <c r="K391" s="50"/>
      <c r="L391" s="51"/>
      <c r="M391" s="52"/>
      <c r="N391" s="50"/>
      <c r="O391" s="50"/>
      <c r="P391" s="50"/>
      <c r="Q391" s="50"/>
      <c r="R391" s="50"/>
      <c r="S391" s="50"/>
      <c r="T391" s="50"/>
      <c r="U391" s="50"/>
      <c r="V391" s="1"/>
      <c r="W391" s="1"/>
      <c r="X391" s="1"/>
      <c r="Y391" s="1"/>
      <c r="Z391" s="1"/>
    </row>
    <row r="392" spans="1:26" ht="15.75" customHeight="1" x14ac:dyDescent="0.25">
      <c r="A392" s="50"/>
      <c r="B392" s="50"/>
      <c r="C392" s="50"/>
      <c r="D392" s="50"/>
      <c r="E392" s="50"/>
      <c r="F392" s="50"/>
      <c r="G392" s="50"/>
      <c r="H392" s="50"/>
      <c r="I392" s="50"/>
      <c r="J392" s="50"/>
      <c r="K392" s="50"/>
      <c r="L392" s="51"/>
      <c r="M392" s="52"/>
      <c r="N392" s="50"/>
      <c r="O392" s="50"/>
      <c r="P392" s="50"/>
      <c r="Q392" s="50"/>
      <c r="R392" s="50"/>
      <c r="S392" s="50"/>
      <c r="T392" s="50"/>
      <c r="U392" s="50"/>
      <c r="V392" s="1"/>
      <c r="W392" s="1"/>
      <c r="X392" s="1"/>
      <c r="Y392" s="1"/>
      <c r="Z392" s="1"/>
    </row>
    <row r="393" spans="1:26" ht="15.75" customHeight="1" x14ac:dyDescent="0.25">
      <c r="A393" s="50"/>
      <c r="B393" s="50"/>
      <c r="C393" s="50"/>
      <c r="D393" s="50"/>
      <c r="E393" s="50"/>
      <c r="F393" s="50"/>
      <c r="G393" s="50"/>
      <c r="H393" s="50"/>
      <c r="I393" s="50"/>
      <c r="J393" s="50"/>
      <c r="K393" s="50"/>
      <c r="L393" s="51"/>
      <c r="M393" s="52"/>
      <c r="N393" s="50"/>
      <c r="O393" s="50"/>
      <c r="P393" s="50"/>
      <c r="Q393" s="50"/>
      <c r="R393" s="50"/>
      <c r="S393" s="50"/>
      <c r="T393" s="50"/>
      <c r="U393" s="50"/>
      <c r="V393" s="1"/>
      <c r="W393" s="1"/>
      <c r="X393" s="1"/>
      <c r="Y393" s="1"/>
      <c r="Z393" s="1"/>
    </row>
    <row r="394" spans="1:26" ht="15.75" customHeight="1" x14ac:dyDescent="0.25">
      <c r="A394" s="50"/>
      <c r="B394" s="50"/>
      <c r="C394" s="50"/>
      <c r="D394" s="50"/>
      <c r="E394" s="50"/>
      <c r="F394" s="50"/>
      <c r="G394" s="50"/>
      <c r="H394" s="50"/>
      <c r="I394" s="50"/>
      <c r="J394" s="50"/>
      <c r="K394" s="50"/>
      <c r="L394" s="51"/>
      <c r="M394" s="52"/>
      <c r="N394" s="50"/>
      <c r="O394" s="50"/>
      <c r="P394" s="50"/>
      <c r="Q394" s="50"/>
      <c r="R394" s="50"/>
      <c r="S394" s="50"/>
      <c r="T394" s="50"/>
      <c r="U394" s="50"/>
      <c r="V394" s="1"/>
      <c r="W394" s="1"/>
      <c r="X394" s="1"/>
      <c r="Y394" s="1"/>
      <c r="Z394" s="1"/>
    </row>
    <row r="395" spans="1:26" ht="15.75" customHeight="1" x14ac:dyDescent="0.25">
      <c r="A395" s="50"/>
      <c r="B395" s="50"/>
      <c r="C395" s="50"/>
      <c r="D395" s="50"/>
      <c r="E395" s="50"/>
      <c r="F395" s="50"/>
      <c r="G395" s="50"/>
      <c r="H395" s="50"/>
      <c r="I395" s="50"/>
      <c r="J395" s="50"/>
      <c r="K395" s="50"/>
      <c r="L395" s="51"/>
      <c r="M395" s="52"/>
      <c r="N395" s="50"/>
      <c r="O395" s="50"/>
      <c r="P395" s="50"/>
      <c r="Q395" s="50"/>
      <c r="R395" s="50"/>
      <c r="S395" s="50"/>
      <c r="T395" s="50"/>
      <c r="U395" s="50"/>
      <c r="V395" s="1"/>
      <c r="W395" s="1"/>
      <c r="X395" s="1"/>
      <c r="Y395" s="1"/>
      <c r="Z395" s="1"/>
    </row>
    <row r="396" spans="1:26" ht="15.75" customHeight="1" x14ac:dyDescent="0.25">
      <c r="A396" s="50"/>
      <c r="B396" s="50"/>
      <c r="C396" s="50"/>
      <c r="D396" s="50"/>
      <c r="E396" s="50"/>
      <c r="F396" s="50"/>
      <c r="G396" s="50"/>
      <c r="H396" s="50"/>
      <c r="I396" s="50"/>
      <c r="J396" s="50"/>
      <c r="K396" s="50"/>
      <c r="L396" s="51"/>
      <c r="M396" s="52"/>
      <c r="N396" s="50"/>
      <c r="O396" s="50"/>
      <c r="P396" s="50"/>
      <c r="Q396" s="50"/>
      <c r="R396" s="50"/>
      <c r="S396" s="50"/>
      <c r="T396" s="50"/>
      <c r="U396" s="50"/>
      <c r="V396" s="1"/>
      <c r="W396" s="1"/>
      <c r="X396" s="1"/>
      <c r="Y396" s="1"/>
      <c r="Z396" s="1"/>
    </row>
    <row r="397" spans="1:26" ht="15.75" customHeight="1" x14ac:dyDescent="0.25">
      <c r="A397" s="50"/>
      <c r="B397" s="50"/>
      <c r="C397" s="50"/>
      <c r="D397" s="50"/>
      <c r="E397" s="50"/>
      <c r="F397" s="50"/>
      <c r="G397" s="50"/>
      <c r="H397" s="50"/>
      <c r="I397" s="50"/>
      <c r="J397" s="50"/>
      <c r="K397" s="50"/>
      <c r="L397" s="51"/>
      <c r="M397" s="52"/>
      <c r="N397" s="50"/>
      <c r="O397" s="50"/>
      <c r="P397" s="50"/>
      <c r="Q397" s="50"/>
      <c r="R397" s="50"/>
      <c r="S397" s="50"/>
      <c r="T397" s="50"/>
      <c r="U397" s="50"/>
      <c r="V397" s="1"/>
      <c r="W397" s="1"/>
      <c r="X397" s="1"/>
      <c r="Y397" s="1"/>
      <c r="Z397" s="1"/>
    </row>
    <row r="398" spans="1:26" ht="15.75" customHeight="1" x14ac:dyDescent="0.25">
      <c r="A398" s="50"/>
      <c r="B398" s="50"/>
      <c r="C398" s="50"/>
      <c r="D398" s="50"/>
      <c r="E398" s="50"/>
      <c r="F398" s="50"/>
      <c r="G398" s="50"/>
      <c r="H398" s="50"/>
      <c r="I398" s="50"/>
      <c r="J398" s="50"/>
      <c r="K398" s="50"/>
      <c r="L398" s="51"/>
      <c r="M398" s="52"/>
      <c r="N398" s="50"/>
      <c r="O398" s="50"/>
      <c r="P398" s="50"/>
      <c r="Q398" s="50"/>
      <c r="R398" s="50"/>
      <c r="S398" s="50"/>
      <c r="T398" s="50"/>
      <c r="U398" s="50"/>
      <c r="V398" s="1"/>
      <c r="W398" s="1"/>
      <c r="X398" s="1"/>
      <c r="Y398" s="1"/>
      <c r="Z398" s="1"/>
    </row>
    <row r="399" spans="1:26" ht="15.75" customHeight="1" x14ac:dyDescent="0.25">
      <c r="A399" s="50"/>
      <c r="B399" s="50"/>
      <c r="C399" s="50"/>
      <c r="D399" s="50"/>
      <c r="E399" s="50"/>
      <c r="F399" s="50"/>
      <c r="G399" s="50"/>
      <c r="H399" s="50"/>
      <c r="I399" s="50"/>
      <c r="J399" s="50"/>
      <c r="K399" s="50"/>
      <c r="L399" s="51"/>
      <c r="M399" s="52"/>
      <c r="N399" s="50"/>
      <c r="O399" s="50"/>
      <c r="P399" s="50"/>
      <c r="Q399" s="50"/>
      <c r="R399" s="50"/>
      <c r="S399" s="50"/>
      <c r="T399" s="50"/>
      <c r="U399" s="50"/>
      <c r="V399" s="1"/>
      <c r="W399" s="1"/>
      <c r="X399" s="1"/>
      <c r="Y399" s="1"/>
      <c r="Z399" s="1"/>
    </row>
    <row r="400" spans="1:26" ht="15.75" customHeight="1" x14ac:dyDescent="0.25">
      <c r="A400" s="50"/>
      <c r="B400" s="50"/>
      <c r="C400" s="50"/>
      <c r="D400" s="50"/>
      <c r="E400" s="50"/>
      <c r="F400" s="50"/>
      <c r="G400" s="50"/>
      <c r="H400" s="50"/>
      <c r="I400" s="50"/>
      <c r="J400" s="50"/>
      <c r="K400" s="50"/>
      <c r="L400" s="51"/>
      <c r="M400" s="52"/>
      <c r="N400" s="50"/>
      <c r="O400" s="50"/>
      <c r="P400" s="50"/>
      <c r="Q400" s="50"/>
      <c r="R400" s="50"/>
      <c r="S400" s="50"/>
      <c r="T400" s="50"/>
      <c r="U400" s="50"/>
      <c r="V400" s="1"/>
      <c r="W400" s="1"/>
      <c r="X400" s="1"/>
      <c r="Y400" s="1"/>
      <c r="Z400" s="1"/>
    </row>
    <row r="401" spans="1:26" ht="15.75" customHeight="1" x14ac:dyDescent="0.25">
      <c r="A401" s="50"/>
      <c r="B401" s="50"/>
      <c r="C401" s="50"/>
      <c r="D401" s="50"/>
      <c r="E401" s="50"/>
      <c r="F401" s="50"/>
      <c r="G401" s="50"/>
      <c r="H401" s="50"/>
      <c r="I401" s="50"/>
      <c r="J401" s="50"/>
      <c r="K401" s="50"/>
      <c r="L401" s="51"/>
      <c r="M401" s="52"/>
      <c r="N401" s="50"/>
      <c r="O401" s="50"/>
      <c r="P401" s="50"/>
      <c r="Q401" s="50"/>
      <c r="R401" s="50"/>
      <c r="S401" s="50"/>
      <c r="T401" s="50"/>
      <c r="U401" s="50"/>
      <c r="V401" s="1"/>
      <c r="W401" s="1"/>
      <c r="X401" s="1"/>
      <c r="Y401" s="1"/>
      <c r="Z401" s="1"/>
    </row>
    <row r="402" spans="1:26" ht="15.75" customHeight="1" x14ac:dyDescent="0.25">
      <c r="A402" s="50"/>
      <c r="B402" s="50"/>
      <c r="C402" s="50"/>
      <c r="D402" s="50"/>
      <c r="E402" s="50"/>
      <c r="F402" s="50"/>
      <c r="G402" s="50"/>
      <c r="H402" s="50"/>
      <c r="I402" s="50"/>
      <c r="J402" s="50"/>
      <c r="K402" s="50"/>
      <c r="L402" s="51"/>
      <c r="M402" s="52"/>
      <c r="N402" s="50"/>
      <c r="O402" s="50"/>
      <c r="P402" s="50"/>
      <c r="Q402" s="50"/>
      <c r="R402" s="50"/>
      <c r="S402" s="50"/>
      <c r="T402" s="50"/>
      <c r="U402" s="50"/>
      <c r="V402" s="1"/>
      <c r="W402" s="1"/>
      <c r="X402" s="1"/>
      <c r="Y402" s="1"/>
      <c r="Z402" s="1"/>
    </row>
    <row r="403" spans="1:26" ht="15.75" customHeight="1" x14ac:dyDescent="0.25">
      <c r="A403" s="50"/>
      <c r="B403" s="50"/>
      <c r="C403" s="50"/>
      <c r="D403" s="50"/>
      <c r="E403" s="50"/>
      <c r="F403" s="50"/>
      <c r="G403" s="50"/>
      <c r="H403" s="50"/>
      <c r="I403" s="50"/>
      <c r="J403" s="50"/>
      <c r="K403" s="50"/>
      <c r="L403" s="51"/>
      <c r="M403" s="52"/>
      <c r="N403" s="50"/>
      <c r="O403" s="50"/>
      <c r="P403" s="50"/>
      <c r="Q403" s="50"/>
      <c r="R403" s="50"/>
      <c r="S403" s="50"/>
      <c r="T403" s="50"/>
      <c r="U403" s="50"/>
      <c r="V403" s="1"/>
      <c r="W403" s="1"/>
      <c r="X403" s="1"/>
      <c r="Y403" s="1"/>
      <c r="Z403" s="1"/>
    </row>
    <row r="404" spans="1:26" ht="15.75" customHeight="1" x14ac:dyDescent="0.25">
      <c r="A404" s="50"/>
      <c r="B404" s="50"/>
      <c r="C404" s="50"/>
      <c r="D404" s="50"/>
      <c r="E404" s="50"/>
      <c r="F404" s="50"/>
      <c r="G404" s="50"/>
      <c r="H404" s="50"/>
      <c r="I404" s="50"/>
      <c r="J404" s="50"/>
      <c r="K404" s="50"/>
      <c r="L404" s="51"/>
      <c r="M404" s="52"/>
      <c r="N404" s="50"/>
      <c r="O404" s="50"/>
      <c r="P404" s="50"/>
      <c r="Q404" s="50"/>
      <c r="R404" s="50"/>
      <c r="S404" s="50"/>
      <c r="T404" s="50"/>
      <c r="U404" s="50"/>
      <c r="V404" s="1"/>
      <c r="W404" s="1"/>
      <c r="X404" s="1"/>
      <c r="Y404" s="1"/>
      <c r="Z404" s="1"/>
    </row>
    <row r="405" spans="1:26" ht="15.75" customHeight="1" x14ac:dyDescent="0.25">
      <c r="A405" s="50"/>
      <c r="B405" s="50"/>
      <c r="C405" s="50"/>
      <c r="D405" s="50"/>
      <c r="E405" s="50"/>
      <c r="F405" s="50"/>
      <c r="G405" s="50"/>
      <c r="H405" s="50"/>
      <c r="I405" s="50"/>
      <c r="J405" s="50"/>
      <c r="K405" s="50"/>
      <c r="L405" s="51"/>
      <c r="M405" s="52"/>
      <c r="N405" s="50"/>
      <c r="O405" s="50"/>
      <c r="P405" s="50"/>
      <c r="Q405" s="50"/>
      <c r="R405" s="50"/>
      <c r="S405" s="50"/>
      <c r="T405" s="50"/>
      <c r="U405" s="50"/>
      <c r="V405" s="1"/>
      <c r="W405" s="1"/>
      <c r="X405" s="1"/>
      <c r="Y405" s="1"/>
      <c r="Z405" s="1"/>
    </row>
    <row r="406" spans="1:26" ht="15.75" customHeight="1" x14ac:dyDescent="0.25">
      <c r="A406" s="50"/>
      <c r="B406" s="50"/>
      <c r="C406" s="50"/>
      <c r="D406" s="50"/>
      <c r="E406" s="50"/>
      <c r="F406" s="50"/>
      <c r="G406" s="50"/>
      <c r="H406" s="50"/>
      <c r="I406" s="50"/>
      <c r="J406" s="50"/>
      <c r="K406" s="50"/>
      <c r="L406" s="51"/>
      <c r="M406" s="52"/>
      <c r="N406" s="50"/>
      <c r="O406" s="50"/>
      <c r="P406" s="50"/>
      <c r="Q406" s="50"/>
      <c r="R406" s="50"/>
      <c r="S406" s="50"/>
      <c r="T406" s="50"/>
      <c r="U406" s="50"/>
      <c r="V406" s="1"/>
      <c r="W406" s="1"/>
      <c r="X406" s="1"/>
      <c r="Y406" s="1"/>
      <c r="Z406" s="1"/>
    </row>
    <row r="407" spans="1:26" ht="15.75" customHeight="1" x14ac:dyDescent="0.25">
      <c r="A407" s="50"/>
      <c r="B407" s="50"/>
      <c r="C407" s="50"/>
      <c r="D407" s="50"/>
      <c r="E407" s="50"/>
      <c r="F407" s="50"/>
      <c r="G407" s="50"/>
      <c r="H407" s="50"/>
      <c r="I407" s="50"/>
      <c r="J407" s="50"/>
      <c r="K407" s="50"/>
      <c r="L407" s="51"/>
      <c r="M407" s="52"/>
      <c r="N407" s="50"/>
      <c r="O407" s="50"/>
      <c r="P407" s="50"/>
      <c r="Q407" s="50"/>
      <c r="R407" s="50"/>
      <c r="S407" s="50"/>
      <c r="T407" s="50"/>
      <c r="U407" s="50"/>
      <c r="V407" s="1"/>
      <c r="W407" s="1"/>
      <c r="X407" s="1"/>
      <c r="Y407" s="1"/>
      <c r="Z407" s="1"/>
    </row>
    <row r="408" spans="1:26" ht="15.75" customHeight="1" x14ac:dyDescent="0.25">
      <c r="A408" s="50"/>
      <c r="B408" s="50"/>
      <c r="C408" s="50"/>
      <c r="D408" s="50"/>
      <c r="E408" s="50"/>
      <c r="F408" s="50"/>
      <c r="G408" s="50"/>
      <c r="H408" s="50"/>
      <c r="I408" s="50"/>
      <c r="J408" s="50"/>
      <c r="K408" s="50"/>
      <c r="L408" s="51"/>
      <c r="M408" s="52"/>
      <c r="N408" s="50"/>
      <c r="O408" s="50"/>
      <c r="P408" s="50"/>
      <c r="Q408" s="50"/>
      <c r="R408" s="50"/>
      <c r="S408" s="50"/>
      <c r="T408" s="50"/>
      <c r="U408" s="50"/>
      <c r="V408" s="1"/>
      <c r="W408" s="1"/>
      <c r="X408" s="1"/>
      <c r="Y408" s="1"/>
      <c r="Z408" s="1"/>
    </row>
    <row r="409" spans="1:26" ht="15.75" customHeight="1" x14ac:dyDescent="0.25">
      <c r="A409" s="50"/>
      <c r="B409" s="50"/>
      <c r="C409" s="50"/>
      <c r="D409" s="50"/>
      <c r="E409" s="50"/>
      <c r="F409" s="50"/>
      <c r="G409" s="50"/>
      <c r="H409" s="50"/>
      <c r="I409" s="50"/>
      <c r="J409" s="50"/>
      <c r="K409" s="50"/>
      <c r="L409" s="51"/>
      <c r="M409" s="52"/>
      <c r="N409" s="50"/>
      <c r="O409" s="50"/>
      <c r="P409" s="50"/>
      <c r="Q409" s="50"/>
      <c r="R409" s="50"/>
      <c r="S409" s="50"/>
      <c r="T409" s="50"/>
      <c r="U409" s="50"/>
      <c r="V409" s="1"/>
      <c r="W409" s="1"/>
      <c r="X409" s="1"/>
      <c r="Y409" s="1"/>
      <c r="Z409" s="1"/>
    </row>
    <row r="410" spans="1:26" ht="15.75" customHeight="1" x14ac:dyDescent="0.25">
      <c r="A410" s="50"/>
      <c r="B410" s="50"/>
      <c r="C410" s="50"/>
      <c r="D410" s="50"/>
      <c r="E410" s="50"/>
      <c r="F410" s="50"/>
      <c r="G410" s="50"/>
      <c r="H410" s="50"/>
      <c r="I410" s="50"/>
      <c r="J410" s="50"/>
      <c r="K410" s="50"/>
      <c r="L410" s="51"/>
      <c r="M410" s="52"/>
      <c r="N410" s="50"/>
      <c r="O410" s="50"/>
      <c r="P410" s="50"/>
      <c r="Q410" s="50"/>
      <c r="R410" s="50"/>
      <c r="S410" s="50"/>
      <c r="T410" s="50"/>
      <c r="U410" s="50"/>
      <c r="V410" s="1"/>
      <c r="W410" s="1"/>
      <c r="X410" s="1"/>
      <c r="Y410" s="1"/>
      <c r="Z410" s="1"/>
    </row>
    <row r="411" spans="1:26" ht="15.75" customHeight="1" x14ac:dyDescent="0.25">
      <c r="A411" s="50"/>
      <c r="B411" s="50"/>
      <c r="C411" s="50"/>
      <c r="D411" s="50"/>
      <c r="E411" s="50"/>
      <c r="F411" s="50"/>
      <c r="G411" s="50"/>
      <c r="H411" s="50"/>
      <c r="I411" s="50"/>
      <c r="J411" s="50"/>
      <c r="K411" s="50"/>
      <c r="L411" s="51"/>
      <c r="M411" s="52"/>
      <c r="N411" s="50"/>
      <c r="O411" s="50"/>
      <c r="P411" s="50"/>
      <c r="Q411" s="50"/>
      <c r="R411" s="50"/>
      <c r="S411" s="50"/>
      <c r="T411" s="50"/>
      <c r="U411" s="50"/>
      <c r="V411" s="1"/>
      <c r="W411" s="1"/>
      <c r="X411" s="1"/>
      <c r="Y411" s="1"/>
      <c r="Z411" s="1"/>
    </row>
    <row r="412" spans="1:26" ht="15.75" customHeight="1" x14ac:dyDescent="0.25">
      <c r="A412" s="50"/>
      <c r="B412" s="50"/>
      <c r="C412" s="50"/>
      <c r="D412" s="50"/>
      <c r="E412" s="50"/>
      <c r="F412" s="50"/>
      <c r="G412" s="50"/>
      <c r="H412" s="50"/>
      <c r="I412" s="50"/>
      <c r="J412" s="50"/>
      <c r="K412" s="50"/>
      <c r="L412" s="51"/>
      <c r="M412" s="52"/>
      <c r="N412" s="50"/>
      <c r="O412" s="50"/>
      <c r="P412" s="50"/>
      <c r="Q412" s="50"/>
      <c r="R412" s="50"/>
      <c r="S412" s="50"/>
      <c r="T412" s="50"/>
      <c r="U412" s="50"/>
      <c r="V412" s="1"/>
      <c r="W412" s="1"/>
      <c r="X412" s="1"/>
      <c r="Y412" s="1"/>
      <c r="Z412" s="1"/>
    </row>
    <row r="413" spans="1:26" ht="15.75" customHeight="1" x14ac:dyDescent="0.25">
      <c r="A413" s="50"/>
      <c r="B413" s="50"/>
      <c r="C413" s="50"/>
      <c r="D413" s="50"/>
      <c r="E413" s="50"/>
      <c r="F413" s="50"/>
      <c r="G413" s="50"/>
      <c r="H413" s="50"/>
      <c r="I413" s="50"/>
      <c r="J413" s="50"/>
      <c r="K413" s="50"/>
      <c r="L413" s="51"/>
      <c r="M413" s="52"/>
      <c r="N413" s="50"/>
      <c r="O413" s="50"/>
      <c r="P413" s="50"/>
      <c r="Q413" s="50"/>
      <c r="R413" s="50"/>
      <c r="S413" s="50"/>
      <c r="T413" s="50"/>
      <c r="U413" s="50"/>
      <c r="V413" s="1"/>
      <c r="W413" s="1"/>
      <c r="X413" s="1"/>
      <c r="Y413" s="1"/>
      <c r="Z413" s="1"/>
    </row>
    <row r="414" spans="1:26" ht="15.75" customHeight="1" x14ac:dyDescent="0.25">
      <c r="A414" s="50"/>
      <c r="B414" s="50"/>
      <c r="C414" s="50"/>
      <c r="D414" s="50"/>
      <c r="E414" s="50"/>
      <c r="F414" s="50"/>
      <c r="G414" s="50"/>
      <c r="H414" s="50"/>
      <c r="I414" s="50"/>
      <c r="J414" s="50"/>
      <c r="K414" s="50"/>
      <c r="L414" s="51"/>
      <c r="M414" s="52"/>
      <c r="N414" s="50"/>
      <c r="O414" s="50"/>
      <c r="P414" s="50"/>
      <c r="Q414" s="50"/>
      <c r="R414" s="50"/>
      <c r="S414" s="50"/>
      <c r="T414" s="50"/>
      <c r="U414" s="50"/>
      <c r="V414" s="1"/>
      <c r="W414" s="1"/>
      <c r="X414" s="1"/>
      <c r="Y414" s="1"/>
      <c r="Z414" s="1"/>
    </row>
    <row r="415" spans="1:26" ht="15.75" customHeight="1" x14ac:dyDescent="0.25">
      <c r="A415" s="50"/>
      <c r="B415" s="50"/>
      <c r="C415" s="50"/>
      <c r="D415" s="50"/>
      <c r="E415" s="50"/>
      <c r="F415" s="50"/>
      <c r="G415" s="50"/>
      <c r="H415" s="50"/>
      <c r="I415" s="50"/>
      <c r="J415" s="50"/>
      <c r="K415" s="50"/>
      <c r="L415" s="51"/>
      <c r="M415" s="52"/>
      <c r="N415" s="50"/>
      <c r="O415" s="50"/>
      <c r="P415" s="50"/>
      <c r="Q415" s="50"/>
      <c r="R415" s="50"/>
      <c r="S415" s="50"/>
      <c r="T415" s="50"/>
      <c r="U415" s="50"/>
      <c r="V415" s="1"/>
      <c r="W415" s="1"/>
      <c r="X415" s="1"/>
      <c r="Y415" s="1"/>
      <c r="Z415" s="1"/>
    </row>
    <row r="416" spans="1:26" ht="15.75" customHeight="1" x14ac:dyDescent="0.25">
      <c r="A416" s="50"/>
      <c r="B416" s="50"/>
      <c r="C416" s="50"/>
      <c r="D416" s="50"/>
      <c r="E416" s="50"/>
      <c r="F416" s="50"/>
      <c r="G416" s="50"/>
      <c r="H416" s="50"/>
      <c r="I416" s="50"/>
      <c r="J416" s="50"/>
      <c r="K416" s="50"/>
      <c r="L416" s="51"/>
      <c r="M416" s="52"/>
      <c r="N416" s="50"/>
      <c r="O416" s="50"/>
      <c r="P416" s="50"/>
      <c r="Q416" s="50"/>
      <c r="R416" s="50"/>
      <c r="S416" s="50"/>
      <c r="T416" s="50"/>
      <c r="U416" s="50"/>
      <c r="V416" s="1"/>
      <c r="W416" s="1"/>
      <c r="X416" s="1"/>
      <c r="Y416" s="1"/>
      <c r="Z416" s="1"/>
    </row>
    <row r="417" spans="1:26" ht="15.75" customHeight="1" x14ac:dyDescent="0.25">
      <c r="A417" s="50"/>
      <c r="B417" s="50"/>
      <c r="C417" s="50"/>
      <c r="D417" s="50"/>
      <c r="E417" s="50"/>
      <c r="F417" s="50"/>
      <c r="G417" s="50"/>
      <c r="H417" s="50"/>
      <c r="I417" s="50"/>
      <c r="J417" s="50"/>
      <c r="K417" s="50"/>
      <c r="L417" s="51"/>
      <c r="M417" s="52"/>
      <c r="N417" s="50"/>
      <c r="O417" s="50"/>
      <c r="P417" s="50"/>
      <c r="Q417" s="50"/>
      <c r="R417" s="50"/>
      <c r="S417" s="50"/>
      <c r="T417" s="50"/>
      <c r="U417" s="50"/>
      <c r="V417" s="1"/>
      <c r="W417" s="1"/>
      <c r="X417" s="1"/>
      <c r="Y417" s="1"/>
      <c r="Z417" s="1"/>
    </row>
    <row r="418" spans="1:26" ht="15.75" customHeight="1" x14ac:dyDescent="0.25">
      <c r="A418" s="50"/>
      <c r="B418" s="50"/>
      <c r="C418" s="50"/>
      <c r="D418" s="50"/>
      <c r="E418" s="50"/>
      <c r="F418" s="50"/>
      <c r="G418" s="50"/>
      <c r="H418" s="50"/>
      <c r="I418" s="50"/>
      <c r="J418" s="50"/>
      <c r="K418" s="50"/>
      <c r="L418" s="51"/>
      <c r="M418" s="52"/>
      <c r="N418" s="50"/>
      <c r="O418" s="50"/>
      <c r="P418" s="50"/>
      <c r="Q418" s="50"/>
      <c r="R418" s="50"/>
      <c r="S418" s="50"/>
      <c r="T418" s="50"/>
      <c r="U418" s="50"/>
      <c r="V418" s="1"/>
      <c r="W418" s="1"/>
      <c r="X418" s="1"/>
      <c r="Y418" s="1"/>
      <c r="Z418" s="1"/>
    </row>
    <row r="419" spans="1:26" ht="15.75" customHeight="1" x14ac:dyDescent="0.25">
      <c r="A419" s="50"/>
      <c r="B419" s="50"/>
      <c r="C419" s="50"/>
      <c r="D419" s="50"/>
      <c r="E419" s="50"/>
      <c r="F419" s="50"/>
      <c r="G419" s="50"/>
      <c r="H419" s="50"/>
      <c r="I419" s="50"/>
      <c r="J419" s="50"/>
      <c r="K419" s="50"/>
      <c r="L419" s="51"/>
      <c r="M419" s="52"/>
      <c r="N419" s="50"/>
      <c r="O419" s="50"/>
      <c r="P419" s="50"/>
      <c r="Q419" s="50"/>
      <c r="R419" s="50"/>
      <c r="S419" s="50"/>
      <c r="T419" s="50"/>
      <c r="U419" s="50"/>
      <c r="V419" s="1"/>
      <c r="W419" s="1"/>
      <c r="X419" s="1"/>
      <c r="Y419" s="1"/>
      <c r="Z419" s="1"/>
    </row>
    <row r="420" spans="1:26" ht="15.75" customHeight="1" x14ac:dyDescent="0.25">
      <c r="A420" s="50"/>
      <c r="B420" s="50"/>
      <c r="C420" s="50"/>
      <c r="D420" s="50"/>
      <c r="E420" s="50"/>
      <c r="F420" s="50"/>
      <c r="G420" s="50"/>
      <c r="H420" s="50"/>
      <c r="I420" s="50"/>
      <c r="J420" s="50"/>
      <c r="K420" s="50"/>
      <c r="L420" s="51"/>
      <c r="M420" s="52"/>
      <c r="N420" s="50"/>
      <c r="O420" s="50"/>
      <c r="P420" s="50"/>
      <c r="Q420" s="50"/>
      <c r="R420" s="50"/>
      <c r="S420" s="50"/>
      <c r="T420" s="50"/>
      <c r="U420" s="50"/>
      <c r="V420" s="1"/>
      <c r="W420" s="1"/>
      <c r="X420" s="1"/>
      <c r="Y420" s="1"/>
      <c r="Z420" s="1"/>
    </row>
    <row r="421" spans="1:26" ht="15.75" customHeight="1" x14ac:dyDescent="0.25">
      <c r="A421" s="50"/>
      <c r="B421" s="50"/>
      <c r="C421" s="50"/>
      <c r="D421" s="50"/>
      <c r="E421" s="50"/>
      <c r="F421" s="50"/>
      <c r="G421" s="50"/>
      <c r="H421" s="50"/>
      <c r="I421" s="50"/>
      <c r="J421" s="50"/>
      <c r="K421" s="50"/>
      <c r="L421" s="51"/>
      <c r="M421" s="52"/>
      <c r="N421" s="50"/>
      <c r="O421" s="50"/>
      <c r="P421" s="50"/>
      <c r="Q421" s="50"/>
      <c r="R421" s="50"/>
      <c r="S421" s="50"/>
      <c r="T421" s="50"/>
      <c r="U421" s="50"/>
      <c r="V421" s="1"/>
      <c r="W421" s="1"/>
      <c r="X421" s="1"/>
      <c r="Y421" s="1"/>
      <c r="Z421" s="1"/>
    </row>
    <row r="422" spans="1:26" ht="15.75" customHeight="1" x14ac:dyDescent="0.25">
      <c r="A422" s="50"/>
      <c r="B422" s="50"/>
      <c r="C422" s="50"/>
      <c r="D422" s="50"/>
      <c r="E422" s="50"/>
      <c r="F422" s="50"/>
      <c r="G422" s="50"/>
      <c r="H422" s="50"/>
      <c r="I422" s="50"/>
      <c r="J422" s="50"/>
      <c r="K422" s="50"/>
      <c r="L422" s="51"/>
      <c r="M422" s="52"/>
      <c r="N422" s="50"/>
      <c r="O422" s="50"/>
      <c r="P422" s="50"/>
      <c r="Q422" s="50"/>
      <c r="R422" s="50"/>
      <c r="S422" s="50"/>
      <c r="T422" s="50"/>
      <c r="U422" s="50"/>
      <c r="V422" s="1"/>
      <c r="W422" s="1"/>
      <c r="X422" s="1"/>
      <c r="Y422" s="1"/>
      <c r="Z422" s="1"/>
    </row>
    <row r="423" spans="1:26" ht="15.75" customHeight="1" x14ac:dyDescent="0.25">
      <c r="A423" s="50"/>
      <c r="B423" s="50"/>
      <c r="C423" s="50"/>
      <c r="D423" s="50"/>
      <c r="E423" s="50"/>
      <c r="F423" s="50"/>
      <c r="G423" s="50"/>
      <c r="H423" s="50"/>
      <c r="I423" s="50"/>
      <c r="J423" s="50"/>
      <c r="K423" s="50"/>
      <c r="L423" s="51"/>
      <c r="M423" s="52"/>
      <c r="N423" s="50"/>
      <c r="O423" s="50"/>
      <c r="P423" s="50"/>
      <c r="Q423" s="50"/>
      <c r="R423" s="50"/>
      <c r="S423" s="50"/>
      <c r="T423" s="50"/>
      <c r="U423" s="50"/>
      <c r="V423" s="1"/>
      <c r="W423" s="1"/>
      <c r="X423" s="1"/>
      <c r="Y423" s="1"/>
      <c r="Z423" s="1"/>
    </row>
    <row r="424" spans="1:26" ht="15.75" customHeight="1" x14ac:dyDescent="0.25">
      <c r="A424" s="50"/>
      <c r="B424" s="50"/>
      <c r="C424" s="50"/>
      <c r="D424" s="50"/>
      <c r="E424" s="50"/>
      <c r="F424" s="50"/>
      <c r="G424" s="50"/>
      <c r="H424" s="50"/>
      <c r="I424" s="50"/>
      <c r="J424" s="50"/>
      <c r="K424" s="50"/>
      <c r="L424" s="51"/>
      <c r="M424" s="52"/>
      <c r="N424" s="50"/>
      <c r="O424" s="50"/>
      <c r="P424" s="50"/>
      <c r="Q424" s="50"/>
      <c r="R424" s="50"/>
      <c r="S424" s="50"/>
      <c r="T424" s="50"/>
      <c r="U424" s="50"/>
      <c r="V424" s="1"/>
      <c r="W424" s="1"/>
      <c r="X424" s="1"/>
      <c r="Y424" s="1"/>
      <c r="Z424" s="1"/>
    </row>
    <row r="425" spans="1:26" ht="15.75" customHeight="1" x14ac:dyDescent="0.25">
      <c r="A425" s="50"/>
      <c r="B425" s="50"/>
      <c r="C425" s="50"/>
      <c r="D425" s="50"/>
      <c r="E425" s="50"/>
      <c r="F425" s="50"/>
      <c r="G425" s="50"/>
      <c r="H425" s="50"/>
      <c r="I425" s="50"/>
      <c r="J425" s="50"/>
      <c r="K425" s="50"/>
      <c r="L425" s="51"/>
      <c r="M425" s="52"/>
      <c r="N425" s="50"/>
      <c r="O425" s="50"/>
      <c r="P425" s="50"/>
      <c r="Q425" s="50"/>
      <c r="R425" s="50"/>
      <c r="S425" s="50"/>
      <c r="T425" s="50"/>
      <c r="U425" s="50"/>
      <c r="V425" s="1"/>
      <c r="W425" s="1"/>
      <c r="X425" s="1"/>
      <c r="Y425" s="1"/>
      <c r="Z425" s="1"/>
    </row>
    <row r="426" spans="1:26" ht="15.75" customHeight="1" x14ac:dyDescent="0.25">
      <c r="A426" s="50"/>
      <c r="B426" s="50"/>
      <c r="C426" s="50"/>
      <c r="D426" s="50"/>
      <c r="E426" s="50"/>
      <c r="F426" s="50"/>
      <c r="G426" s="50"/>
      <c r="H426" s="50"/>
      <c r="I426" s="50"/>
      <c r="J426" s="50"/>
      <c r="K426" s="50"/>
      <c r="L426" s="51"/>
      <c r="M426" s="52"/>
      <c r="N426" s="50"/>
      <c r="O426" s="50"/>
      <c r="P426" s="50"/>
      <c r="Q426" s="50"/>
      <c r="R426" s="50"/>
      <c r="S426" s="50"/>
      <c r="T426" s="50"/>
      <c r="U426" s="50"/>
      <c r="V426" s="1"/>
      <c r="W426" s="1"/>
      <c r="X426" s="1"/>
      <c r="Y426" s="1"/>
      <c r="Z426" s="1"/>
    </row>
    <row r="427" spans="1:26" ht="15.75" customHeight="1" x14ac:dyDescent="0.25">
      <c r="A427" s="50"/>
      <c r="B427" s="50"/>
      <c r="C427" s="50"/>
      <c r="D427" s="50"/>
      <c r="E427" s="50"/>
      <c r="F427" s="50"/>
      <c r="G427" s="50"/>
      <c r="H427" s="50"/>
      <c r="I427" s="50"/>
      <c r="J427" s="50"/>
      <c r="K427" s="50"/>
      <c r="L427" s="51"/>
      <c r="M427" s="52"/>
      <c r="N427" s="50"/>
      <c r="O427" s="50"/>
      <c r="P427" s="50"/>
      <c r="Q427" s="50"/>
      <c r="R427" s="50"/>
      <c r="S427" s="50"/>
      <c r="T427" s="50"/>
      <c r="U427" s="50"/>
      <c r="V427" s="1"/>
      <c r="W427" s="1"/>
      <c r="X427" s="1"/>
      <c r="Y427" s="1"/>
      <c r="Z427" s="1"/>
    </row>
    <row r="428" spans="1:26" ht="15.75" customHeight="1" x14ac:dyDescent="0.25">
      <c r="A428" s="50"/>
      <c r="B428" s="50"/>
      <c r="C428" s="50"/>
      <c r="D428" s="50"/>
      <c r="E428" s="50"/>
      <c r="F428" s="50"/>
      <c r="G428" s="50"/>
      <c r="H428" s="50"/>
      <c r="I428" s="50"/>
      <c r="J428" s="50"/>
      <c r="K428" s="50"/>
      <c r="L428" s="51"/>
      <c r="M428" s="52"/>
      <c r="N428" s="50"/>
      <c r="O428" s="50"/>
      <c r="P428" s="50"/>
      <c r="Q428" s="50"/>
      <c r="R428" s="50"/>
      <c r="S428" s="50"/>
      <c r="T428" s="50"/>
      <c r="U428" s="50"/>
      <c r="V428" s="1"/>
      <c r="W428" s="1"/>
      <c r="X428" s="1"/>
      <c r="Y428" s="1"/>
      <c r="Z428" s="1"/>
    </row>
    <row r="429" spans="1:26" ht="15.75" customHeight="1" x14ac:dyDescent="0.25">
      <c r="A429" s="50"/>
      <c r="B429" s="50"/>
      <c r="C429" s="50"/>
      <c r="D429" s="50"/>
      <c r="E429" s="50"/>
      <c r="F429" s="50"/>
      <c r="G429" s="50"/>
      <c r="H429" s="50"/>
      <c r="I429" s="50"/>
      <c r="J429" s="50"/>
      <c r="K429" s="50"/>
      <c r="L429" s="51"/>
      <c r="M429" s="52"/>
      <c r="N429" s="50"/>
      <c r="O429" s="50"/>
      <c r="P429" s="50"/>
      <c r="Q429" s="50"/>
      <c r="R429" s="50"/>
      <c r="S429" s="50"/>
      <c r="T429" s="50"/>
      <c r="U429" s="50"/>
      <c r="V429" s="1"/>
      <c r="W429" s="1"/>
      <c r="X429" s="1"/>
      <c r="Y429" s="1"/>
      <c r="Z429" s="1"/>
    </row>
    <row r="430" spans="1:26" ht="15.75" customHeight="1" x14ac:dyDescent="0.25">
      <c r="A430" s="50"/>
      <c r="B430" s="50"/>
      <c r="C430" s="50"/>
      <c r="D430" s="50"/>
      <c r="E430" s="50"/>
      <c r="F430" s="50"/>
      <c r="G430" s="50"/>
      <c r="H430" s="50"/>
      <c r="I430" s="50"/>
      <c r="J430" s="50"/>
      <c r="K430" s="50"/>
      <c r="L430" s="51"/>
      <c r="M430" s="52"/>
      <c r="N430" s="50"/>
      <c r="O430" s="50"/>
      <c r="P430" s="50"/>
      <c r="Q430" s="50"/>
      <c r="R430" s="50"/>
      <c r="S430" s="50"/>
      <c r="T430" s="50"/>
      <c r="U430" s="50"/>
      <c r="V430" s="1"/>
      <c r="W430" s="1"/>
      <c r="X430" s="1"/>
      <c r="Y430" s="1"/>
      <c r="Z430" s="1"/>
    </row>
    <row r="431" spans="1:26" ht="15.75" customHeight="1" x14ac:dyDescent="0.25">
      <c r="A431" s="50"/>
      <c r="B431" s="50"/>
      <c r="C431" s="50"/>
      <c r="D431" s="50"/>
      <c r="E431" s="50"/>
      <c r="F431" s="50"/>
      <c r="G431" s="50"/>
      <c r="H431" s="50"/>
      <c r="I431" s="50"/>
      <c r="J431" s="50"/>
      <c r="K431" s="50"/>
      <c r="L431" s="51"/>
      <c r="M431" s="52"/>
      <c r="N431" s="50"/>
      <c r="O431" s="50"/>
      <c r="P431" s="50"/>
      <c r="Q431" s="50"/>
      <c r="R431" s="50"/>
      <c r="S431" s="50"/>
      <c r="T431" s="50"/>
      <c r="U431" s="50"/>
      <c r="V431" s="1"/>
      <c r="W431" s="1"/>
      <c r="X431" s="1"/>
      <c r="Y431" s="1"/>
      <c r="Z431" s="1"/>
    </row>
    <row r="432" spans="1:26" ht="15.75" customHeight="1" x14ac:dyDescent="0.25">
      <c r="A432" s="50"/>
      <c r="B432" s="50"/>
      <c r="C432" s="50"/>
      <c r="D432" s="50"/>
      <c r="E432" s="50"/>
      <c r="F432" s="50"/>
      <c r="G432" s="50"/>
      <c r="H432" s="50"/>
      <c r="I432" s="50"/>
      <c r="J432" s="50"/>
      <c r="K432" s="50"/>
      <c r="L432" s="51"/>
      <c r="M432" s="52"/>
      <c r="N432" s="50"/>
      <c r="O432" s="50"/>
      <c r="P432" s="50"/>
      <c r="Q432" s="50"/>
      <c r="R432" s="50"/>
      <c r="S432" s="50"/>
      <c r="T432" s="50"/>
      <c r="U432" s="50"/>
      <c r="V432" s="1"/>
      <c r="W432" s="1"/>
      <c r="X432" s="1"/>
      <c r="Y432" s="1"/>
      <c r="Z432" s="1"/>
    </row>
    <row r="433" spans="1:26" ht="15.75" customHeight="1" x14ac:dyDescent="0.25">
      <c r="A433" s="50"/>
      <c r="B433" s="50"/>
      <c r="C433" s="50"/>
      <c r="D433" s="50"/>
      <c r="E433" s="50"/>
      <c r="F433" s="50"/>
      <c r="G433" s="50"/>
      <c r="H433" s="50"/>
      <c r="I433" s="50"/>
      <c r="J433" s="50"/>
      <c r="K433" s="50"/>
      <c r="L433" s="51"/>
      <c r="M433" s="52"/>
      <c r="N433" s="50"/>
      <c r="O433" s="50"/>
      <c r="P433" s="50"/>
      <c r="Q433" s="50"/>
      <c r="R433" s="50"/>
      <c r="S433" s="50"/>
      <c r="T433" s="50"/>
      <c r="U433" s="50"/>
      <c r="V433" s="1"/>
      <c r="W433" s="1"/>
      <c r="X433" s="1"/>
      <c r="Y433" s="1"/>
      <c r="Z433" s="1"/>
    </row>
    <row r="434" spans="1:26" ht="15.75" customHeight="1" x14ac:dyDescent="0.25">
      <c r="A434" s="50"/>
      <c r="B434" s="50"/>
      <c r="C434" s="50"/>
      <c r="D434" s="50"/>
      <c r="E434" s="50"/>
      <c r="F434" s="50"/>
      <c r="G434" s="50"/>
      <c r="H434" s="50"/>
      <c r="I434" s="50"/>
      <c r="J434" s="50"/>
      <c r="K434" s="50"/>
      <c r="L434" s="51"/>
      <c r="M434" s="52"/>
      <c r="N434" s="50"/>
      <c r="O434" s="50"/>
      <c r="P434" s="50"/>
      <c r="Q434" s="50"/>
      <c r="R434" s="50"/>
      <c r="S434" s="50"/>
      <c r="T434" s="50"/>
      <c r="U434" s="50"/>
      <c r="V434" s="1"/>
      <c r="W434" s="1"/>
      <c r="X434" s="1"/>
      <c r="Y434" s="1"/>
      <c r="Z434" s="1"/>
    </row>
    <row r="435" spans="1:26" ht="15.75" customHeight="1" x14ac:dyDescent="0.25">
      <c r="A435" s="50"/>
      <c r="B435" s="50"/>
      <c r="C435" s="50"/>
      <c r="D435" s="50"/>
      <c r="E435" s="50"/>
      <c r="F435" s="50"/>
      <c r="G435" s="50"/>
      <c r="H435" s="50"/>
      <c r="I435" s="50"/>
      <c r="J435" s="50"/>
      <c r="K435" s="50"/>
      <c r="L435" s="51"/>
      <c r="M435" s="52"/>
      <c r="N435" s="50"/>
      <c r="O435" s="50"/>
      <c r="P435" s="50"/>
      <c r="Q435" s="50"/>
      <c r="R435" s="50"/>
      <c r="S435" s="50"/>
      <c r="T435" s="50"/>
      <c r="U435" s="50"/>
      <c r="V435" s="1"/>
      <c r="W435" s="1"/>
      <c r="X435" s="1"/>
      <c r="Y435" s="1"/>
      <c r="Z435" s="1"/>
    </row>
    <row r="436" spans="1:26" ht="15.75" customHeight="1" x14ac:dyDescent="0.25">
      <c r="A436" s="50"/>
      <c r="B436" s="50"/>
      <c r="C436" s="50"/>
      <c r="D436" s="50"/>
      <c r="E436" s="50"/>
      <c r="F436" s="50"/>
      <c r="G436" s="50"/>
      <c r="H436" s="50"/>
      <c r="I436" s="50"/>
      <c r="J436" s="50"/>
      <c r="K436" s="50"/>
      <c r="L436" s="51"/>
      <c r="M436" s="52"/>
      <c r="N436" s="50"/>
      <c r="O436" s="50"/>
      <c r="P436" s="50"/>
      <c r="Q436" s="50"/>
      <c r="R436" s="50"/>
      <c r="S436" s="50"/>
      <c r="T436" s="50"/>
      <c r="U436" s="50"/>
      <c r="V436" s="1"/>
      <c r="W436" s="1"/>
      <c r="X436" s="1"/>
      <c r="Y436" s="1"/>
      <c r="Z436" s="1"/>
    </row>
    <row r="437" spans="1:26" ht="15.75" customHeight="1" x14ac:dyDescent="0.25">
      <c r="A437" s="50"/>
      <c r="B437" s="50"/>
      <c r="C437" s="50"/>
      <c r="D437" s="50"/>
      <c r="E437" s="50"/>
      <c r="F437" s="50"/>
      <c r="G437" s="50"/>
      <c r="H437" s="50"/>
      <c r="I437" s="50"/>
      <c r="J437" s="50"/>
      <c r="K437" s="50"/>
      <c r="L437" s="51"/>
      <c r="M437" s="52"/>
      <c r="N437" s="50"/>
      <c r="O437" s="50"/>
      <c r="P437" s="50"/>
      <c r="Q437" s="50"/>
      <c r="R437" s="50"/>
      <c r="S437" s="50"/>
      <c r="T437" s="50"/>
      <c r="U437" s="50"/>
      <c r="V437" s="1"/>
      <c r="W437" s="1"/>
      <c r="X437" s="1"/>
      <c r="Y437" s="1"/>
      <c r="Z437" s="1"/>
    </row>
    <row r="438" spans="1:26" ht="15.75" customHeight="1" x14ac:dyDescent="0.25">
      <c r="A438" s="50"/>
      <c r="B438" s="50"/>
      <c r="C438" s="50"/>
      <c r="D438" s="50"/>
      <c r="E438" s="50"/>
      <c r="F438" s="50"/>
      <c r="G438" s="50"/>
      <c r="H438" s="50"/>
      <c r="I438" s="50"/>
      <c r="J438" s="50"/>
      <c r="K438" s="50"/>
      <c r="L438" s="51"/>
      <c r="M438" s="52"/>
      <c r="N438" s="50"/>
      <c r="O438" s="50"/>
      <c r="P438" s="50"/>
      <c r="Q438" s="50"/>
      <c r="R438" s="50"/>
      <c r="S438" s="50"/>
      <c r="T438" s="50"/>
      <c r="U438" s="50"/>
      <c r="V438" s="1"/>
      <c r="W438" s="1"/>
      <c r="X438" s="1"/>
      <c r="Y438" s="1"/>
      <c r="Z438" s="1"/>
    </row>
    <row r="439" spans="1:26" ht="15.75" customHeight="1" x14ac:dyDescent="0.25">
      <c r="A439" s="50"/>
      <c r="B439" s="50"/>
      <c r="C439" s="50"/>
      <c r="D439" s="50"/>
      <c r="E439" s="50"/>
      <c r="F439" s="50"/>
      <c r="G439" s="50"/>
      <c r="H439" s="50"/>
      <c r="I439" s="50"/>
      <c r="J439" s="50"/>
      <c r="K439" s="50"/>
      <c r="L439" s="51"/>
      <c r="M439" s="52"/>
      <c r="N439" s="50"/>
      <c r="O439" s="50"/>
      <c r="P439" s="50"/>
      <c r="Q439" s="50"/>
      <c r="R439" s="50"/>
      <c r="S439" s="50"/>
      <c r="T439" s="50"/>
      <c r="U439" s="50"/>
      <c r="V439" s="1"/>
      <c r="W439" s="1"/>
      <c r="X439" s="1"/>
      <c r="Y439" s="1"/>
      <c r="Z439" s="1"/>
    </row>
    <row r="440" spans="1:26" ht="15.75" customHeight="1" x14ac:dyDescent="0.25">
      <c r="A440" s="50"/>
      <c r="B440" s="50"/>
      <c r="C440" s="50"/>
      <c r="D440" s="50"/>
      <c r="E440" s="50"/>
      <c r="F440" s="50"/>
      <c r="G440" s="50"/>
      <c r="H440" s="50"/>
      <c r="I440" s="50"/>
      <c r="J440" s="50"/>
      <c r="K440" s="50"/>
      <c r="L440" s="51"/>
      <c r="M440" s="52"/>
      <c r="N440" s="50"/>
      <c r="O440" s="50"/>
      <c r="P440" s="50"/>
      <c r="Q440" s="50"/>
      <c r="R440" s="50"/>
      <c r="S440" s="50"/>
      <c r="T440" s="50"/>
      <c r="U440" s="50"/>
      <c r="V440" s="1"/>
      <c r="W440" s="1"/>
      <c r="X440" s="1"/>
      <c r="Y440" s="1"/>
      <c r="Z440" s="1"/>
    </row>
    <row r="441" spans="1:26" ht="15.75" customHeight="1" x14ac:dyDescent="0.25">
      <c r="A441" s="50"/>
      <c r="B441" s="50"/>
      <c r="C441" s="50"/>
      <c r="D441" s="50"/>
      <c r="E441" s="50"/>
      <c r="F441" s="50"/>
      <c r="G441" s="50"/>
      <c r="H441" s="50"/>
      <c r="I441" s="50"/>
      <c r="J441" s="50"/>
      <c r="K441" s="50"/>
      <c r="L441" s="51"/>
      <c r="M441" s="52"/>
      <c r="N441" s="50"/>
      <c r="O441" s="50"/>
      <c r="P441" s="50"/>
      <c r="Q441" s="50"/>
      <c r="R441" s="50"/>
      <c r="S441" s="50"/>
      <c r="T441" s="50"/>
      <c r="U441" s="50"/>
      <c r="V441" s="1"/>
      <c r="W441" s="1"/>
      <c r="X441" s="1"/>
      <c r="Y441" s="1"/>
      <c r="Z441" s="1"/>
    </row>
    <row r="442" spans="1:26" ht="15.75" customHeight="1" x14ac:dyDescent="0.25">
      <c r="A442" s="50"/>
      <c r="B442" s="50"/>
      <c r="C442" s="50"/>
      <c r="D442" s="50"/>
      <c r="E442" s="50"/>
      <c r="F442" s="50"/>
      <c r="G442" s="50"/>
      <c r="H442" s="50"/>
      <c r="I442" s="50"/>
      <c r="J442" s="50"/>
      <c r="K442" s="50"/>
      <c r="L442" s="51"/>
      <c r="M442" s="52"/>
      <c r="N442" s="50"/>
      <c r="O442" s="50"/>
      <c r="P442" s="50"/>
      <c r="Q442" s="50"/>
      <c r="R442" s="50"/>
      <c r="S442" s="50"/>
      <c r="T442" s="50"/>
      <c r="U442" s="50"/>
      <c r="V442" s="1"/>
      <c r="W442" s="1"/>
      <c r="X442" s="1"/>
      <c r="Y442" s="1"/>
      <c r="Z442" s="1"/>
    </row>
    <row r="443" spans="1:26" ht="15.75" customHeight="1" x14ac:dyDescent="0.25">
      <c r="A443" s="1"/>
      <c r="B443" s="1"/>
      <c r="C443" s="1"/>
      <c r="D443" s="1"/>
      <c r="E443" s="1"/>
      <c r="F443" s="1"/>
      <c r="G443" s="1"/>
      <c r="H443" s="1"/>
      <c r="I443" s="1"/>
      <c r="J443" s="1"/>
      <c r="K443" s="1"/>
      <c r="L443" s="53"/>
      <c r="M443" s="54"/>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53"/>
      <c r="M444" s="54"/>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53"/>
      <c r="M445" s="54"/>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53"/>
      <c r="M446" s="54"/>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53"/>
      <c r="M447" s="54"/>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53"/>
      <c r="M448" s="54"/>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53"/>
      <c r="M449" s="54"/>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53"/>
      <c r="M450" s="54"/>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53"/>
      <c r="M451" s="54"/>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53"/>
      <c r="M452" s="54"/>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53"/>
      <c r="M453" s="54"/>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53"/>
      <c r="M454" s="54"/>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53"/>
      <c r="M455" s="54"/>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53"/>
      <c r="M456" s="54"/>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53"/>
      <c r="M457" s="54"/>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53"/>
      <c r="M458" s="54"/>
      <c r="N458" s="1"/>
      <c r="O458" s="1"/>
      <c r="P458" s="1"/>
      <c r="Q458" s="1"/>
      <c r="R458" s="1"/>
      <c r="S458" s="1"/>
      <c r="T458" s="1"/>
      <c r="U458" s="1"/>
      <c r="V458" s="1"/>
      <c r="W458" s="1"/>
      <c r="X458" s="1"/>
      <c r="Y458" s="1"/>
      <c r="Z458" s="1"/>
    </row>
    <row r="459" spans="1:26" ht="15.75" customHeight="1" x14ac:dyDescent="0.25"/>
    <row r="460" spans="1:26" ht="15.75" customHeight="1" x14ac:dyDescent="0.25"/>
    <row r="461" spans="1:26" ht="15.75" customHeight="1" x14ac:dyDescent="0.25"/>
    <row r="462" spans="1:26" ht="15.75" customHeight="1" x14ac:dyDescent="0.25"/>
    <row r="463" spans="1:26" ht="15.75" customHeight="1" x14ac:dyDescent="0.25"/>
    <row r="464" spans="1:26"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sheetData>
  <mergeCells count="21">
    <mergeCell ref="D261:I261"/>
    <mergeCell ref="H6:H7"/>
    <mergeCell ref="I6:K6"/>
    <mergeCell ref="L6:L7"/>
    <mergeCell ref="M6:M7"/>
    <mergeCell ref="D6:D7"/>
    <mergeCell ref="E6:G6"/>
    <mergeCell ref="D260:I260"/>
    <mergeCell ref="N6:N7"/>
    <mergeCell ref="O6:Q6"/>
    <mergeCell ref="R6:R7"/>
    <mergeCell ref="S6:U6"/>
    <mergeCell ref="A1:U1"/>
    <mergeCell ref="A2:U2"/>
    <mergeCell ref="A3:U3"/>
    <mergeCell ref="R4:U4"/>
    <mergeCell ref="A5:A7"/>
    <mergeCell ref="C5:K5"/>
    <mergeCell ref="L5:U5"/>
    <mergeCell ref="B5:B7"/>
    <mergeCell ref="C6:C7"/>
  </mergeCells>
  <pageMargins left="0.17" right="0.17" top="0.35" bottom="0.28999999999999998" header="0" footer="0"/>
  <pageSetup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GĐ 2021-2025</vt:lpstr>
      <vt:lpstr>NĂM 2022</vt:lpstr>
      <vt:lpstr>NĂM 2023</vt:lpstr>
      <vt:lpstr>NĂM 2024</vt:lpstr>
      <vt:lpstr>NĂM 2025</vt:lpstr>
      <vt:lpstr>'GĐ 2021-2025'!Print_Area</vt:lpstr>
      <vt:lpstr>'GĐ 2021-2025'!Print_Titles</vt:lpstr>
      <vt:lpstr>'NĂM 2022'!Print_Titles</vt:lpstr>
      <vt:lpstr>'NĂM 2023'!Print_Titles</vt:lpstr>
      <vt:lpstr>'NĂM 2024'!Print_Titles</vt:lpstr>
      <vt:lpstr>'NĂM 2025'!Print_Titles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2025-06-10T03:15:25Z</cp:lastPrinted>
  <dcterms:created xsi:type="dcterms:W3CDTF">2025-03-18T04:14:39Z</dcterms:created>
  <dcterms:modified xsi:type="dcterms:W3CDTF">2025-06-10T03:15:28Z</dcterms:modified>
</cp:coreProperties>
</file>